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d.docs.live.net/57b25964ce6c9516/Ampliação Gabinetes CMM/ANEXOS - AMPLIAÇÃO CMM/Arquivos Atualizados 2025/PLANILHA ORÇAMENTÁRIA/"/>
    </mc:Choice>
  </mc:AlternateContent>
  <xr:revisionPtr revIDLastSave="271" documentId="13_ncr:1_{ED0FAE98-11F8-413F-92AC-C3977E1D819C}" xr6:coauthVersionLast="47" xr6:coauthVersionMax="47" xr10:uidLastSave="{899EE0E1-A2FC-48B7-A51C-028138AADE8F}"/>
  <bookViews>
    <workbookView xWindow="-120" yWindow="-120" windowWidth="29040" windowHeight="15720" tabRatio="977" xr2:uid="{00000000-000D-0000-FFFF-FFFF00000000}"/>
  </bookViews>
  <sheets>
    <sheet name="RESUMO" sheetId="27" r:id="rId1"/>
    <sheet name="CRONOGRAMA" sheetId="28" r:id="rId2"/>
    <sheet name="ORÇAMENTO" sheetId="24" r:id="rId3"/>
    <sheet name="BDI" sheetId="25" r:id="rId4"/>
    <sheet name="ENCARGOS SOCIAIS" sheetId="33" r:id="rId5"/>
    <sheet name="MEMÓRIA DE CÁLCULO" sheetId="4" r:id="rId6"/>
    <sheet name="CPUs PRÓPRIAS" sheetId="36" r:id="rId7"/>
    <sheet name="COTAÇÕES" sheetId="3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0" localSheetId="3">#REF!</definedName>
    <definedName name="\0" localSheetId="7">#REF!</definedName>
    <definedName name="\0">#REF!</definedName>
    <definedName name="\a" localSheetId="3">#REF!</definedName>
    <definedName name="\a" localSheetId="7">#REF!</definedName>
    <definedName name="\a">#REF!</definedName>
    <definedName name="\c" localSheetId="3">[1]PLMUSEU!#REF!</definedName>
    <definedName name="\c" localSheetId="7">'[2]Bm 8'!#REF!</definedName>
    <definedName name="\c">'[2]Bm 8'!#REF!</definedName>
    <definedName name="\d" localSheetId="3">'[2]Bm 8'!#REF!</definedName>
    <definedName name="\d" localSheetId="7">'[2]Bm 8'!#REF!</definedName>
    <definedName name="\d">'[2]Bm 8'!#REF!</definedName>
    <definedName name="\f">#N/A</definedName>
    <definedName name="\I" localSheetId="3">#REF!</definedName>
    <definedName name="\I" localSheetId="7">#REF!</definedName>
    <definedName name="\I">#REF!</definedName>
    <definedName name="\p">#N/A</definedName>
    <definedName name="\q" localSheetId="3">'[2]Bm 8'!#REF!</definedName>
    <definedName name="\q" localSheetId="7">'[2]Bm 8'!#REF!</definedName>
    <definedName name="\q">'[2]Bm 8'!#REF!</definedName>
    <definedName name="\S" localSheetId="3">[3]COMPOS1!#REF!</definedName>
    <definedName name="\s" localSheetId="7">'[2]Bm 8'!#REF!</definedName>
    <definedName name="\s">'[2]Bm 8'!#REF!</definedName>
    <definedName name="\x" localSheetId="3">[1]PLMUSEU!#REF!</definedName>
    <definedName name="\x" localSheetId="7">'[2]Bm 8'!#REF!</definedName>
    <definedName name="\x">'[2]Bm 8'!#REF!</definedName>
    <definedName name="\y" localSheetId="7">#REF!</definedName>
    <definedName name="\y">#REF!</definedName>
    <definedName name="\z" localSheetId="3">[1]PLMUSEU!#REF!</definedName>
    <definedName name="\z" localSheetId="7">[1]PLMUSEU!#REF!</definedName>
    <definedName name="\z">[1]PLMUSEU!#REF!</definedName>
    <definedName name="_" localSheetId="7">#REF!</definedName>
    <definedName name="_">#REF!</definedName>
    <definedName name="________PL1" localSheetId="7">#REF!</definedName>
    <definedName name="________PL1">#REF!</definedName>
    <definedName name="________pn20" localSheetId="3" hidden="1">{#N/A,#N/A,TRUE,"CAPA";#N/A,#N/A,TRUE,"S7-300";#N/A,#N/A,TRUE,"S7-400";#N/A,#N/A,TRUE,"ET200";#N/A,#N/A,TRUE,"C7";#N/A,#N/A,TRUE,"SW";#N/A,#N/A,TRUE,"PG"}</definedName>
    <definedName name="________pn20" localSheetId="7" hidden="1">{#N/A,#N/A,TRUE,"CAPA";#N/A,#N/A,TRUE,"S7-300";#N/A,#N/A,TRUE,"S7-400";#N/A,#N/A,TRUE,"ET200";#N/A,#N/A,TRUE,"C7";#N/A,#N/A,TRUE,"SW";#N/A,#N/A,TRUE,"PG"}</definedName>
    <definedName name="________pn20" localSheetId="1" hidden="1">{#N/A,#N/A,TRUE,"CAPA";#N/A,#N/A,TRUE,"S7-300";#N/A,#N/A,TRUE,"S7-400";#N/A,#N/A,TRUE,"ET200";#N/A,#N/A,TRUE,"C7";#N/A,#N/A,TRUE,"SW";#N/A,#N/A,TRUE,"PG"}</definedName>
    <definedName name="________pn20" localSheetId="0" hidden="1">{#N/A,#N/A,TRUE,"CAPA";#N/A,#N/A,TRUE,"S7-300";#N/A,#N/A,TRUE,"S7-400";#N/A,#N/A,TRUE,"ET200";#N/A,#N/A,TRUE,"C7";#N/A,#N/A,TRUE,"SW";#N/A,#N/A,TRUE,"PG"}</definedName>
    <definedName name="________pn20" hidden="1">{#N/A,#N/A,TRUE,"CAPA";#N/A,#N/A,TRUE,"S7-300";#N/A,#N/A,TRUE,"S7-400";#N/A,#N/A,TRUE,"ET200";#N/A,#N/A,TRUE,"C7";#N/A,#N/A,TRUE,"SW";#N/A,#N/A,TRUE,"PG"}</definedName>
    <definedName name="________wrn1" localSheetId="3" hidden="1">{#N/A,#N/A,TRUE,"CAPA";#N/A,#N/A,TRUE,"S7-300";#N/A,#N/A,TRUE,"S7-400";#N/A,#N/A,TRUE,"ET200";#N/A,#N/A,TRUE,"C7";#N/A,#N/A,TRUE,"SW";#N/A,#N/A,TRUE,"PG"}</definedName>
    <definedName name="________wrn1" localSheetId="7" hidden="1">{#N/A,#N/A,TRUE,"CAPA";#N/A,#N/A,TRUE,"S7-300";#N/A,#N/A,TRUE,"S7-400";#N/A,#N/A,TRUE,"ET200";#N/A,#N/A,TRUE,"C7";#N/A,#N/A,TRUE,"SW";#N/A,#N/A,TRUE,"PG"}</definedName>
    <definedName name="________wrn1" localSheetId="1" hidden="1">{#N/A,#N/A,TRUE,"CAPA";#N/A,#N/A,TRUE,"S7-300";#N/A,#N/A,TRUE,"S7-400";#N/A,#N/A,TRUE,"ET200";#N/A,#N/A,TRUE,"C7";#N/A,#N/A,TRUE,"SW";#N/A,#N/A,TRUE,"PG"}</definedName>
    <definedName name="________wrn1" localSheetId="0" hidden="1">{#N/A,#N/A,TRUE,"CAPA";#N/A,#N/A,TRUE,"S7-300";#N/A,#N/A,TRUE,"S7-400";#N/A,#N/A,TRUE,"ET200";#N/A,#N/A,TRUE,"C7";#N/A,#N/A,TRUE,"SW";#N/A,#N/A,TRUE,"PG"}</definedName>
    <definedName name="________wrn1" hidden="1">{#N/A,#N/A,TRUE,"CAPA";#N/A,#N/A,TRUE,"S7-300";#N/A,#N/A,TRUE,"S7-400";#N/A,#N/A,TRUE,"ET200";#N/A,#N/A,TRUE,"C7";#N/A,#N/A,TRUE,"SW";#N/A,#N/A,TRUE,"PG"}</definedName>
    <definedName name="________wrn3" localSheetId="3" hidden="1">{#N/A,#N/A,TRUE,"CAPA";#N/A,#N/A,TRUE,"S7-300";#N/A,#N/A,TRUE,"S7-400";#N/A,#N/A,TRUE,"ET200";#N/A,#N/A,TRUE,"C7";#N/A,#N/A,TRUE,"SW";#N/A,#N/A,TRUE,"PG"}</definedName>
    <definedName name="________wrn3" localSheetId="7" hidden="1">{#N/A,#N/A,TRUE,"CAPA";#N/A,#N/A,TRUE,"S7-300";#N/A,#N/A,TRUE,"S7-400";#N/A,#N/A,TRUE,"ET200";#N/A,#N/A,TRUE,"C7";#N/A,#N/A,TRUE,"SW";#N/A,#N/A,TRUE,"PG"}</definedName>
    <definedName name="________wrn3" localSheetId="1" hidden="1">{#N/A,#N/A,TRUE,"CAPA";#N/A,#N/A,TRUE,"S7-300";#N/A,#N/A,TRUE,"S7-400";#N/A,#N/A,TRUE,"ET200";#N/A,#N/A,TRUE,"C7";#N/A,#N/A,TRUE,"SW";#N/A,#N/A,TRUE,"PG"}</definedName>
    <definedName name="________wrn3" localSheetId="0" hidden="1">{#N/A,#N/A,TRUE,"CAPA";#N/A,#N/A,TRUE,"S7-300";#N/A,#N/A,TRUE,"S7-400";#N/A,#N/A,TRUE,"ET200";#N/A,#N/A,TRUE,"C7";#N/A,#N/A,TRUE,"SW";#N/A,#N/A,TRUE,"PG"}</definedName>
    <definedName name="________wrn3" hidden="1">{#N/A,#N/A,TRUE,"CAPA";#N/A,#N/A,TRUE,"S7-300";#N/A,#N/A,TRUE,"S7-400";#N/A,#N/A,TRUE,"ET200";#N/A,#N/A,TRUE,"C7";#N/A,#N/A,TRUE,"SW";#N/A,#N/A,TRUE,"PG"}</definedName>
    <definedName name="_______PL1" localSheetId="7">#REF!</definedName>
    <definedName name="_______PL1">#REF!</definedName>
    <definedName name="______BOR1" localSheetId="3">'[2]Bm 8'!#REF!</definedName>
    <definedName name="______BOR1" localSheetId="7">'[2]Bm 8'!#REF!</definedName>
    <definedName name="______BOR1">'[2]Bm 8'!#REF!</definedName>
    <definedName name="______PL1" localSheetId="7">#REF!</definedName>
    <definedName name="______PL1">#REF!</definedName>
    <definedName name="_____PL1" localSheetId="7">#REF!</definedName>
    <definedName name="_____PL1">#REF!</definedName>
    <definedName name="____Ele200502" localSheetId="3">#REF!</definedName>
    <definedName name="____Ele200502" localSheetId="7">#REF!</definedName>
    <definedName name="____Ele200502">#REF!</definedName>
    <definedName name="____Ele200609" localSheetId="3">#REF!</definedName>
    <definedName name="____Ele200609" localSheetId="7">#REF!</definedName>
    <definedName name="____Ele200609">#REF!</definedName>
    <definedName name="____PL1" localSheetId="7">#REF!</definedName>
    <definedName name="____PL1">#REF!</definedName>
    <definedName name="____pv2" localSheetId="3">#REF!</definedName>
    <definedName name="____pv2" localSheetId="7">#REF!</definedName>
    <definedName name="____pv2">#REF!</definedName>
    <definedName name="____pv3" localSheetId="3">#REF!</definedName>
    <definedName name="____pv3" localSheetId="7">#REF!</definedName>
    <definedName name="____pv3">#REF!</definedName>
    <definedName name="____REV5" localSheetId="3">#REF!</definedName>
    <definedName name="____REV5" localSheetId="7">#REF!</definedName>
    <definedName name="____REV5">#REF!</definedName>
    <definedName name="____Ser200506" localSheetId="3">#REF!</definedName>
    <definedName name="____Ser200506" localSheetId="7">#REF!</definedName>
    <definedName name="____Ser200506">#REF!</definedName>
    <definedName name="____Ser200705" localSheetId="3">#REF!</definedName>
    <definedName name="____Ser200705" localSheetId="7">#REF!</definedName>
    <definedName name="____Ser200705">#REF!</definedName>
    <definedName name="____Ser200712" localSheetId="3">#REF!</definedName>
    <definedName name="____Ser200712" localSheetId="7">#REF!</definedName>
    <definedName name="____Ser200712">#REF!</definedName>
    <definedName name="____Ser201104" localSheetId="3">#REF!</definedName>
    <definedName name="____Ser201104" localSheetId="7">#REF!</definedName>
    <definedName name="____Ser201104">#REF!</definedName>
    <definedName name="____TR2" localSheetId="3">#REF!</definedName>
    <definedName name="____TR2" localSheetId="7">#REF!</definedName>
    <definedName name="____TR2">#REF!</definedName>
    <definedName name="____TR5" localSheetId="3">#REF!</definedName>
    <definedName name="____TR5" localSheetId="7">#REF!</definedName>
    <definedName name="____TR5">#REF!</definedName>
    <definedName name="___BOR1" localSheetId="3">'[2]Bm 8'!#REF!</definedName>
    <definedName name="___BOR1" localSheetId="7">'[2]Bm 8'!#REF!</definedName>
    <definedName name="___BOR1">'[2]Bm 8'!#REF!</definedName>
    <definedName name="___Ele200502" localSheetId="3">#REF!</definedName>
    <definedName name="___Ele200502" localSheetId="7">#REF!</definedName>
    <definedName name="___Ele200502">#REF!</definedName>
    <definedName name="___Ele200609" localSheetId="3">#REF!</definedName>
    <definedName name="___Ele200609" localSheetId="7">#REF!</definedName>
    <definedName name="___Ele200609">#REF!</definedName>
    <definedName name="___PL1" localSheetId="7">#REF!</definedName>
    <definedName name="___PL1">#REF!</definedName>
    <definedName name="___pv2" localSheetId="3">#REF!</definedName>
    <definedName name="___pv2" localSheetId="7">#REF!</definedName>
    <definedName name="___pv2">#REF!</definedName>
    <definedName name="___pv3" localSheetId="3">#REF!</definedName>
    <definedName name="___pv3" localSheetId="7">#REF!</definedName>
    <definedName name="___pv3">#REF!</definedName>
    <definedName name="___REV5" localSheetId="3">#REF!</definedName>
    <definedName name="___REV5" localSheetId="7">#REF!</definedName>
    <definedName name="___REV5">#REF!</definedName>
    <definedName name="___Ser200506" localSheetId="3">#REF!</definedName>
    <definedName name="___Ser200506" localSheetId="7">#REF!</definedName>
    <definedName name="___Ser200506">#REF!</definedName>
    <definedName name="___Ser200705" localSheetId="3">#REF!</definedName>
    <definedName name="___Ser200705" localSheetId="7">#REF!</definedName>
    <definedName name="___Ser200705">#REF!</definedName>
    <definedName name="___Ser200712" localSheetId="3">#REF!</definedName>
    <definedName name="___Ser200712" localSheetId="7">#REF!</definedName>
    <definedName name="___Ser200712">#REF!</definedName>
    <definedName name="___Ser201104" localSheetId="3">#REF!</definedName>
    <definedName name="___Ser201104" localSheetId="7">#REF!</definedName>
    <definedName name="___Ser201104">#REF!</definedName>
    <definedName name="___TR2" localSheetId="3">#REF!</definedName>
    <definedName name="___TR2" localSheetId="7">#REF!</definedName>
    <definedName name="___TR2">#REF!</definedName>
    <definedName name="___TR5" localSheetId="3">#REF!</definedName>
    <definedName name="___TR5" localSheetId="7">#REF!</definedName>
    <definedName name="___TR5">#REF!</definedName>
    <definedName name="__123Graph_A" localSheetId="3" hidden="1">#REF!</definedName>
    <definedName name="__123Graph_A" localSheetId="7" hidden="1">#REF!</definedName>
    <definedName name="__123Graph_A" localSheetId="1" hidden="1">#REF!</definedName>
    <definedName name="__123Graph_A" localSheetId="0" hidden="1">#REF!</definedName>
    <definedName name="__123Graph_A" hidden="1">#REF!</definedName>
    <definedName name="__123Graph_B" localSheetId="3" hidden="1">#REF!</definedName>
    <definedName name="__123Graph_B" localSheetId="7" hidden="1">#REF!</definedName>
    <definedName name="__123Graph_B" localSheetId="1" hidden="1">#REF!</definedName>
    <definedName name="__123Graph_B" localSheetId="0" hidden="1">#REF!</definedName>
    <definedName name="__123Graph_B" hidden="1">#REF!</definedName>
    <definedName name="__123Graph_C" localSheetId="3" hidden="1">#REF!</definedName>
    <definedName name="__123Graph_C" localSheetId="7" hidden="1">#REF!</definedName>
    <definedName name="__123Graph_C" localSheetId="1" hidden="1">#REF!</definedName>
    <definedName name="__123Graph_C" localSheetId="0" hidden="1">#REF!</definedName>
    <definedName name="__123Graph_C" hidden="1">#REF!</definedName>
    <definedName name="__123Graph_D" hidden="1">'[4]Etapa Única'!$C$125:$C$134</definedName>
    <definedName name="__123Graph_E" hidden="1">'[4]Etapa Única'!$E$125:$E$134</definedName>
    <definedName name="__123Graph_X" localSheetId="3" hidden="1">#REF!</definedName>
    <definedName name="__123Graph_X" localSheetId="7" hidden="1">#REF!</definedName>
    <definedName name="__123Graph_X" localSheetId="1" hidden="1">#REF!</definedName>
    <definedName name="__123Graph_X" localSheetId="0" hidden="1">#REF!</definedName>
    <definedName name="__123Graph_X" hidden="1">#REF!</definedName>
    <definedName name="__BDI1" localSheetId="7">[5]Dados!#REF!</definedName>
    <definedName name="__BDI1">[5]Dados!#REF!</definedName>
    <definedName name="__BOR1" localSheetId="3">'[2]Bm 8'!#REF!</definedName>
    <definedName name="__BOR1" localSheetId="7">'[2]Bm 8'!#REF!</definedName>
    <definedName name="__BOR1">'[2]Bm 8'!#REF!</definedName>
    <definedName name="__Ele200502" localSheetId="3">#REF!</definedName>
    <definedName name="__Ele200502" localSheetId="7">#REF!</definedName>
    <definedName name="__Ele200502">#REF!</definedName>
    <definedName name="__Ele200609" localSheetId="3">#REF!</definedName>
    <definedName name="__Ele200609" localSheetId="7">#REF!</definedName>
    <definedName name="__Ele200609">#REF!</definedName>
    <definedName name="__PL1" localSheetId="7">#REF!</definedName>
    <definedName name="__PL1">#REF!</definedName>
    <definedName name="__pv2" localSheetId="3">#REF!</definedName>
    <definedName name="__pv2" localSheetId="7">#REF!</definedName>
    <definedName name="__pv2">#REF!</definedName>
    <definedName name="__pv3" localSheetId="3">#REF!</definedName>
    <definedName name="__pv3" localSheetId="7">#REF!</definedName>
    <definedName name="__pv3">#REF!</definedName>
    <definedName name="__r" localSheetId="7">#REF!</definedName>
    <definedName name="__r">#REF!</definedName>
    <definedName name="__REV5" localSheetId="3">#REF!</definedName>
    <definedName name="__REV5" localSheetId="7">#REF!</definedName>
    <definedName name="__REV5">#REF!</definedName>
    <definedName name="__Ser200506" localSheetId="3">#REF!</definedName>
    <definedName name="__Ser200506" localSheetId="7">#REF!</definedName>
    <definedName name="__Ser200506">#REF!</definedName>
    <definedName name="__Ser200705" localSheetId="3">#REF!</definedName>
    <definedName name="__Ser200705" localSheetId="7">#REF!</definedName>
    <definedName name="__Ser200705">#REF!</definedName>
    <definedName name="__Ser200712" localSheetId="3">#REF!</definedName>
    <definedName name="__Ser200712" localSheetId="7">#REF!</definedName>
    <definedName name="__Ser200712">#REF!</definedName>
    <definedName name="__Ser201104" localSheetId="3">#REF!</definedName>
    <definedName name="__Ser201104" localSheetId="7">#REF!</definedName>
    <definedName name="__Ser201104">#REF!</definedName>
    <definedName name="__TR2" localSheetId="3">#REF!</definedName>
    <definedName name="__TR2" localSheetId="7">#REF!</definedName>
    <definedName name="__TR2">#REF!</definedName>
    <definedName name="__TR5" localSheetId="3">#REF!</definedName>
    <definedName name="__TR5" localSheetId="7">#REF!</definedName>
    <definedName name="__TR5">#REF!</definedName>
    <definedName name="_01_09_96" localSheetId="3">#REF!</definedName>
    <definedName name="_01_09_96" localSheetId="7">#REF!</definedName>
    <definedName name="_01_09_96">#REF!</definedName>
    <definedName name="_08.302.01" localSheetId="7">#REF!</definedName>
    <definedName name="_08.302.01">#REF!</definedName>
    <definedName name="_1_Excel_BuiltIn_Print_Area_1_1" localSheetId="3">#REF!</definedName>
    <definedName name="_1_Excel_BuiltIn_Print_Area_1_1" localSheetId="7">#REF!</definedName>
    <definedName name="_1_Excel_BuiltIn_Print_Area_1_1">#REF!</definedName>
    <definedName name="_10Excel_BuiltIn_Print_Area_2_1" localSheetId="7">'[6]resumo transporte'!#REF!</definedName>
    <definedName name="_10Excel_BuiltIn_Print_Area_2_1">'[6]resumo transporte'!#REF!</definedName>
    <definedName name="_1Excel_BuiltIn_Print_Area_1_1" localSheetId="3">#REF!</definedName>
    <definedName name="_1Excel_BuiltIn_Print_Area_1_1" localSheetId="7">#REF!</definedName>
    <definedName name="_1Excel_BuiltIn_Print_Area_1_1">#REF!</definedName>
    <definedName name="_1Excel_BuiltIn_Print_Area_1_1_1" localSheetId="7">#REF!</definedName>
    <definedName name="_1Excel_BuiltIn_Print_Area_1_1_1">#REF!</definedName>
    <definedName name="_1Excel_BuiltIn_Print_Area_13_1" localSheetId="7">#REF!</definedName>
    <definedName name="_1Excel_BuiltIn_Print_Area_13_1">#REF!</definedName>
    <definedName name="_1Excel_BuiltIn_Print_Area_15_1_1" localSheetId="7">#REF!</definedName>
    <definedName name="_1Excel_BuiltIn_Print_Area_15_1_1">#REF!</definedName>
    <definedName name="_1Excel_BuiltIn_Print_Area_5_1" localSheetId="3">#REF!</definedName>
    <definedName name="_1Excel_BuiltIn_Print_Area_5_1" localSheetId="7">#REF!</definedName>
    <definedName name="_1Excel_BuiltIn_Print_Area_5_1">#REF!</definedName>
    <definedName name="_2Excel_BuiltIn_Print_Area_1_1" localSheetId="3">#REF!</definedName>
    <definedName name="_2Excel_BuiltIn_Print_Area_1_1" localSheetId="7">#REF!</definedName>
    <definedName name="_2Excel_BuiltIn_Print_Area_1_1">#REF!</definedName>
    <definedName name="_2Excel_BuiltIn_Print_Area_24_1" localSheetId="7">#REF!</definedName>
    <definedName name="_2Excel_BuiltIn_Print_Area_24_1">#REF!</definedName>
    <definedName name="_5Excel_BuiltIn_Print_Area_1_1_1" localSheetId="7">#REF!</definedName>
    <definedName name="_5Excel_BuiltIn_Print_Area_1_1_1">#REF!</definedName>
    <definedName name="_aaa01" localSheetId="3">#REF!</definedName>
    <definedName name="_aaa01" localSheetId="7">#REF!</definedName>
    <definedName name="_aaa01">#REF!</definedName>
    <definedName name="_abc10" localSheetId="3">#REF!</definedName>
    <definedName name="_abc10" localSheetId="7">#REF!</definedName>
    <definedName name="_abc10">#REF!</definedName>
    <definedName name="_abc100000" localSheetId="3">#REF!</definedName>
    <definedName name="_abc100000" localSheetId="7">#REF!</definedName>
    <definedName name="_abc100000">#REF!</definedName>
    <definedName name="_abc1111" localSheetId="3">#REF!</definedName>
    <definedName name="_abc1111" localSheetId="7">#REF!</definedName>
    <definedName name="_abc1111">#REF!</definedName>
    <definedName name="_abc2" localSheetId="3">#REF!</definedName>
    <definedName name="_abc2" localSheetId="7">#REF!</definedName>
    <definedName name="_abc2">#REF!</definedName>
    <definedName name="_bbb1" localSheetId="3">#REF!</definedName>
    <definedName name="_bbb1" localSheetId="7">#REF!</definedName>
    <definedName name="_bbb1">#REF!</definedName>
    <definedName name="_BD2" localSheetId="3">#REF!</definedName>
    <definedName name="_BD2" localSheetId="7">#REF!</definedName>
    <definedName name="_BD2">#REF!</definedName>
    <definedName name="_BOR1" localSheetId="3">'[2]Bm 8'!#REF!</definedName>
    <definedName name="_BOR1" localSheetId="7">'[2]Bm 8'!#REF!</definedName>
    <definedName name="_BOR1">'[2]Bm 8'!#REF!</definedName>
    <definedName name="_cab0120" localSheetId="3">#REF!</definedName>
    <definedName name="_cab0120" localSheetId="7">#REF!</definedName>
    <definedName name="_cab0120">#REF!</definedName>
    <definedName name="_ccc01" localSheetId="3">#REF!</definedName>
    <definedName name="_ccc01" localSheetId="7">#REF!</definedName>
    <definedName name="_ccc01">#REF!</definedName>
    <definedName name="_ccc1" localSheetId="3">#REF!</definedName>
    <definedName name="_ccc1" localSheetId="7">#REF!</definedName>
    <definedName name="_ccc1">#REF!</definedName>
    <definedName name="_COL36" localSheetId="7">#REF!</definedName>
    <definedName name="_COL36">#REF!</definedName>
    <definedName name="_COL37" localSheetId="7">#REF!</definedName>
    <definedName name="_COL37">#REF!</definedName>
    <definedName name="_COL38" localSheetId="7">#REF!</definedName>
    <definedName name="_COL38">#REF!</definedName>
    <definedName name="_cre006" localSheetId="3">#REF!</definedName>
    <definedName name="_cre006" localSheetId="7">#REF!</definedName>
    <definedName name="_cre006">#REF!</definedName>
    <definedName name="_d" localSheetId="3">#REF!</definedName>
    <definedName name="_d" localSheetId="7">#REF!</definedName>
    <definedName name="_d">#REF!</definedName>
    <definedName name="_DAT1" localSheetId="3">#REF!</definedName>
    <definedName name="_DAT1" localSheetId="7">#REF!</definedName>
    <definedName name="_DAT1">#REF!</definedName>
    <definedName name="_DAT2" localSheetId="3">#REF!</definedName>
    <definedName name="_DAT2" localSheetId="7">#REF!</definedName>
    <definedName name="_DAT2">#REF!</definedName>
    <definedName name="_DAT3" localSheetId="3">#REF!</definedName>
    <definedName name="_DAT3" localSheetId="7">#REF!</definedName>
    <definedName name="_DAT3">#REF!</definedName>
    <definedName name="_DAT4" localSheetId="3">#REF!</definedName>
    <definedName name="_DAT4" localSheetId="7">#REF!</definedName>
    <definedName name="_DAT4">#REF!</definedName>
    <definedName name="_DAT5" localSheetId="3">#REF!</definedName>
    <definedName name="_DAT5" localSheetId="7">#REF!</definedName>
    <definedName name="_DAT5">#REF!</definedName>
    <definedName name="_DAT6" localSheetId="3">#REF!</definedName>
    <definedName name="_DAT6" localSheetId="7">#REF!</definedName>
    <definedName name="_DAT6">#REF!</definedName>
    <definedName name="_DAT7" localSheetId="3">#REF!</definedName>
    <definedName name="_DAT7" localSheetId="7">#REF!</definedName>
    <definedName name="_DAT7">#REF!</definedName>
    <definedName name="_DAT8" localSheetId="3">#REF!</definedName>
    <definedName name="_DAT8" localSheetId="7">#REF!</definedName>
    <definedName name="_DAT8">#REF!</definedName>
    <definedName name="_dia01" localSheetId="3">#REF!</definedName>
    <definedName name="_dia01" localSheetId="7">#REF!</definedName>
    <definedName name="_dia01">#REF!</definedName>
    <definedName name="_Ele200502" localSheetId="3">#REF!</definedName>
    <definedName name="_Ele200502" localSheetId="7">#REF!</definedName>
    <definedName name="_Ele200502">#REF!</definedName>
    <definedName name="_Ele200609" localSheetId="3">#REF!</definedName>
    <definedName name="_Ele200609" localSheetId="7">#REF!</definedName>
    <definedName name="_Ele200609">#REF!</definedName>
    <definedName name="_f" localSheetId="3">#REF!</definedName>
    <definedName name="_f" localSheetId="7">#REF!</definedName>
    <definedName name="_f">#REF!</definedName>
    <definedName name="_Fill" localSheetId="3" hidden="1">#REF!</definedName>
    <definedName name="_Fill" localSheetId="7" hidden="1">#REF!</definedName>
    <definedName name="_Fill" localSheetId="1" hidden="1">#REF!</definedName>
    <definedName name="_Fill" localSheetId="0" hidden="1">#REF!</definedName>
    <definedName name="_Fill" hidden="1">#REF!</definedName>
    <definedName name="_xlnm._FilterDatabase" localSheetId="5" hidden="1">'MEMÓRIA DE CÁLCULO'!$A$246:$M$1315</definedName>
    <definedName name="_fim01" localSheetId="3">#REF!</definedName>
    <definedName name="_fim01" localSheetId="7">#REF!</definedName>
    <definedName name="_fim01">#REF!</definedName>
    <definedName name="_fim10" localSheetId="3">#REF!</definedName>
    <definedName name="_fim10" localSheetId="7">#REF!</definedName>
    <definedName name="_fim10">#REF!</definedName>
    <definedName name="_I" localSheetId="7">#REF!</definedName>
    <definedName name="_I">#REF!</definedName>
    <definedName name="_I_1" localSheetId="7">#REF!</definedName>
    <definedName name="_I_1">#REF!</definedName>
    <definedName name="_I_1_1" localSheetId="7">#REF!</definedName>
    <definedName name="_I_1_1">#REF!</definedName>
    <definedName name="_I_1_1_1" localSheetId="7">#REF!</definedName>
    <definedName name="_I_1_1_1">#REF!</definedName>
    <definedName name="_I_1_1_1_1" localSheetId="7">#REF!</definedName>
    <definedName name="_I_1_1_1_1">#REF!</definedName>
    <definedName name="_I_1_1_1_1_1" localSheetId="7">#REF!</definedName>
    <definedName name="_I_1_1_1_1_1">#REF!</definedName>
    <definedName name="_I_1_1_1_16" localSheetId="7">#REF!</definedName>
    <definedName name="_I_1_1_1_16">#REF!</definedName>
    <definedName name="_I_1_1_16" localSheetId="7">#REF!</definedName>
    <definedName name="_I_1_1_16">#REF!</definedName>
    <definedName name="_I_1_1_19" localSheetId="7">#REF!</definedName>
    <definedName name="_I_1_1_19">#REF!</definedName>
    <definedName name="_I_1_1_19_16" localSheetId="7">#REF!</definedName>
    <definedName name="_I_1_1_19_16">#REF!</definedName>
    <definedName name="_I_1_16" localSheetId="7">#REF!</definedName>
    <definedName name="_I_1_16">#REF!</definedName>
    <definedName name="_I_1_16_1" localSheetId="7">#REF!</definedName>
    <definedName name="_I_1_16_1">#REF!</definedName>
    <definedName name="_I_1_19" localSheetId="7">#REF!</definedName>
    <definedName name="_I_1_19">#REF!</definedName>
    <definedName name="_I_1_19_16" localSheetId="7">#REF!</definedName>
    <definedName name="_I_1_19_16">#REF!</definedName>
    <definedName name="_I_16" localSheetId="7">#REF!</definedName>
    <definedName name="_I_16">#REF!</definedName>
    <definedName name="_I_16_1" localSheetId="7">#REF!</definedName>
    <definedName name="_I_16_1">#REF!</definedName>
    <definedName name="_I_19" localSheetId="7">#REF!</definedName>
    <definedName name="_I_19">#REF!</definedName>
    <definedName name="_I_19_16" localSheetId="7">#REF!</definedName>
    <definedName name="_I_19_16">#REF!</definedName>
    <definedName name="_Key1" localSheetId="7" hidden="1">#REF!</definedName>
    <definedName name="_Key1" hidden="1">#REF!</definedName>
    <definedName name="_Key2" localSheetId="7" hidden="1">#REF!</definedName>
    <definedName name="_Key2" hidden="1">#REF!</definedName>
    <definedName name="_kkk23" localSheetId="3">#REF!</definedName>
    <definedName name="_kkk23" localSheetId="7">#REF!</definedName>
    <definedName name="_kkk23">#REF!</definedName>
    <definedName name="_lll01" localSheetId="3">#REF!</definedName>
    <definedName name="_lll01" localSheetId="7">#REF!</definedName>
    <definedName name="_lll01">#REF!</definedName>
    <definedName name="_MAT1" localSheetId="3">#REF!</definedName>
    <definedName name="_MAT1" localSheetId="7">#REF!</definedName>
    <definedName name="_MAT1">#REF!</definedName>
    <definedName name="_MAT2" localSheetId="3">#REF!</definedName>
    <definedName name="_MAT2" localSheetId="7">#REF!</definedName>
    <definedName name="_MAT2">#REF!</definedName>
    <definedName name="_MM" localSheetId="3" hidden="1">#REF!</definedName>
    <definedName name="_MM" localSheetId="7" hidden="1">#REF!</definedName>
    <definedName name="_MM" localSheetId="1" hidden="1">#REF!</definedName>
    <definedName name="_MM" localSheetId="0" hidden="1">#REF!</definedName>
    <definedName name="_MM" hidden="1">#REF!</definedName>
    <definedName name="_mm01" localSheetId="3">#REF!</definedName>
    <definedName name="_mm01" localSheetId="7">#REF!</definedName>
    <definedName name="_mm01">#REF!</definedName>
    <definedName name="_na222" localSheetId="3">#REF!</definedName>
    <definedName name="_na222" localSheetId="7">#REF!</definedName>
    <definedName name="_na222">#REF!</definedName>
    <definedName name="_nn01" localSheetId="3">#REF!</definedName>
    <definedName name="_nn01" localSheetId="7">#REF!</definedName>
    <definedName name="_nn01">#REF!</definedName>
    <definedName name="_oo01" localSheetId="3">#REF!</definedName>
    <definedName name="_oo01" localSheetId="7">#REF!</definedName>
    <definedName name="_oo01">#REF!</definedName>
    <definedName name="_Order1" hidden="1">255</definedName>
    <definedName name="_Order2" hidden="1">255</definedName>
    <definedName name="_p" localSheetId="3">#REF!</definedName>
    <definedName name="_p" localSheetId="7">#REF!</definedName>
    <definedName name="_p">#REF!</definedName>
    <definedName name="_pan98" localSheetId="3">#REF!</definedName>
    <definedName name="_pan98" localSheetId="7">#REF!</definedName>
    <definedName name="_pan98">#REF!</definedName>
    <definedName name="_pb345" localSheetId="3">#REF!</definedName>
    <definedName name="_pb345" localSheetId="7">#REF!</definedName>
    <definedName name="_pb345">#REF!</definedName>
    <definedName name="_pbc005" localSheetId="3">#REF!</definedName>
    <definedName name="_pbc005" localSheetId="7">#REF!</definedName>
    <definedName name="_pbc005">#REF!</definedName>
    <definedName name="_pg900" localSheetId="3">#REF!</definedName>
    <definedName name="_pg900" localSheetId="7">#REF!</definedName>
    <definedName name="_pg900">#REF!</definedName>
    <definedName name="_PL1" localSheetId="3">#REF!</definedName>
    <definedName name="_PL1" localSheetId="7">#REF!</definedName>
    <definedName name="_PL1">#REF!</definedName>
    <definedName name="_pp01" localSheetId="3">#REF!</definedName>
    <definedName name="_pp01" localSheetId="7">#REF!</definedName>
    <definedName name="_pp01">#REF!</definedName>
    <definedName name="_pv2" localSheetId="3">#REF!</definedName>
    <definedName name="_pv2" localSheetId="7">#REF!</definedName>
    <definedName name="_pv2">#REF!</definedName>
    <definedName name="_pv3" localSheetId="3">#REF!</definedName>
    <definedName name="_pv3" localSheetId="7">#REF!</definedName>
    <definedName name="_pv3">#REF!</definedName>
    <definedName name="_qq01" localSheetId="3">#REF!</definedName>
    <definedName name="_qq01" localSheetId="7">#REF!</definedName>
    <definedName name="_qq01">#REF!</definedName>
    <definedName name="_r" localSheetId="3">#REF!</definedName>
    <definedName name="_r" localSheetId="7">#REF!</definedName>
    <definedName name="_r">#REF!</definedName>
    <definedName name="_REV5" localSheetId="3">#REF!</definedName>
    <definedName name="_REV5" localSheetId="7">#REF!</definedName>
    <definedName name="_REV5">#REF!</definedName>
    <definedName name="_rp304" localSheetId="3">#REF!</definedName>
    <definedName name="_rp304" localSheetId="7">#REF!</definedName>
    <definedName name="_rp304">#REF!</definedName>
    <definedName name="_rr01" localSheetId="3">#REF!</definedName>
    <definedName name="_rr01" localSheetId="7">#REF!</definedName>
    <definedName name="_rr01">#REF!</definedName>
    <definedName name="_S" localSheetId="7">[7]COMPOS1!#REF!</definedName>
    <definedName name="_S">[7]COMPOS1!#REF!</definedName>
    <definedName name="_S_1" localSheetId="7">[7]COMPOS1!#REF!</definedName>
    <definedName name="_S_1">[7]COMPOS1!#REF!</definedName>
    <definedName name="_S_1_1" localSheetId="7">[7]COMPOS1!#REF!</definedName>
    <definedName name="_S_1_1">[7]COMPOS1!#REF!</definedName>
    <definedName name="_S_1_1_1" localSheetId="7">[7]COMPOS1!#REF!</definedName>
    <definedName name="_S_1_1_1">[7]COMPOS1!#REF!</definedName>
    <definedName name="_S_1_1_1_1" localSheetId="7">[7]COMPOS1!#REF!</definedName>
    <definedName name="_S_1_1_1_1">[7]COMPOS1!#REF!</definedName>
    <definedName name="_S_1_1_1_1_1" localSheetId="7">[7]COMPOS1!#REF!</definedName>
    <definedName name="_S_1_1_1_1_1">[7]COMPOS1!#REF!</definedName>
    <definedName name="_S_1_1_1_16" localSheetId="7">[7]COMPOS1!#REF!</definedName>
    <definedName name="_S_1_1_1_16">[7]COMPOS1!#REF!</definedName>
    <definedName name="_S_1_1_16" localSheetId="7">[7]COMPOS1!#REF!</definedName>
    <definedName name="_S_1_1_16">[7]COMPOS1!#REF!</definedName>
    <definedName name="_S_1_16" localSheetId="7">[7]COMPOS1!#REF!</definedName>
    <definedName name="_S_1_16">[7]COMPOS1!#REF!</definedName>
    <definedName name="_S_1_16_1" localSheetId="7">[7]COMPOS1!#REF!</definedName>
    <definedName name="_S_1_16_1">[7]COMPOS1!#REF!</definedName>
    <definedName name="_S_16" localSheetId="7">[7]COMPOS1!#REF!</definedName>
    <definedName name="_S_16">[7]COMPOS1!#REF!</definedName>
    <definedName name="_S_16_1" localSheetId="7">[7]COMPOS1!#REF!</definedName>
    <definedName name="_S_16_1">[7]COMPOS1!#REF!</definedName>
    <definedName name="_Sam" localSheetId="3" hidden="1">#REF!</definedName>
    <definedName name="_Sam" localSheetId="7" hidden="1">#REF!</definedName>
    <definedName name="_Sam" localSheetId="1" hidden="1">#REF!</definedName>
    <definedName name="_Sam" localSheetId="0" hidden="1">#REF!</definedName>
    <definedName name="_Sam" hidden="1">#REF!</definedName>
    <definedName name="_sd34" localSheetId="3">#REF!</definedName>
    <definedName name="_sd34" localSheetId="7">#REF!</definedName>
    <definedName name="_sd34">#REF!</definedName>
    <definedName name="_seg1">[8]DADOS!$D$10</definedName>
    <definedName name="_seg2">[8]DADOS!$E$10</definedName>
    <definedName name="_Ser200506" localSheetId="3">#REF!</definedName>
    <definedName name="_Ser200506" localSheetId="7">#REF!</definedName>
    <definedName name="_Ser200506">#REF!</definedName>
    <definedName name="_Ser200705" localSheetId="3">#REF!</definedName>
    <definedName name="_Ser200705" localSheetId="7">#REF!</definedName>
    <definedName name="_Ser200705">#REF!</definedName>
    <definedName name="_Ser200712" localSheetId="3">#REF!</definedName>
    <definedName name="_Ser200712" localSheetId="7">#REF!</definedName>
    <definedName name="_Ser200712">#REF!</definedName>
    <definedName name="_Ser201104" localSheetId="3">#REF!</definedName>
    <definedName name="_Ser201104" localSheetId="7">#REF!</definedName>
    <definedName name="_Ser201104">#REF!</definedName>
    <definedName name="_Sort" localSheetId="7" hidden="1">#REF!</definedName>
    <definedName name="_Sort" hidden="1">#REF!</definedName>
    <definedName name="_ss01" localSheetId="3">#REF!</definedName>
    <definedName name="_ss01" localSheetId="7">#REF!</definedName>
    <definedName name="_ss01">#REF!</definedName>
    <definedName name="_sss01" localSheetId="3">#REF!</definedName>
    <definedName name="_sss01" localSheetId="7">#REF!</definedName>
    <definedName name="_sss01">#REF!</definedName>
    <definedName name="_TB1" localSheetId="7">#REF!</definedName>
    <definedName name="_TB1">#REF!</definedName>
    <definedName name="_TB2" localSheetId="7">#REF!</definedName>
    <definedName name="_TB2">#REF!</definedName>
    <definedName name="_TB3" localSheetId="7">#REF!</definedName>
    <definedName name="_TB3">#REF!</definedName>
    <definedName name="_TB4" localSheetId="7">#REF!</definedName>
    <definedName name="_TB4">#REF!</definedName>
    <definedName name="_TB5" localSheetId="7">#REF!</definedName>
    <definedName name="_TB5">#REF!</definedName>
    <definedName name="_TB6" localSheetId="7">#REF!</definedName>
    <definedName name="_TB6">#REF!</definedName>
    <definedName name="_TR2" localSheetId="3">#REF!</definedName>
    <definedName name="_TR2" localSheetId="7">#REF!</definedName>
    <definedName name="_TR2">#REF!</definedName>
    <definedName name="_TR5" localSheetId="3">#REF!</definedName>
    <definedName name="_TR5" localSheetId="7">#REF!</definedName>
    <definedName name="_TR5">#REF!</definedName>
    <definedName name="_tt01" localSheetId="3">#REF!</definedName>
    <definedName name="_tt01" localSheetId="7">#REF!</definedName>
    <definedName name="_tt01">#REF!</definedName>
    <definedName name="_ttt98" localSheetId="3">#REF!</definedName>
    <definedName name="_ttt98" localSheetId="7">#REF!</definedName>
    <definedName name="_ttt98">#REF!</definedName>
    <definedName name="_tv01" localSheetId="3">#REF!</definedName>
    <definedName name="_tv01" localSheetId="7">#REF!</definedName>
    <definedName name="_tv01">#REF!</definedName>
    <definedName name="_uu01" localSheetId="3">#REF!</definedName>
    <definedName name="_uu01" localSheetId="7">#REF!</definedName>
    <definedName name="_uu01">#REF!</definedName>
    <definedName name="_vv01" localSheetId="3">#REF!</definedName>
    <definedName name="_vv01" localSheetId="7">#REF!</definedName>
    <definedName name="_vv01">#REF!</definedName>
    <definedName name="_xx01" localSheetId="3">#REF!</definedName>
    <definedName name="_xx01" localSheetId="7">#REF!</definedName>
    <definedName name="_xx01">#REF!</definedName>
    <definedName name="_zz020" localSheetId="3">#REF!</definedName>
    <definedName name="_zz020" localSheetId="7">#REF!</definedName>
    <definedName name="_zz020">#REF!</definedName>
    <definedName name="A" localSheetId="3">#REF!</definedName>
    <definedName name="A" localSheetId="7" hidden="1">{#N/A,#N/A,FALSE,"Planilha";#N/A,#N/A,FALSE,"Resumo";#N/A,#N/A,FALSE,"Fisico";#N/A,#N/A,FALSE,"Financeiro";#N/A,#N/A,FALSE,"Financeiro"}</definedName>
    <definedName name="A" hidden="1">{#N/A,#N/A,FALSE,"Planilha";#N/A,#N/A,FALSE,"Resumo";#N/A,#N/A,FALSE,"Fisico";#N/A,#N/A,FALSE,"Financeiro";#N/A,#N/A,FALSE,"Financeiro"}</definedName>
    <definedName name="A_1" localSheetId="3">#REF!</definedName>
    <definedName name="A_1" localSheetId="7">#REF!</definedName>
    <definedName name="A_1">#REF!</definedName>
    <definedName name="A_13" localSheetId="3">#REF!</definedName>
    <definedName name="A_13" localSheetId="7">#REF!</definedName>
    <definedName name="A_13">#REF!</definedName>
    <definedName name="A_14" localSheetId="3">#REF!</definedName>
    <definedName name="A_14" localSheetId="7">#REF!</definedName>
    <definedName name="A_14">#REF!</definedName>
    <definedName name="A010160100">'[9]DADOS COLETATO'!$L$9</definedName>
    <definedName name="A010505000">'[9]DADOS COLETATO'!$L$10</definedName>
    <definedName name="A020200010">'[9]DADOS COLETATO'!$L$11</definedName>
    <definedName name="A020200080">'[9]DADOS COLETATO'!$L$12</definedName>
    <definedName name="A03.020.0851">'[9]DADOS COLETATO'!$L$23</definedName>
    <definedName name="A030130010">'[9]DADOS COLETATO'!$L$13</definedName>
    <definedName name="A030130011">'[9]DADOS COLETATO'!$L$14</definedName>
    <definedName name="A030160501">'[9]DADOS COLETATO'!$L$15</definedName>
    <definedName name="A030250100">'[9]DADOS COLETATO'!$L$16</definedName>
    <definedName name="A040050130">'[9]DADOS COLETATO'!$L$17</definedName>
    <definedName name="A040110511">'[9]DADOS COLETATO'!$L$18</definedName>
    <definedName name="A050150050">'[9]DADOS COLETATO'!$L$19</definedName>
    <definedName name="A050200140">'[9]DADOS COLETATO'!$L$20</definedName>
    <definedName name="A050210050">'[9]DADOS COLETATO'!$L$21</definedName>
    <definedName name="A050210100">'[9]DADOS COLETATO'!$L$22</definedName>
    <definedName name="A050210750">'[9]DADOS COLETATO'!$O$9</definedName>
    <definedName name="a06.004.0320">'[9]DADOS COLETATO'!$O$23</definedName>
    <definedName name="A060030500">'[9]DADOS COLETATO'!$O$10</definedName>
    <definedName name="A060040300">'[9]DADOS COLETATO'!$O$11</definedName>
    <definedName name="A060140120">'[9]DADOS COLETATO'!$O$12</definedName>
    <definedName name="A060160120">'[9]DADOS COLETATO'!$O$13</definedName>
    <definedName name="A060160410">'[9]DADOS COLETATO'!$O$14</definedName>
    <definedName name="A080010030">'[9]DADOS COLETATO'!$O$15</definedName>
    <definedName name="A080150100">'[9]DADOS COLETATO'!$O$16</definedName>
    <definedName name="A080270120">'[9]DADOS COLETATO'!$O$17</definedName>
    <definedName name="A1.5.9.1" localSheetId="3">#REF!</definedName>
    <definedName name="A1.5.9.1" localSheetId="7">#REF!</definedName>
    <definedName name="A1.5.9.1">#REF!</definedName>
    <definedName name="a12121212" localSheetId="3">#REF!</definedName>
    <definedName name="a12121212" localSheetId="7">#REF!</definedName>
    <definedName name="a12121212">#REF!</definedName>
    <definedName name="A150010310">'[9]DADOS COLETATO'!$O$18</definedName>
    <definedName name="A200040031">'[9]DADOS COLETATO'!$O$19</definedName>
    <definedName name="A200090011">'[9]DADOS COLETATO'!$O$20</definedName>
    <definedName name="A200280200">'[9]DADOS COLETATO'!$O$21</definedName>
    <definedName name="AA">[10]!AA</definedName>
    <definedName name="aaa" localSheetId="3">#REF!</definedName>
    <definedName name="aaa" localSheetId="7">#REF!</definedName>
    <definedName name="aaa">#REF!</definedName>
    <definedName name="aaa9.1" localSheetId="3">#REF!</definedName>
    <definedName name="aaa9.1" localSheetId="7">#REF!</definedName>
    <definedName name="aaa9.1">#REF!</definedName>
    <definedName name="aaa9.2" localSheetId="3">#REF!</definedName>
    <definedName name="aaa9.2" localSheetId="7">#REF!</definedName>
    <definedName name="aaa9.2">#REF!</definedName>
    <definedName name="aaaaaaaaaaaaah" localSheetId="3">#REF!</definedName>
    <definedName name="aaaaaaaaaaaaah" localSheetId="7">#REF!</definedName>
    <definedName name="aaaaaaaaaaaaah">#REF!</definedName>
    <definedName name="aauf" localSheetId="7">'[11]Resumo Financeiro'!#REF!</definedName>
    <definedName name="aauf">'[11]Resumo Financeiro'!#REF!</definedName>
    <definedName name="aauq" localSheetId="7">'[11]Resumo Financeiro'!#REF!</definedName>
    <definedName name="aauq">'[11]Resumo Financeiro'!#REF!</definedName>
    <definedName name="aauqs" localSheetId="7">[12]!PassaExtenso</definedName>
    <definedName name="aauqs">[12]!PassaExtenso</definedName>
    <definedName name="abc" localSheetId="3">#REF!</definedName>
    <definedName name="abc" localSheetId="7">#REF!</definedName>
    <definedName name="abc">#REF!</definedName>
    <definedName name="abc9.3" localSheetId="3">#REF!</definedName>
    <definedName name="abc9.3" localSheetId="7">#REF!</definedName>
    <definedName name="abc9.3">#REF!</definedName>
    <definedName name="abc9.5" localSheetId="3">#REF!</definedName>
    <definedName name="abc9.5" localSheetId="7">#REF!</definedName>
    <definedName name="abc9.5">#REF!</definedName>
    <definedName name="abcd" localSheetId="3">#REF!</definedName>
    <definedName name="abcd" localSheetId="7">#REF!</definedName>
    <definedName name="abcd">#REF!</definedName>
    <definedName name="Abrigo_moto_gerador_consulta" localSheetId="3">#REF!</definedName>
    <definedName name="Abrigo_moto_gerador_consulta" localSheetId="7">#REF!</definedName>
    <definedName name="Abrigo_moto_gerador_consulta">#REF!</definedName>
    <definedName name="ac" localSheetId="3">BDI!ac</definedName>
    <definedName name="ac" localSheetId="7">#N/A</definedName>
    <definedName name="ac">[0]!ac</definedName>
    <definedName name="Acesso_Estacao_01" localSheetId="3">#REF!</definedName>
    <definedName name="Acesso_Estacao_01" localSheetId="7">#REF!</definedName>
    <definedName name="Acesso_Estacao_01">#REF!</definedName>
    <definedName name="acha.coluna" localSheetId="3">#REF!</definedName>
    <definedName name="acha.coluna" localSheetId="7">#REF!</definedName>
    <definedName name="acha.coluna">#REF!</definedName>
    <definedName name="acha.dados" localSheetId="3">#REF!</definedName>
    <definedName name="acha.dados" localSheetId="7">#REF!</definedName>
    <definedName name="acha.dados">#REF!</definedName>
    <definedName name="acha.linha" localSheetId="3">#REF!</definedName>
    <definedName name="acha.linha" localSheetId="7">#REF!</definedName>
    <definedName name="acha.linha">#REF!</definedName>
    <definedName name="ACRE" localSheetId="7" hidden="1">#REF!</definedName>
    <definedName name="ACRE" hidden="1">#REF!</definedName>
    <definedName name="ACRES">NA()</definedName>
    <definedName name="Acréscimo" localSheetId="3">#REF!</definedName>
    <definedName name="Acréscimo" localSheetId="7">#REF!</definedName>
    <definedName name="Acréscimo">#REF!</definedName>
    <definedName name="ademir" localSheetId="3" hidden="1">{#N/A,#N/A,FALSE,"Cronograma";#N/A,#N/A,FALSE,"Cronogr. 2"}</definedName>
    <definedName name="ademir" localSheetId="7" hidden="1">{#N/A,#N/A,FALSE,"Cronograma";#N/A,#N/A,FALSE,"Cronogr. 2"}</definedName>
    <definedName name="ademir" localSheetId="1" hidden="1">{#N/A,#N/A,FALSE,"Cronograma";#N/A,#N/A,FALSE,"Cronogr. 2"}</definedName>
    <definedName name="ademir" localSheetId="0" hidden="1">{#N/A,#N/A,FALSE,"Cronograma";#N/A,#N/A,FALSE,"Cronogr. 2"}</definedName>
    <definedName name="ademir" hidden="1">{#N/A,#N/A,FALSE,"Cronograma";#N/A,#N/A,FALSE,"Cronogr. 2"}</definedName>
    <definedName name="adfedfds" localSheetId="3">BDI!adfedfds</definedName>
    <definedName name="adfedfds" localSheetId="7">#N/A</definedName>
    <definedName name="adfedfds">[0]!adfedfds</definedName>
    <definedName name="adfv" localSheetId="3">#REF!</definedName>
    <definedName name="adfv" localSheetId="7">#REF!</definedName>
    <definedName name="adfv">#REF!</definedName>
    <definedName name="Administração" localSheetId="3">#REF!</definedName>
    <definedName name="Administração" localSheetId="7">#REF!</definedName>
    <definedName name="Administração">#REF!</definedName>
    <definedName name="ADSRFWSTWESGJKL" localSheetId="3">'[13]Planilha PROJETISTA'!#REF!</definedName>
    <definedName name="ADSRFWSTWESGJKL" localSheetId="7">'[13]Planilha PROJETISTA'!#REF!</definedName>
    <definedName name="ADSRFWSTWESGJKL">'[13]Planilha PROJETISTA'!#REF!</definedName>
    <definedName name="agora" localSheetId="3">#REF!</definedName>
    <definedName name="agora" localSheetId="7">#REF!</definedName>
    <definedName name="agora">#REF!</definedName>
    <definedName name="AGORA2" localSheetId="3" hidden="1">{#N/A,#N/A,FALSE,"SS";#N/A,#N/A,FALSE,"TER1";#N/A,#N/A,FALSE,"TER2";#N/A,#N/A,FALSE,"TER3";#N/A,#N/A,FALSE,"TP1";#N/A,#N/A,FALSE,"TP2";#N/A,#N/A,FALSE,"TP3";#N/A,#N/A,FALSE,"DI1";#N/A,#N/A,FALSE,"DI2";#N/A,#N/A,FALSE,"DI3";#N/A,#N/A,FALSE,"DS1";#N/A,#N/A,FALSE,"DS2";#N/A,#N/A,FALSE,"CM"}</definedName>
    <definedName name="AGORA2" localSheetId="7" hidden="1">{#N/A,#N/A,FALSE,"SS";#N/A,#N/A,FALSE,"TER1";#N/A,#N/A,FALSE,"TER2";#N/A,#N/A,FALSE,"TER3";#N/A,#N/A,FALSE,"TP1";#N/A,#N/A,FALSE,"TP2";#N/A,#N/A,FALSE,"TP3";#N/A,#N/A,FALSE,"DI1";#N/A,#N/A,FALSE,"DI2";#N/A,#N/A,FALSE,"DI3";#N/A,#N/A,FALSE,"DS1";#N/A,#N/A,FALSE,"DS2";#N/A,#N/A,FALSE,"CM"}</definedName>
    <definedName name="AGORA2" localSheetId="1" hidden="1">{#N/A,#N/A,FALSE,"SS";#N/A,#N/A,FALSE,"TER1";#N/A,#N/A,FALSE,"TER2";#N/A,#N/A,FALSE,"TER3";#N/A,#N/A,FALSE,"TP1";#N/A,#N/A,FALSE,"TP2";#N/A,#N/A,FALSE,"TP3";#N/A,#N/A,FALSE,"DI1";#N/A,#N/A,FALSE,"DI2";#N/A,#N/A,FALSE,"DI3";#N/A,#N/A,FALSE,"DS1";#N/A,#N/A,FALSE,"DS2";#N/A,#N/A,FALSE,"CM"}</definedName>
    <definedName name="AGORA2" localSheetId="0"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 localSheetId="7">#REF!</definedName>
    <definedName name="AGREGADO">#REF!</definedName>
    <definedName name="AGREGADO_10" localSheetId="7">#REF!</definedName>
    <definedName name="AGREGADO_10">#REF!</definedName>
    <definedName name="AGREGADO_10_16" localSheetId="7">#REF!</definedName>
    <definedName name="AGREGADO_10_16">#REF!</definedName>
    <definedName name="AGREGADO_10_19" localSheetId="7">#REF!</definedName>
    <definedName name="AGREGADO_10_19">#REF!</definedName>
    <definedName name="AGREGADO_10_19_16" localSheetId="7">#REF!</definedName>
    <definedName name="AGREGADO_10_19_16">#REF!</definedName>
    <definedName name="AGREGADO_16" localSheetId="7">#REF!</definedName>
    <definedName name="AGREGADO_16">#REF!</definedName>
    <definedName name="AGREGADO_17" localSheetId="7">#REF!</definedName>
    <definedName name="AGREGADO_17">#REF!</definedName>
    <definedName name="AGREGADO_17_16" localSheetId="7">#REF!</definedName>
    <definedName name="AGREGADO_17_16">#REF!</definedName>
    <definedName name="AGREGADO_17_19" localSheetId="7">#REF!</definedName>
    <definedName name="AGREGADO_17_19">#REF!</definedName>
    <definedName name="AGREGADO_17_19_16" localSheetId="7">#REF!</definedName>
    <definedName name="AGREGADO_17_19_16">#REF!</definedName>
    <definedName name="AGREGADO_19" localSheetId="7">#REF!</definedName>
    <definedName name="AGREGADO_19">#REF!</definedName>
    <definedName name="AGREGADO_19_16" localSheetId="7">#REF!</definedName>
    <definedName name="AGREGADO_19_16">#REF!</definedName>
    <definedName name="AGREGADO_6" localSheetId="7">#REF!</definedName>
    <definedName name="AGREGADO_6">#REF!</definedName>
    <definedName name="AGREGADO_6_16" localSheetId="7">#REF!</definedName>
    <definedName name="AGREGADO_6_16">#REF!</definedName>
    <definedName name="AGREGADO_6_19" localSheetId="7">#REF!</definedName>
    <definedName name="AGREGADO_6_19">#REF!</definedName>
    <definedName name="AGREGADO_6_19_16" localSheetId="7">#REF!</definedName>
    <definedName name="AGREGADO_6_19_16">#REF!</definedName>
    <definedName name="AGREGADO_7" localSheetId="7">#REF!</definedName>
    <definedName name="AGREGADO_7">#REF!</definedName>
    <definedName name="AGREGADO_7_16" localSheetId="7">#REF!</definedName>
    <definedName name="AGREGADO_7_16">#REF!</definedName>
    <definedName name="AGREGADO_7_19" localSheetId="7">#REF!</definedName>
    <definedName name="AGREGADO_7_19">#REF!</definedName>
    <definedName name="AGREGADO_7_19_16" localSheetId="7">#REF!</definedName>
    <definedName name="AGREGADO_7_19_16">#REF!</definedName>
    <definedName name="AGREGADO_8" localSheetId="7">#REF!</definedName>
    <definedName name="AGREGADO_8">#REF!</definedName>
    <definedName name="AGREGADO_8_16" localSheetId="7">#REF!</definedName>
    <definedName name="AGREGADO_8_16">#REF!</definedName>
    <definedName name="AGREGADO_8_19" localSheetId="7">#REF!</definedName>
    <definedName name="AGREGADO_8_19">#REF!</definedName>
    <definedName name="AGREGADO_8_19_16" localSheetId="7">#REF!</definedName>
    <definedName name="AGREGADO_8_19_16">#REF!</definedName>
    <definedName name="AGREGADO_9" localSheetId="7">#REF!</definedName>
    <definedName name="AGREGADO_9">#REF!</definedName>
    <definedName name="AGREGADO_9_16" localSheetId="7">#REF!</definedName>
    <definedName name="AGREGADO_9_16">#REF!</definedName>
    <definedName name="AGREGADO_9_19" localSheetId="7">#REF!</definedName>
    <definedName name="AGREGADO_9_19">#REF!</definedName>
    <definedName name="AGREGADO_9_19_16" localSheetId="7">#REF!</definedName>
    <definedName name="AGREGADO_9_19_16">#REF!</definedName>
    <definedName name="ÁGUA" localSheetId="3">#REF!</definedName>
    <definedName name="ÁGUA" localSheetId="7">#REF!</definedName>
    <definedName name="ÁGUA">#REF!</definedName>
    <definedName name="aguentar" localSheetId="3">#REF!</definedName>
    <definedName name="aguentar" localSheetId="7">#REF!</definedName>
    <definedName name="aguentar">#REF!</definedName>
    <definedName name="ALA" localSheetId="3">#REF!</definedName>
    <definedName name="ALA" localSheetId="7">#REF!</definedName>
    <definedName name="ALA">#REF!</definedName>
    <definedName name="alcool" localSheetId="7">#REF!</definedName>
    <definedName name="alcool">#REF!</definedName>
    <definedName name="alfaia" localSheetId="3">#REF!</definedName>
    <definedName name="alfaia" localSheetId="7">#REF!</definedName>
    <definedName name="alfaia">#REF!</definedName>
    <definedName name="ALTA" localSheetId="3">'[14]PRO-08'!#REF!</definedName>
    <definedName name="ALTA" localSheetId="7">'[14]PRO-08'!#REF!</definedName>
    <definedName name="ALTA">'[14]PRO-08'!#REF!</definedName>
    <definedName name="alteração" localSheetId="7">#REF!</definedName>
    <definedName name="alteração">#REF!</definedName>
    <definedName name="alturadocorte">'[9]DADOS COLETATO'!$G$9</definedName>
    <definedName name="amamamamamamam" localSheetId="3">#REF!</definedName>
    <definedName name="amamamamamamam" localSheetId="7">#REF!</definedName>
    <definedName name="amamamamamamam">#REF!</definedName>
    <definedName name="amarela" localSheetId="3">#REF!</definedName>
    <definedName name="amarela" localSheetId="7">#REF!</definedName>
    <definedName name="amarela">#REF!</definedName>
    <definedName name="amor01" localSheetId="3">#REF!</definedName>
    <definedName name="amor01" localSheetId="7">#REF!</definedName>
    <definedName name="amor01">#REF!</definedName>
    <definedName name="ana" localSheetId="7">#REF!</definedName>
    <definedName name="ana">#REF!</definedName>
    <definedName name="AnalisarAterro" localSheetId="3">[15]Plan1!#REF!</definedName>
    <definedName name="AnalisarAterro" localSheetId="7">[15]Plan1!#REF!</definedName>
    <definedName name="AnalisarAterro">[15]Plan1!#REF!</definedName>
    <definedName name="AnalisarCorte" localSheetId="3">[15]Plan1!#REF!</definedName>
    <definedName name="AnalisarCorte" localSheetId="7">[15]Plan1!#REF!</definedName>
    <definedName name="AnalisarCorte">[15]Plan1!#REF!</definedName>
    <definedName name="ANALITICA" localSheetId="3">#REF!</definedName>
    <definedName name="ANALITICA" localSheetId="7">#REF!</definedName>
    <definedName name="ANALITICA">#REF!</definedName>
    <definedName name="annn" localSheetId="7">[16]Plan1!#REF!</definedName>
    <definedName name="annn">[16]Plan1!#REF!</definedName>
    <definedName name="anscount" hidden="1">3</definedName>
    <definedName name="ao" localSheetId="3">#REF!</definedName>
    <definedName name="ao" localSheetId="7">#REF!</definedName>
    <definedName name="ao">#REF!</definedName>
    <definedName name="_xlnm.Print_Area" localSheetId="3">BDI!$A$1:$R$41</definedName>
    <definedName name="_xlnm.Print_Area" localSheetId="1">CRONOGRAMA!$A$1:$P$65</definedName>
    <definedName name="_xlnm.Print_Area" localSheetId="5">'MEMÓRIA DE CÁLCULO'!$A$1:$L$1431</definedName>
    <definedName name="_xlnm.Print_Area" localSheetId="2">ORÇAMENTO!$A$1:$J$354</definedName>
    <definedName name="_xlnm.Print_Area" localSheetId="0">RESUMO!$A$1:$C$84</definedName>
    <definedName name="_xlnm.Print_Area">[16]Plan1!#REF!</definedName>
    <definedName name="Área_impressão_IM" localSheetId="3">#REF!</definedName>
    <definedName name="Área_impressão_IM" localSheetId="7">#REF!</definedName>
    <definedName name="Área_impressão_IM">#REF!</definedName>
    <definedName name="Área_impressão_IM_13" localSheetId="3">#REF!</definedName>
    <definedName name="Área_impressão_IM_13" localSheetId="7">#REF!</definedName>
    <definedName name="Área_impressão_IM_13">#REF!</definedName>
    <definedName name="ÁREA_PROCV_DADOS_MEDIÇÃO">'[17]B M Pl04'!$Q$5:$AB$32</definedName>
    <definedName name="ÁREA_PROCV_SUB_EMPREITEIRAS">'[17]B M Pl04'!$B$5:$C$32</definedName>
    <definedName name="ÁreaTotal">'[18]Quadro Geral'!$A$1:$H$65536</definedName>
    <definedName name="ARNO" localSheetId="7">#REF!</definedName>
    <definedName name="ARNO">#REF!</definedName>
    <definedName name="as" localSheetId="3">'[19]Planilha PROJETISTA'!#REF!</definedName>
    <definedName name="as" localSheetId="7">#REF!</definedName>
    <definedName name="as">#REF!</definedName>
    <definedName name="asa" localSheetId="3">#REF!</definedName>
    <definedName name="asa" localSheetId="7">#REF!</definedName>
    <definedName name="asa">#REF!</definedName>
    <definedName name="asdefev" localSheetId="3">#REF!</definedName>
    <definedName name="asdefev" localSheetId="7">#REF!</definedName>
    <definedName name="asdefev">#REF!</definedName>
    <definedName name="ASDQWEASDA" localSheetId="3">#REF!</definedName>
    <definedName name="ASDQWEASDA" localSheetId="7">#REF!</definedName>
    <definedName name="ASDQWEASDA">#REF!</definedName>
    <definedName name="ass" localSheetId="3">[20]RESUMO!#REF!</definedName>
    <definedName name="ass" localSheetId="7">[20]RESUMO!#REF!</definedName>
    <definedName name="ass">[20]RESUMO!#REF!</definedName>
    <definedName name="atual" localSheetId="3">#REF!</definedName>
    <definedName name="atual" localSheetId="7">#REF!</definedName>
    <definedName name="atual">#REF!</definedName>
    <definedName name="Aut_original" localSheetId="3">[21]PROJETO!#REF!</definedName>
    <definedName name="Aut_original" localSheetId="7">[21]PROJETO!#REF!</definedName>
    <definedName name="Aut_original">[21]PROJETO!#REF!</definedName>
    <definedName name="Aut_original1" localSheetId="7">[22]PROJETO!#REF!</definedName>
    <definedName name="Aut_original1">[22]PROJETO!#REF!</definedName>
    <definedName name="Aut_original2" localSheetId="7">[23]PROJETO!#REF!</definedName>
    <definedName name="Aut_original2">[23]PROJETO!#REF!</definedName>
    <definedName name="Aut_resumo" localSheetId="3">[24]RESUMO_AUT1!#REF!</definedName>
    <definedName name="Aut_resumo" localSheetId="7">[24]RESUMO_AUT1!#REF!</definedName>
    <definedName name="Aut_resumo">[24]RESUMO_AUT1!#REF!</definedName>
    <definedName name="Aut_resumo1" localSheetId="7">[25]RESUMO_AUT1!#REF!</definedName>
    <definedName name="Aut_resumo1">[25]RESUMO_AUT1!#REF!</definedName>
    <definedName name="Aut_resumo2" localSheetId="7">[25]RESUMO_AUT1!#REF!</definedName>
    <definedName name="Aut_resumo2">[25]RESUMO_AUT1!#REF!</definedName>
    <definedName name="aux" localSheetId="7">#REF!</definedName>
    <definedName name="aux">#REF!</definedName>
    <definedName name="AUXILIAR">#N/A</definedName>
    <definedName name="AUXILIARES" localSheetId="3">#REF!</definedName>
    <definedName name="AUXILIARES" localSheetId="7">#REF!</definedName>
    <definedName name="AUXILIARES">#REF!</definedName>
    <definedName name="AWERTWERT" localSheetId="7">#REF!</definedName>
    <definedName name="AWERTWERT">#REF!</definedName>
    <definedName name="AXAXS">#N/A</definedName>
    <definedName name="azul" localSheetId="3">#REF!</definedName>
    <definedName name="azul" localSheetId="7">#REF!</definedName>
    <definedName name="azul">#REF!</definedName>
    <definedName name="AZULSINAL" localSheetId="3">#REF!</definedName>
    <definedName name="AZULSINAL" localSheetId="7">#REF!</definedName>
    <definedName name="AZULSINAL">#REF!</definedName>
    <definedName name="b" localSheetId="3">#REF!</definedName>
    <definedName name="b" localSheetId="7">#REF!</definedName>
    <definedName name="b">#REF!</definedName>
    <definedName name="banana" localSheetId="3">#REF!</definedName>
    <definedName name="banana" localSheetId="7">#REF!</definedName>
    <definedName name="banana">#REF!</definedName>
    <definedName name="BANCO" localSheetId="3">#REF!</definedName>
    <definedName name="BANCO" localSheetId="7">#REF!</definedName>
    <definedName name="BANCO">#REF!</definedName>
    <definedName name="BANCO_13" localSheetId="3">#REF!</definedName>
    <definedName name="BANCO_13" localSheetId="7">#REF!</definedName>
    <definedName name="BANCO_13">#REF!</definedName>
    <definedName name="_xlnm.Database" localSheetId="3">#REF!</definedName>
    <definedName name="_xlnm.Database" localSheetId="7">#REF!</definedName>
    <definedName name="_xlnm.Database">#REF!</definedName>
    <definedName name="banco_de_dados1" localSheetId="3">#REF!</definedName>
    <definedName name="banco_de_dados1" localSheetId="7">#REF!</definedName>
    <definedName name="banco_de_dados1">#REF!</definedName>
    <definedName name="banco0">[26]BANCO!$A$1:$D$188</definedName>
    <definedName name="banco2" localSheetId="7">#REF!</definedName>
    <definedName name="banco2">#REF!</definedName>
    <definedName name="banco2_16" localSheetId="7">#REF!</definedName>
    <definedName name="banco2_16">#REF!</definedName>
    <definedName name="banco2_19" localSheetId="7">#REF!</definedName>
    <definedName name="banco2_19">#REF!</definedName>
    <definedName name="banco2_19_16" localSheetId="7">#REF!</definedName>
    <definedName name="banco2_19_16">#REF!</definedName>
    <definedName name="bancodedados" localSheetId="7">#REF!</definedName>
    <definedName name="bancodedados">#REF!</definedName>
    <definedName name="BASICO" localSheetId="3">#REF!</definedName>
    <definedName name="BASICO" localSheetId="7">#REF!</definedName>
    <definedName name="BASICO">#REF!</definedName>
    <definedName name="batista" localSheetId="3" hidden="1">{#N/A,#N/A,FALSE,"SS 1";#N/A,#N/A,FALSE,"SS 2";#N/A,#N/A,FALSE,"TER 1 (1)";#N/A,#N/A,FALSE,"TER 1 (2)";#N/A,#N/A,FALSE,"TER 2 ";#N/A,#N/A,FALSE,"TP  (1)";#N/A,#N/A,FALSE,"TP  (2)";#N/A,#N/A,FALSE,"CM BAR"}</definedName>
    <definedName name="batista" localSheetId="7" hidden="1">{#N/A,#N/A,FALSE,"SS 1";#N/A,#N/A,FALSE,"SS 2";#N/A,#N/A,FALSE,"TER 1 (1)";#N/A,#N/A,FALSE,"TER 1 (2)";#N/A,#N/A,FALSE,"TER 2 ";#N/A,#N/A,FALSE,"TP  (1)";#N/A,#N/A,FALSE,"TP  (2)";#N/A,#N/A,FALSE,"CM BAR"}</definedName>
    <definedName name="batista" localSheetId="1" hidden="1">{#N/A,#N/A,FALSE,"SS 1";#N/A,#N/A,FALSE,"SS 2";#N/A,#N/A,FALSE,"TER 1 (1)";#N/A,#N/A,FALSE,"TER 1 (2)";#N/A,#N/A,FALSE,"TER 2 ";#N/A,#N/A,FALSE,"TP  (1)";#N/A,#N/A,FALSE,"TP  (2)";#N/A,#N/A,FALSE,"CM BAR"}</definedName>
    <definedName name="batista" localSheetId="0" hidden="1">{#N/A,#N/A,FALSE,"SS 1";#N/A,#N/A,FALSE,"SS 2";#N/A,#N/A,FALSE,"TER 1 (1)";#N/A,#N/A,FALSE,"TER 1 (2)";#N/A,#N/A,FALSE,"TER 2 ";#N/A,#N/A,FALSE,"TP  (1)";#N/A,#N/A,FALSE,"TP  (2)";#N/A,#N/A,FALSE,"CM BAR"}</definedName>
    <definedName name="batista" hidden="1">{#N/A,#N/A,FALSE,"SS 1";#N/A,#N/A,FALSE,"SS 2";#N/A,#N/A,FALSE,"TER 1 (1)";#N/A,#N/A,FALSE,"TER 1 (2)";#N/A,#N/A,FALSE,"TER 2 ";#N/A,#N/A,FALSE,"TP  (1)";#N/A,#N/A,FALSE,"TP  (2)";#N/A,#N/A,FALSE,"CM BAR"}</definedName>
    <definedName name="bb" localSheetId="3">BDI!bb</definedName>
    <definedName name="bb" localSheetId="7">#N/A</definedName>
    <definedName name="bb">[0]!bb</definedName>
    <definedName name="bbbb02" localSheetId="3">#REF!</definedName>
    <definedName name="bbbb02" localSheetId="7">#REF!</definedName>
    <definedName name="bbbb02">#REF!</definedName>
    <definedName name="bdi" localSheetId="3">#REF!</definedName>
    <definedName name="BDI" localSheetId="7">#REF!</definedName>
    <definedName name="BDI">#REF!</definedName>
    <definedName name="BDI_1" localSheetId="3">[27]RESUMO!#REF!</definedName>
    <definedName name="BDI_1" localSheetId="7">[27]RESUMO!#REF!</definedName>
    <definedName name="BDI_1">[27]RESUMO!#REF!</definedName>
    <definedName name="bdi_13" localSheetId="3">#REF!</definedName>
    <definedName name="bdi_13" localSheetId="7">#REF!</definedName>
    <definedName name="bdi_13">#REF!</definedName>
    <definedName name="BDI_27" localSheetId="3">#REF!</definedName>
    <definedName name="BDI_27" localSheetId="7">#REF!</definedName>
    <definedName name="BDI_27">#REF!</definedName>
    <definedName name="BG" localSheetId="3">#REF!</definedName>
    <definedName name="BG" localSheetId="7">#REF!</definedName>
    <definedName name="BG">#REF!</definedName>
    <definedName name="BGU" localSheetId="3">#REF!</definedName>
    <definedName name="BGU" localSheetId="7">#REF!</definedName>
    <definedName name="BGU">#REF!</definedName>
    <definedName name="Bomba_putzmeister" localSheetId="3">#REF!</definedName>
    <definedName name="Bomba_putzmeister" localSheetId="7">#REF!</definedName>
    <definedName name="Bomba_putzmeister">#REF!</definedName>
    <definedName name="Bomba_putzmeister_13" localSheetId="3">#REF!</definedName>
    <definedName name="Bomba_putzmeister_13" localSheetId="7">#REF!</definedName>
    <definedName name="Bomba_putzmeister_13">#REF!</definedName>
    <definedName name="bonificação" localSheetId="3">#REF!</definedName>
    <definedName name="bonificação" localSheetId="7">#REF!</definedName>
    <definedName name="bonificação">#REF!</definedName>
    <definedName name="bosta" localSheetId="3" hidden="1">{#N/A,#N/A,FALSE,"Cronograma";#N/A,#N/A,FALSE,"Cronogr. 2"}</definedName>
    <definedName name="bosta" localSheetId="7" hidden="1">{#N/A,#N/A,FALSE,"Cronograma";#N/A,#N/A,FALSE,"Cronogr. 2"}</definedName>
    <definedName name="bosta" localSheetId="1" hidden="1">{#N/A,#N/A,FALSE,"Cronograma";#N/A,#N/A,FALSE,"Cronogr. 2"}</definedName>
    <definedName name="bosta" localSheetId="0" hidden="1">{#N/A,#N/A,FALSE,"Cronograma";#N/A,#N/A,FALSE,"Cronogr. 2"}</definedName>
    <definedName name="bosta" hidden="1">{#N/A,#N/A,FALSE,"Cronograma";#N/A,#N/A,FALSE,"Cronogr. 2"}</definedName>
    <definedName name="BOTA" localSheetId="7">#REF!</definedName>
    <definedName name="BOTA">#REF!</definedName>
    <definedName name="botafora">'[9]DADOS COLETATO'!$C$40</definedName>
    <definedName name="BR">[28]INVENTÁRIO!$B$14</definedName>
    <definedName name="brasilia" localSheetId="3">#REF!</definedName>
    <definedName name="brasilia" localSheetId="7">#REF!</definedName>
    <definedName name="brasilia">#REF!</definedName>
    <definedName name="brita">'[9]DADOS COLETATO'!$G$10</definedName>
    <definedName name="bstc20">'[9]DADOS COLETATO'!$I$31</definedName>
    <definedName name="bstc40">'[9]DADOS COLETATO'!$I$30</definedName>
    <definedName name="bstc60">'[9]DADOS COLETATO'!$I$29</definedName>
    <definedName name="bstc80">'[9]DADOS COLETATO'!$I$28</definedName>
    <definedName name="BuiltIn_Print_Titles___0" localSheetId="7">#REF!</definedName>
    <definedName name="BuiltIn_Print_Titles___0">#REF!</definedName>
    <definedName name="C_" localSheetId="3">#REF!</definedName>
    <definedName name="C_" localSheetId="7">#REF!</definedName>
    <definedName name="C_">#REF!</definedName>
    <definedName name="CA" localSheetId="3">#REF!</definedName>
    <definedName name="CA" localSheetId="7">#REF!</definedName>
    <definedName name="CA">#REF!</definedName>
    <definedName name="CA´L" localSheetId="3" hidden="1">{#N/A,#N/A,FALSE,"Cronograma";#N/A,#N/A,FALSE,"Cronogr. 2"}</definedName>
    <definedName name="CA´L" localSheetId="7" hidden="1">{#N/A,#N/A,FALSE,"Cronograma";#N/A,#N/A,FALSE,"Cronogr. 2"}</definedName>
    <definedName name="CA´L" localSheetId="1" hidden="1">{#N/A,#N/A,FALSE,"Cronograma";#N/A,#N/A,FALSE,"Cronogr. 2"}</definedName>
    <definedName name="CA´L" localSheetId="0" hidden="1">{#N/A,#N/A,FALSE,"Cronograma";#N/A,#N/A,FALSE,"Cronogr. 2"}</definedName>
    <definedName name="CA´L" hidden="1">{#N/A,#N/A,FALSE,"Cronograma";#N/A,#N/A,FALSE,"Cronogr. 2"}</definedName>
    <definedName name="CABEC" localSheetId="3">#REF!</definedName>
    <definedName name="CABEC" localSheetId="7">#REF!</definedName>
    <definedName name="CABEC">#REF!</definedName>
    <definedName name="cabecBol" localSheetId="3">#REF!</definedName>
    <definedName name="cabecBol" localSheetId="7">#REF!</definedName>
    <definedName name="cabecBol">#REF!</definedName>
    <definedName name="Cadastro1" localSheetId="7">#REF!</definedName>
    <definedName name="Cadastro1">#REF!</definedName>
    <definedName name="caderno" localSheetId="3">#REF!</definedName>
    <definedName name="caderno" localSheetId="7">#REF!</definedName>
    <definedName name="caderno">#REF!</definedName>
    <definedName name="caixadecentro">'[9]DADOS COLETATO'!$C$28</definedName>
    <definedName name="CalcularAgora" localSheetId="3">#REF!</definedName>
    <definedName name="CalcularAgora" localSheetId="7">#REF!</definedName>
    <definedName name="CalcularAgora">#REF!</definedName>
    <definedName name="calculista" localSheetId="3">#REF!</definedName>
    <definedName name="calculista" localSheetId="7">#REF!</definedName>
    <definedName name="calculista">#REF!</definedName>
    <definedName name="calsaslalal" localSheetId="3">#REF!</definedName>
    <definedName name="calsaslalal" localSheetId="7">#REF!</definedName>
    <definedName name="calsaslalal">#REF!</definedName>
    <definedName name="cam" localSheetId="7">#REF!</definedName>
    <definedName name="cam">#REF!</definedName>
    <definedName name="caminho01" localSheetId="3">#REF!</definedName>
    <definedName name="caminho01" localSheetId="7">#REF!</definedName>
    <definedName name="caminho01">#REF!</definedName>
    <definedName name="campo04" localSheetId="3">#REF!</definedName>
    <definedName name="campo04" localSheetId="7">#REF!</definedName>
    <definedName name="campo04">#REF!</definedName>
    <definedName name="caneta" localSheetId="3">#REF!</definedName>
    <definedName name="caneta" localSheetId="7">#REF!</definedName>
    <definedName name="caneta">#REF!</definedName>
    <definedName name="canoa" localSheetId="3">#REF!</definedName>
    <definedName name="canoa" localSheetId="7">#REF!</definedName>
    <definedName name="canoa">#REF!</definedName>
    <definedName name="CANT_REDE" localSheetId="7">[29]Planejamento!#REF!</definedName>
    <definedName name="CANT_REDE">[29]Planejamento!#REF!</definedName>
    <definedName name="cari04" localSheetId="3">#REF!</definedName>
    <definedName name="cari04" localSheetId="7">#REF!</definedName>
    <definedName name="cari04">#REF!</definedName>
    <definedName name="CARLA" localSheetId="3" hidden="1">{#N/A,#N/A,FALSE,"SS";#N/A,#N/A,FALSE,"TER1";#N/A,#N/A,FALSE,"TER2";#N/A,#N/A,FALSE,"TER3";#N/A,#N/A,FALSE,"TP1";#N/A,#N/A,FALSE,"TP2";#N/A,#N/A,FALSE,"TP3";#N/A,#N/A,FALSE,"DI1";#N/A,#N/A,FALSE,"DI2";#N/A,#N/A,FALSE,"DI3";#N/A,#N/A,FALSE,"DS1";#N/A,#N/A,FALSE,"DS2";#N/A,#N/A,FALSE,"CM"}</definedName>
    <definedName name="CARLA" localSheetId="7" hidden="1">{#N/A,#N/A,FALSE,"SS";#N/A,#N/A,FALSE,"TER1";#N/A,#N/A,FALSE,"TER2";#N/A,#N/A,FALSE,"TER3";#N/A,#N/A,FALSE,"TP1";#N/A,#N/A,FALSE,"TP2";#N/A,#N/A,FALSE,"TP3";#N/A,#N/A,FALSE,"DI1";#N/A,#N/A,FALSE,"DI2";#N/A,#N/A,FALSE,"DI3";#N/A,#N/A,FALSE,"DS1";#N/A,#N/A,FALSE,"DS2";#N/A,#N/A,FALSE,"CM"}</definedName>
    <definedName name="CARLA" localSheetId="1" hidden="1">{#N/A,#N/A,FALSE,"SS";#N/A,#N/A,FALSE,"TER1";#N/A,#N/A,FALSE,"TER2";#N/A,#N/A,FALSE,"TER3";#N/A,#N/A,FALSE,"TP1";#N/A,#N/A,FALSE,"TP2";#N/A,#N/A,FALSE,"TP3";#N/A,#N/A,FALSE,"DI1";#N/A,#N/A,FALSE,"DI2";#N/A,#N/A,FALSE,"DI3";#N/A,#N/A,FALSE,"DS1";#N/A,#N/A,FALSE,"DS2";#N/A,#N/A,FALSE,"CM"}</definedName>
    <definedName name="CARLA" localSheetId="0" hidden="1">{#N/A,#N/A,FALSE,"SS";#N/A,#N/A,FALSE,"TER1";#N/A,#N/A,FALSE,"TER2";#N/A,#N/A,FALSE,"TER3";#N/A,#N/A,FALSE,"TP1";#N/A,#N/A,FALSE,"TP2";#N/A,#N/A,FALSE,"TP3";#N/A,#N/A,FALSE,"DI1";#N/A,#N/A,FALSE,"DI2";#N/A,#N/A,FALSE,"DI3";#N/A,#N/A,FALSE,"DS1";#N/A,#N/A,FALSE,"DS2";#N/A,#N/A,FALSE,"CM"}</definedName>
    <definedName name="CARLA" hidden="1">{#N/A,#N/A,FALSE,"SS";#N/A,#N/A,FALSE,"TER1";#N/A,#N/A,FALSE,"TER2";#N/A,#N/A,FALSE,"TER3";#N/A,#N/A,FALSE,"TP1";#N/A,#N/A,FALSE,"TP2";#N/A,#N/A,FALSE,"TP3";#N/A,#N/A,FALSE,"DI1";#N/A,#N/A,FALSE,"DI2";#N/A,#N/A,FALSE,"DI3";#N/A,#N/A,FALSE,"DS1";#N/A,#N/A,FALSE,"DS2";#N/A,#N/A,FALSE,"CM"}</definedName>
    <definedName name="carla01" localSheetId="3">#REF!</definedName>
    <definedName name="carla01" localSheetId="7">#REF!</definedName>
    <definedName name="carla01">#REF!</definedName>
    <definedName name="carolina" localSheetId="3">#REF!</definedName>
    <definedName name="carolina" localSheetId="7">#REF!</definedName>
    <definedName name="carolina">#REF!</definedName>
    <definedName name="carro" localSheetId="3">#REF!</definedName>
    <definedName name="carro" localSheetId="7">#REF!</definedName>
    <definedName name="carro">#REF!</definedName>
    <definedName name="Casa_de_maquinas" localSheetId="3">#REF!</definedName>
    <definedName name="Casa_de_maquinas" localSheetId="7">#REF!</definedName>
    <definedName name="Casa_de_maquinas">#REF!</definedName>
    <definedName name="CBU" localSheetId="3">#REF!</definedName>
    <definedName name="CBU" localSheetId="7">#REF!</definedName>
    <definedName name="CBU">#REF!</definedName>
    <definedName name="CBUII" localSheetId="3">#REF!</definedName>
    <definedName name="CBUII" localSheetId="7">#REF!</definedName>
    <definedName name="CBUII">#REF!</definedName>
    <definedName name="cbuq" localSheetId="7">#REF!</definedName>
    <definedName name="cbuq">#REF!</definedName>
    <definedName name="CBUQB" localSheetId="3">#REF!</definedName>
    <definedName name="CBUQB" localSheetId="7">#REF!</definedName>
    <definedName name="CBUQB">#REF!</definedName>
    <definedName name="CBUQc" localSheetId="3">#REF!</definedName>
    <definedName name="CBUQc" localSheetId="7">#REF!</definedName>
    <definedName name="CBUQc">#REF!</definedName>
    <definedName name="cc" localSheetId="7">[30]!PassaExtenso</definedName>
    <definedName name="cc">[30]!PassaExtenso</definedName>
    <definedName name="cc0020340fakjgfjag" localSheetId="3">#REF!</definedName>
    <definedName name="cc0020340fakjgfjag" localSheetId="7">#REF!</definedName>
    <definedName name="cc0020340fakjgfjag">#REF!</definedName>
    <definedName name="ccccccccccccccccc" localSheetId="3">#REF!</definedName>
    <definedName name="ccccccccccccccccc" localSheetId="7">#REF!</definedName>
    <definedName name="ccccccccccccccccc">#REF!</definedName>
    <definedName name="CDG">[31]CIDADE!$A:$E</definedName>
    <definedName name="cem" localSheetId="3">#REF!</definedName>
    <definedName name="cem" localSheetId="7">#REF!</definedName>
    <definedName name="cem">#REF!</definedName>
    <definedName name="CERCA" localSheetId="3">#REF!</definedName>
    <definedName name="CERCA" localSheetId="7">#REF!</definedName>
    <definedName name="CERCA">#REF!</definedName>
    <definedName name="CERCA_REDE" localSheetId="7">[29]Planejamento!#REF!</definedName>
    <definedName name="CERCA_REDE">[29]Planejamento!#REF!</definedName>
    <definedName name="chefe01" localSheetId="3">#REF!</definedName>
    <definedName name="chefe01" localSheetId="7">#REF!</definedName>
    <definedName name="chefe01">#REF!</definedName>
    <definedName name="chuva" localSheetId="3">#REF!</definedName>
    <definedName name="chuva" localSheetId="7">#REF!</definedName>
    <definedName name="chuva">#REF!</definedName>
    <definedName name="CIDADE">'[29]Vínculos (Não Mexer)'!$G$36</definedName>
    <definedName name="cimb01" localSheetId="3">#REF!</definedName>
    <definedName name="cimb01" localSheetId="7">#REF!</definedName>
    <definedName name="cimb01">#REF!</definedName>
    <definedName name="cimbamento03" localSheetId="3">#REF!</definedName>
    <definedName name="cimbamento03" localSheetId="7">#REF!</definedName>
    <definedName name="cimbamento03">#REF!</definedName>
    <definedName name="Cimbramento02" localSheetId="3">#REF!</definedName>
    <definedName name="Cimbramento02" localSheetId="7">#REF!</definedName>
    <definedName name="Cimbramento02">#REF!</definedName>
    <definedName name="cimbramento04" localSheetId="3">#REF!</definedName>
    <definedName name="cimbramento04" localSheetId="7">#REF!</definedName>
    <definedName name="cimbramento04">#REF!</definedName>
    <definedName name="CINTYA">[32]IDENTIFICACAO!$D$12</definedName>
    <definedName name="Cisterna_e_Castelo_d_agua_Consulta" localSheetId="3">#REF!</definedName>
    <definedName name="Cisterna_e_Castelo_d_agua_Consulta" localSheetId="7">#REF!</definedName>
    <definedName name="Cisterna_e_Castelo_d_agua_Consulta">#REF!</definedName>
    <definedName name="class" localSheetId="7">#REF!</definedName>
    <definedName name="class">#REF!</definedName>
    <definedName name="class1" localSheetId="3">#REF!</definedName>
    <definedName name="class1" localSheetId="7">#REF!</definedName>
    <definedName name="class1">#REF!</definedName>
    <definedName name="class2" localSheetId="3">#REF!</definedName>
    <definedName name="class2" localSheetId="7">#REF!</definedName>
    <definedName name="class2">#REF!</definedName>
    <definedName name="CLIENTE" localSheetId="3">#REF!</definedName>
    <definedName name="CLIENTE" localSheetId="7">#REF!</definedName>
    <definedName name="CLIENTE">#REF!</definedName>
    <definedName name="CM02PkgDetail" localSheetId="3">#REF!</definedName>
    <definedName name="CM02PkgDetail" localSheetId="7">#REF!</definedName>
    <definedName name="CM02PkgDetail">#REF!</definedName>
    <definedName name="cmt" localSheetId="3">#REF!</definedName>
    <definedName name="cmt" localSheetId="7">#REF!</definedName>
    <definedName name="cmt">#REF!</definedName>
    <definedName name="CN" localSheetId="7">#REF!</definedName>
    <definedName name="CN">#REF!</definedName>
    <definedName name="COD" localSheetId="7">#REF!</definedName>
    <definedName name="COD">#REF!</definedName>
    <definedName name="Código" localSheetId="3">#REF!</definedName>
    <definedName name="Código" localSheetId="7">#REF!</definedName>
    <definedName name="Código">#REF!</definedName>
    <definedName name="Código_13" localSheetId="3">#REF!</definedName>
    <definedName name="Código_13" localSheetId="7">#REF!</definedName>
    <definedName name="Código_13">#REF!</definedName>
    <definedName name="Codigos" localSheetId="3">#REF!</definedName>
    <definedName name="Codigos" localSheetId="7">#REF!</definedName>
    <definedName name="Codigos">#REF!</definedName>
    <definedName name="COEF_LINEAR" localSheetId="3">#REF!</definedName>
    <definedName name="COEF_LINEAR" localSheetId="7">#REF!</definedName>
    <definedName name="COEF_LINEAR">#REF!</definedName>
    <definedName name="coleta" localSheetId="3">#REF!</definedName>
    <definedName name="coleta" localSheetId="7">#REF!</definedName>
    <definedName name="coleta">#REF!</definedName>
    <definedName name="COMP" localSheetId="3">#REF!</definedName>
    <definedName name="COMP" localSheetId="7">#REF!</definedName>
    <definedName name="COMP">#REF!</definedName>
    <definedName name="Comp_Área_Vol." localSheetId="7">#REF!</definedName>
    <definedName name="Comp_Área_Vol.">#REF!</definedName>
    <definedName name="comp001101">'[33]assemblies A _ E'!$B$2108:$H$2111</definedName>
    <definedName name="comp001102">'[33]assemblies A _ E'!$B$2070:$H$2073</definedName>
    <definedName name="comp001103">'[34]assemblies L _ Q'!$B$633:$H$636</definedName>
    <definedName name="comp001201">'[34]assemblies L _ Q'!$B$426:$H$448</definedName>
    <definedName name="comp001202">'[34]assemblies L _ Q'!$B$450:$H$464</definedName>
    <definedName name="comp001301">'[34]assemblies L _ Q'!$B$466:$H$469</definedName>
    <definedName name="comp002201">'[35]assemblies R _ Z'!$B$834:$H$837</definedName>
    <definedName name="comp010102">'[34]assemblies L _ Q'!$B$2205:$H$2208</definedName>
    <definedName name="comp010103">'[34]assemblies L _ Q'!$B$2210:$H$2213</definedName>
    <definedName name="comp010104">'[34]assemblies L _ Q'!$B$2215:$H$2218</definedName>
    <definedName name="comp010105">'[34]assemblies L _ Q'!$B$2220:$H$2223</definedName>
    <definedName name="comp010111">'[34]assemblies L _ Q'!$B$1335:$H$1346</definedName>
    <definedName name="comp010113">'[34]assemblies L _ Q'!$B$1348:$H$1359</definedName>
    <definedName name="comp010121">'[35]assemblies R _ Z'!$B$940:$H$951</definedName>
    <definedName name="comp010151">'[34]assemblies L _ Q'!$B$490:$H$493</definedName>
    <definedName name="comp010152">'[33]assemblies A _ E'!$B$1696:$H$1699</definedName>
    <definedName name="comp010153">'[35]assemblies R _ Z'!$B$66:$H$69</definedName>
    <definedName name="comp010154">'[34]assemblies L _ Q'!$B$476:$H$479</definedName>
    <definedName name="comp010155">'[34]assemblies L _ Q'!$B$471:$H$474</definedName>
    <definedName name="comp010156">'[33]assemblies A _ E'!$B$1930:$H$1938</definedName>
    <definedName name="comp010157">'[35]assemblies R _ Z'!$B$667:$H$670</definedName>
    <definedName name="comp010158">'[33]assemblies A _ E'!$B$1945:$H$1948</definedName>
    <definedName name="comp010159">'[34]assemblies L _ Q'!$B$2265:$H$2268</definedName>
    <definedName name="comp010160">'[33]assemblies A _ E'!$B$345:$H$352</definedName>
    <definedName name="comp010161">'[34]assemblies L _ Q'!$B$481:$H$488</definedName>
    <definedName name="comp010201">'[33]assemblies A _ E'!$B$1783:$H$1787</definedName>
    <definedName name="comp010202">'[33]assemblies A _ E'!$B$1789:$H$1793</definedName>
    <definedName name="comp010203">'[33]assemblies A _ E'!$B$1812:$H$1816</definedName>
    <definedName name="comp010204">'[33]assemblies A _ E'!$B$1847:$H$1851</definedName>
    <definedName name="comp010205">'[33]assemblies A _ E'!$B$1818:$H$1827</definedName>
    <definedName name="comp010206">'[33]assemblies A _ E'!$B$1835:$H$1839</definedName>
    <definedName name="comp010207">'[33]assemblies A _ E'!$B$1841:$H$1845</definedName>
    <definedName name="comp010208">'[33]assemblies A _ E'!$B$1853:$H$1857</definedName>
    <definedName name="comp010209">'[33]assemblies A _ E'!$B$1859:$H$1863</definedName>
    <definedName name="comp010210">'[33]assemblies A _ E'!$B$1871:$H$1875</definedName>
    <definedName name="comp010211">'[33]assemblies A _ E'!$B$1877:$H$1880</definedName>
    <definedName name="comp010212">'[33]assemblies A _ E'!$B$1882:$H$1886</definedName>
    <definedName name="comp010213">'[33]assemblies A _ E'!$B$1888:$H$1892</definedName>
    <definedName name="comp010214">'[33]assemblies A _ E'!$B$1894:$H$1898</definedName>
    <definedName name="comp010215">'[33]assemblies A _ E'!$B$1900:$H$1904</definedName>
    <definedName name="comp010216">'[33]assemblies A _ E'!$B$1906:$H$1910</definedName>
    <definedName name="comp010217">'[33]assemblies A _ E'!$B$1912:$H$1916</definedName>
    <definedName name="comp010218">'[33]assemblies A _ E'!$B$1918:$H$1922</definedName>
    <definedName name="comp010219">'[33]assemblies A _ E'!$B$1924:$H$1928</definedName>
    <definedName name="comp010220">'[33]assemblies A _ E'!$B$1940:$H$1943</definedName>
    <definedName name="comp010221">'[33]assemblies A _ E'!$B$1775:$H$1781</definedName>
    <definedName name="comp010222">'[33]assemblies A _ E'!$B$1800:$H$1804</definedName>
    <definedName name="comp010223">'[33]assemblies A _ E'!$B$1795:$H$1798</definedName>
    <definedName name="comp010224">'[33]assemblies A _ E'!$B$1806:$H$1810</definedName>
    <definedName name="comp010225">'[33]assemblies A _ E'!$B$1829:$H$1833</definedName>
    <definedName name="comp010226">'[35]assemblies R _ Z'!$B$439:$H$442</definedName>
    <definedName name="comp010227">'[33]assemblies A _ E'!$B$1865:$H$1869</definedName>
    <definedName name="comp010228">'[35]assemblies R _ Z'!$B$444:$H$448</definedName>
    <definedName name="comp010301">'[34]assemblies L _ Q'!$B$516:$H$527</definedName>
    <definedName name="comp020001">'[33]assemblies A _ E'!$B$1980:$H$1983</definedName>
    <definedName name="comp020011">'[35]assemblies R _ Z'!$B$849:$H$861</definedName>
    <definedName name="comp020101">'[33]assemblies A _ E'!$B$2270:$H$2273</definedName>
    <definedName name="comp020102">'[33]assemblies A _ E'!$B$2275:$H$2278</definedName>
    <definedName name="comp020103">'[33]assemblies A _ E'!$B$2280:$H$2283</definedName>
    <definedName name="comp020104">'[33]assemblies A _ E'!$B$2285:$H$2288</definedName>
    <definedName name="comp020105">'[33]assemblies A _ E'!$B$2290:$H$2293</definedName>
    <definedName name="comp020106">'[33]assemblies A _ E'!$B$2295:$H$2298</definedName>
    <definedName name="comp020111">'[33]assemblies A _ E'!$B$2264:$H$2268</definedName>
    <definedName name="comp020121">'[33]assemblies A _ E'!$B$2491:$H$2502</definedName>
    <definedName name="comp020122">'[33]assemblies A _ E'!$B$2504:$H$2515</definedName>
    <definedName name="comp020125">'[33]assemblies A _ E'!$B$1585:$H$1588</definedName>
    <definedName name="comp020131">'[33]assemblies A _ E'!$B$2310:$H$2317</definedName>
    <definedName name="comp020132">'[33]assemblies A _ E'!$B$2319:$H$2326</definedName>
    <definedName name="comp020133">'[33]assemblies A _ E'!$B$2328:$H$2335</definedName>
    <definedName name="comp020134">'[33]assemblies A _ E'!$B$2337:$H$2344</definedName>
    <definedName name="comp020135">'[33]assemblies A _ E'!$B$2346:$H$2353</definedName>
    <definedName name="comp020136">'[33]assemblies A _ E'!$B$2355:$H$2362</definedName>
    <definedName name="comp020137">'[33]assemblies A _ E'!$B$2364:$H$2371</definedName>
    <definedName name="comp020138">'[33]assemblies A _ E'!$B$2373:$H$2393</definedName>
    <definedName name="comp020139">'[33]assemblies A _ E'!$B$2395:$H$2415</definedName>
    <definedName name="comp020140">'[33]assemblies A _ E'!$B$2417:$H$2437</definedName>
    <definedName name="comp020141">'[33]assemblies A _ E'!$B$2183:$H$2192</definedName>
    <definedName name="comp020142">'[33]assemblies A _ E'!$B$2305:$H$2308</definedName>
    <definedName name="comp020143">'[33]assemblies A _ E'!$B$2194:$H$2207</definedName>
    <definedName name="comp020144">'[33]assemblies A _ E'!$B$2222:$H$2232</definedName>
    <definedName name="comp020145">'[33]assemblies A _ E'!$B$2234:$H$2257</definedName>
    <definedName name="comp020146">'[33]assemblies A _ E'!$B$2300:$H$2303</definedName>
    <definedName name="comp020147">'[33]assemblies A _ E'!$B$2209:$H$2220</definedName>
    <definedName name="comp020151">'[35]assemblies R _ Z'!$B$1056:$H$1059</definedName>
    <definedName name="comp020152">'[35]assemblies R _ Z'!$B$1061:$H$1064</definedName>
    <definedName name="comp020153">'[35]assemblies R _ Z'!$B$1066:$H$1069</definedName>
    <definedName name="comp020154">'[35]assemblies R _ Z'!$B$1071:$H$1074</definedName>
    <definedName name="comp020155">'[35]assemblies R _ Z'!$B$1076:$H$1079</definedName>
    <definedName name="comp020156">'[34]assemblies L _ Q'!$B$638:$H$641</definedName>
    <definedName name="comp020161">'[33]assemblies A _ E'!$B$1394:$H$1402</definedName>
    <definedName name="comp020171">'[34]assemblies L _ Q'!$B$821:$H$824</definedName>
    <definedName name="comp020172">'[34]assemblies L _ Q'!$B$826:$H$829</definedName>
    <definedName name="comp020173">'[34]assemblies L _ Q'!$B$831:$H$834</definedName>
    <definedName name="comp020174">'[34]assemblies L _ Q'!$B$836:$H$839</definedName>
    <definedName name="comp020175">'[34]assemblies L _ Q'!$B$841:$H$844</definedName>
    <definedName name="comp020176">'[34]assemblies L _ Q'!$B$846:$H$849</definedName>
    <definedName name="comp020177">'[34]assemblies L _ Q'!$B$851:$H$854</definedName>
    <definedName name="comp020178">'[34]assemblies L _ Q'!$B$856:$H$859</definedName>
    <definedName name="comp020179">'[34]assemblies L _ Q'!$B$861:$H$864</definedName>
    <definedName name="comp020180">'[34]assemblies L _ Q'!$B$866:$H$869</definedName>
    <definedName name="comp020181">'[34]assemblies L _ Q'!$B$871:$H$874</definedName>
    <definedName name="comp020182">'[34]assemblies L _ Q'!$B$876:$H$879</definedName>
    <definedName name="comp020201">'[35]assemblies R _ Z'!$B$96:$H$100</definedName>
    <definedName name="comp020202">'[35]assemblies R _ Z'!$B$91:$H$94</definedName>
    <definedName name="comp020203">'[35]assemblies R _ Z'!$B$71:$H$78</definedName>
    <definedName name="comp020204">'[35]assemblies R _ Z'!$B$80:$H$84</definedName>
    <definedName name="comp020205">'[35]assemblies R _ Z'!$B$86:$H$89</definedName>
    <definedName name="comp020301">'[35]assemblies R _ Z'!$B$1050:$H$1054</definedName>
    <definedName name="comp020302">'[33]assemblies A _ E'!$B$647:$H$655</definedName>
    <definedName name="comp020303">'[33]assemblies A _ E'!$B$1580:$H$1583</definedName>
    <definedName name="comp020304">'[33]assemblies A _ E'!$B$680:$H$694</definedName>
    <definedName name="comp020305">'[33]assemblies A _ E'!$B$727:$H$737</definedName>
    <definedName name="comp020306">'[33]assemblies A _ E'!$B$657:$H$672</definedName>
    <definedName name="comp020307">'[33]assemblies A _ E'!$B$696:$H$715</definedName>
    <definedName name="comp020308">'[33]assemblies A _ E'!$B$674:$H$678</definedName>
    <definedName name="comp020309">'[33]assemblies A _ E'!$B$717:$H$725</definedName>
    <definedName name="comp020310">'[33]assemblies A _ E'!$B$1575:$H$1578</definedName>
    <definedName name="comp020321">'[35]assemblies R _ Z'!$B$422:$H$426</definedName>
    <definedName name="comp020331">'[35]assemblies R _ Z'!$B$637:$H$655</definedName>
    <definedName name="comp020341">'[33]assemblies A _ E'!$B$2113:$H$2137</definedName>
    <definedName name="comp020342">'[33]assemblies A _ E'!$B$2139:$H$2163</definedName>
    <definedName name="comp020351">'[33]assemblies A _ E'!$B$924:$H$942</definedName>
    <definedName name="comp020361">'[34]assemblies L _ Q'!$B$2225:$H$2233</definedName>
    <definedName name="comp020401">'[33]assemblies A _ E'!$B$153:$H$163</definedName>
    <definedName name="comp020402">'[33]assemblies A _ E'!$B$2040:$H$2051</definedName>
    <definedName name="comp020403">'[35]assemblies R _ Z'!$B$10:$H$28</definedName>
    <definedName name="comp020501">'[33]assemblies A _ E'!$B$1683:$H$1694</definedName>
    <definedName name="comp020502">'[33]assemblies A _ E'!$B$1665:$H$1681</definedName>
    <definedName name="comp020601">'[35]assemblies R _ Z'!$B$892:$H$904</definedName>
    <definedName name="comp020901">'[33]assemblies A _ E'!$B$969:$H$977</definedName>
    <definedName name="comp030101">'[36]assemblies F _ K'!$B$199:$H$211</definedName>
    <definedName name="comp030102">'[36]assemblies F _ K'!$B$213:$H$224</definedName>
    <definedName name="comp030103">'[36]assemblies F _ K'!$B$173:$H$186</definedName>
    <definedName name="comp030104">'[34]assemblies L _ Q'!$B$643:$H$647</definedName>
    <definedName name="comp030105">'[36]assemblies F _ K'!$B$262:$H$271</definedName>
    <definedName name="comp030106">'[36]assemblies F _ K'!$B$226:$H$236</definedName>
    <definedName name="comp030107">'[36]assemblies F _ K'!$B$188:$H$197</definedName>
    <definedName name="comp030108">'[36]assemblies F _ K'!$B$250:$H$260</definedName>
    <definedName name="comp030109">'[36]assemblies F _ K'!$B$238:$H$248</definedName>
    <definedName name="comp030204">'[33]assemblies A _ E'!$B$439:$H$448</definedName>
    <definedName name="comp030205">'[33]assemblies A _ E'!$B$461:$H$470</definedName>
    <definedName name="comp030206">'[33]assemblies A _ E'!$B$450:$H$459</definedName>
    <definedName name="comp030207">'[33]assemblies A _ E'!$B$472:$H$481</definedName>
    <definedName name="comp030209">'[33]assemblies A _ E'!$B$483:$H$491</definedName>
    <definedName name="comp030221">'[33]assemblies A _ E'!$B$336:$H$343</definedName>
    <definedName name="comp030301">'[34]assemblies L _ Q'!$B$1800:$H$1814</definedName>
    <definedName name="comp030302">'[34]assemblies L _ Q'!$B$1816:$H$1826</definedName>
    <definedName name="comp030303">'[34]assemblies L _ Q'!$B$1828:$H$1842</definedName>
    <definedName name="comp030304">'[34]assemblies L _ Q'!$B$1844:$H$1854</definedName>
    <definedName name="comp030305">'[34]assemblies L _ Q'!$B$1856:$H$1870</definedName>
    <definedName name="comp030306">'[34]assemblies L _ Q'!$B$1872:$H$1882</definedName>
    <definedName name="comp030307">'[34]assemblies L _ Q'!$B$1884:$H$1898</definedName>
    <definedName name="comp030308">'[34]assemblies L _ Q'!$B$1900:$H$1910</definedName>
    <definedName name="comp030309">'[34]assemblies L _ Q'!$B$1912:$H$1926</definedName>
    <definedName name="comp030310">'[34]assemblies L _ Q'!$B$1928:$H$1942</definedName>
    <definedName name="comp030311">'[34]assemblies L _ Q'!$B$1944:$H$1954</definedName>
    <definedName name="comp030312">'[34]assemblies L _ Q'!$B$1956:$H$1970</definedName>
    <definedName name="comp030313">'[34]assemblies L _ Q'!$B$1972:$H$1986</definedName>
    <definedName name="comp030314">'[34]assemblies L _ Q'!$B$1988:$H$2002</definedName>
    <definedName name="comp030315">'[34]assemblies L _ Q'!$B$2004:$H$2018</definedName>
    <definedName name="comp030321">'[34]assemblies L _ Q'!$B$2139:$H$2157</definedName>
    <definedName name="comp030322">'[34]assemblies L _ Q'!$B$2159:$H$2177</definedName>
    <definedName name="comp030323">'[34]assemblies L _ Q'!$B$2179:$H$2197</definedName>
    <definedName name="comp030331">'[34]assemblies L _ Q'!$B$2031:$H$2041</definedName>
    <definedName name="comp030332">'[34]assemblies L _ Q'!$B$2043:$H$2057</definedName>
    <definedName name="comp030333">'[34]assemblies L _ Q'!$B$2059:$H$2068</definedName>
    <definedName name="comp030334">'[34]assemblies L _ Q'!$B$2070:$H$2083</definedName>
    <definedName name="comp030335">'[34]assemblies L _ Q'!$B$2085:$H$2095</definedName>
    <definedName name="comp030336">'[34]assemblies L _ Q'!$B$2097:$H$2111</definedName>
    <definedName name="comp030337">'[34]assemblies L _ Q'!$B$2113:$H$2122</definedName>
    <definedName name="comp030338">'[34]assemblies L _ Q'!$B$2124:$H$2137</definedName>
    <definedName name="comp030341">'[34]assemblies L _ Q'!$B$2020:$H$2029</definedName>
    <definedName name="comp030401">'[34]assemblies L _ Q'!$B$64:$H$68</definedName>
    <definedName name="comp030402">'[34]assemblies L _ Q'!$B$52:$H$56</definedName>
    <definedName name="comp030403">'[34]assemblies L _ Q'!$B$58:$H$62</definedName>
    <definedName name="comp030410">'[33]assemblies A _ E'!$B$58:$H$66</definedName>
    <definedName name="comp030501">'[33]assemblies A _ E'!$B$2479:$H$2489</definedName>
    <definedName name="comp030502">'[34]assemblies L _ Q'!$B$10:$H$29</definedName>
    <definedName name="comp030503">'[34]assemblies L _ Q'!$B$31:$H$50</definedName>
    <definedName name="comp030601">'[34]assemblies L _ Q'!$B$921:$H$932</definedName>
    <definedName name="comp030611">'[34]assemblies L _ Q'!$B$900:$H$919</definedName>
    <definedName name="comp030621">'[33]assemblies A _ E'!$B$811:$H$832</definedName>
    <definedName name="comp040001">'[33]assemblies A _ E'!$B$359:$H$367</definedName>
    <definedName name="comp040002">'[33]assemblies A _ E'!$B$369:$H$377</definedName>
    <definedName name="comp040003">'[33]assemblies A _ E'!$B$379:$H$387</definedName>
    <definedName name="comp040004">'[33]assemblies A _ E'!$B$389:$H$397</definedName>
    <definedName name="comp040005">'[33]assemblies A _ E'!$B$399:$H$407</definedName>
    <definedName name="comp040006">'[33]assemblies A _ E'!$B$409:$H$417</definedName>
    <definedName name="comp040007">'[33]assemblies A _ E'!$B$419:$H$427</definedName>
    <definedName name="comp040008">'[33]assemblies A _ E'!$B$429:$H$437</definedName>
    <definedName name="comp040101">'[33]assemblies A _ E'!$B$264:$H$280</definedName>
    <definedName name="comp040102">'[33]assemblies A _ E'!$B$246:$H$262</definedName>
    <definedName name="comp040110">'[33]assemblies A _ E'!$B$318:$H$334</definedName>
    <definedName name="comp040111">'[33]assemblies A _ E'!$B$300:$H$316</definedName>
    <definedName name="comp040112">'[33]assemblies A _ E'!$B$282:$H$298</definedName>
    <definedName name="comp040121">'[33]assemblies A _ E'!$B$165:$H$177</definedName>
    <definedName name="comp040131">'[33]assemblies A _ E'!$B$205:$H$215</definedName>
    <definedName name="comp040132">'[33]assemblies A _ E'!$B$217:$H$244</definedName>
    <definedName name="comp040141">'[33]assemblies A _ E'!$B$192:$H$203</definedName>
    <definedName name="comp040201">'[33]assemblies A _ E'!$B$179:$H$190</definedName>
    <definedName name="comp040301">'[33]assemblies A _ E'!$B$1950:$H$1953</definedName>
    <definedName name="comp040302">'[33]assemblies A _ E'!$B$1955:$H$1958</definedName>
    <definedName name="comp040401">'[35]assemblies R _ Z'!$B$1392:$H$1404</definedName>
    <definedName name="comp040410">'[35]assemblies R _ Z'!$B$1406:$H$1418</definedName>
    <definedName name="comp050101">'[34]assemblies L _ Q'!$B$1486:$H$1501</definedName>
    <definedName name="comp050102">'[34]assemblies L _ Q'!$B$1503:$H$1518</definedName>
    <definedName name="comp050103">'[34]assemblies L _ Q'!$B$1520:$H$1535</definedName>
    <definedName name="comp050104">'[34]assemblies L _ Q'!$B$1537:$H$1552</definedName>
    <definedName name="comp050105">'[34]assemblies L _ Q'!$B$1554:$H$1569</definedName>
    <definedName name="comp050106">'[34]assemblies L _ Q'!$B$1571:$H$1586</definedName>
    <definedName name="comp050107">'[34]assemblies L _ Q'!$B$1588:$H$1603</definedName>
    <definedName name="comp050108">'[34]assemblies L _ Q'!$B$1605:$H$1620</definedName>
    <definedName name="comp050151">'[34]assemblies L _ Q'!$B$1622:$H$1637</definedName>
    <definedName name="comp050152">'[34]assemblies L _ Q'!$B$1639:$H$1654</definedName>
    <definedName name="comp050153">'[34]assemblies L _ Q'!$B$1656:$H$1671</definedName>
    <definedName name="comp050154">'[34]assemblies L _ Q'!$B$1673:$H$1688</definedName>
    <definedName name="comp050201">'[34]assemblies L _ Q'!$B$1459:$H$1471</definedName>
    <definedName name="comp050202">'[33]assemblies A _ E'!$B$944:$H$955</definedName>
    <definedName name="comp050203">'[36]assemblies F _ K'!$B$1709:$H$1717</definedName>
    <definedName name="comp050204">'[36]assemblies F _ K'!$B$143:$H$151</definedName>
    <definedName name="comp050205">'[36]assemblies F _ K'!$B$153:$H$161</definedName>
    <definedName name="comp050206">'[36]assemblies F _ K'!$B$163:$H$171</definedName>
    <definedName name="comp050207">'[35]assemblies R _ Z'!$B$455:$H$458</definedName>
    <definedName name="comp050208">'[35]assemblies R _ Z'!$B$460:$H$463</definedName>
    <definedName name="comp050210">'[34]assemblies L _ Q'!$B$1391:$H$1405</definedName>
    <definedName name="comp050211">'[34]assemblies L _ Q'!$B$1407:$H$1422</definedName>
    <definedName name="comp050212">'[34]assemblies L _ Q'!$B$1424:$H$1439</definedName>
    <definedName name="comp050213">'[34]assemblies L _ Q'!$B$1441:$H$1457</definedName>
    <definedName name="comp050301">'[36]assemblies F _ K'!$B$2951:$H$2963</definedName>
    <definedName name="comp050302">'[36]assemblies F _ K'!$B$2965:$H$2978</definedName>
    <definedName name="comp050310">'[36]assemblies F _ K'!$B$2869:$H$2883</definedName>
    <definedName name="comp050311">'[36]assemblies F _ K'!$B$2885:$H$2899</definedName>
    <definedName name="comp050312">'[36]assemblies F _ K'!$B$2901:$H$2916</definedName>
    <definedName name="comp050313">'[36]assemblies F _ K'!$B$2918:$H$2932</definedName>
    <definedName name="comp050314">'[36]assemblies F _ K'!$B$2934:$H$2949</definedName>
    <definedName name="comp050401">'[36]assemblies F _ K'!$B$36:$H$43</definedName>
    <definedName name="comp050402">'[36]assemblies F _ K'!$B$100:$H$110</definedName>
    <definedName name="comp050403">'[36]assemblies F _ K'!$B$112:$H$120</definedName>
    <definedName name="comp050410">'[36]assemblies F _ K'!$B$45:$H$53</definedName>
    <definedName name="comp050501">'[33]assemblies A _ E'!$B$881:$H$893</definedName>
    <definedName name="comp050601">'[34]assemblies L _ Q'!$B$1776:$H$1787</definedName>
    <definedName name="comp050602">'[34]assemblies L _ Q'!$B$1473:$H$1484</definedName>
    <definedName name="comp051101">'[33]assemblies A _ E'!$B$2527:$H$2538</definedName>
    <definedName name="comp051102">'[33]assemblies A _ E'!$B$2540:$H$2551</definedName>
    <definedName name="comp051103">'[33]assemblies A _ E'!$B$2553:$H$2564</definedName>
    <definedName name="comp051104">'[33]assemblies A _ E'!$B$2566:$H$2577</definedName>
    <definedName name="comp051110">'[34]assemblies L _ Q'!$B$1376:$H$1389</definedName>
    <definedName name="comp051201">'[33]assemblies A _ E'!$B$2584:$H$2587</definedName>
    <definedName name="comp051301">'[34]assemblies L _ Q'!$B$1695:$H$1705</definedName>
    <definedName name="comp051401">'[36]assemblies F _ K'!$B$1658:$H$1669</definedName>
    <definedName name="comp051501">'[36]assemblies F _ K'!$B$27:$H$34</definedName>
    <definedName name="comp051502">'[36]assemblies F _ K'!$B$60:$H$67</definedName>
    <definedName name="comp051503">'[36]assemblies F _ K'!$B$69:$H$77</definedName>
    <definedName name="comp051504">'[36]assemblies F _ K'!$B$79:$H$88</definedName>
    <definedName name="comp051505">'[36]assemblies F _ K'!$B$122:$H$130</definedName>
    <definedName name="comp051506">'[36]assemblies F _ K'!$B$132:$H$141</definedName>
    <definedName name="comp051601">'[36]assemblies F _ K'!$B$2851:$H$2862</definedName>
    <definedName name="comp060101">'[34]assemblies L _ Q'!$B$1371:$H$1374</definedName>
    <definedName name="comp060110">'[36]assemblies F _ K'!$B$55:$H$58</definedName>
    <definedName name="comp060201">'[33]assemblies A _ E'!$B$2579:$H$2582</definedName>
    <definedName name="comp060210">'[34]assemblies L _ Q'!$B$1690:$H$1693</definedName>
    <definedName name="comp060220">'[36]assemblies F _ K'!$B$2864:$H$2867</definedName>
    <definedName name="comp060301">'[34]assemblies L _ Q'!$B$1366:$H$1369</definedName>
    <definedName name="comp060310">'[36]assemblies F _ K'!$B$2846:$H$2849</definedName>
    <definedName name="comp060401">'[35]assemblies R _ Z'!$B$42:$H$52</definedName>
    <definedName name="comp060402">'[35]assemblies R _ Z'!$B$54:$H$64</definedName>
    <definedName name="comp070001">'[35]assemblies R _ Z'!$B$657:$H$665</definedName>
    <definedName name="comp070101">'[33]assemblies A _ E'!$B$2602:$H$2616</definedName>
    <definedName name="comp070102">'[33]assemblies A _ E'!$B$2618:$H$2628</definedName>
    <definedName name="comp070103">'[33]assemblies A _ E'!$B$2630:$H$2642</definedName>
    <definedName name="comp070104">'[33]assemblies A _ E'!$B$2644:$H$2657</definedName>
    <definedName name="comp070105">'[33]assemblies A _ E'!$B$2659:$H$2670</definedName>
    <definedName name="comp070106">'[33]assemblies A _ E'!$B$2672:$H$2685</definedName>
    <definedName name="comp070107">'[33]assemblies A _ E'!$B$2687:$H$2696</definedName>
    <definedName name="comp070108">'[33]assemblies A _ E'!$B$2698:$H$2709</definedName>
    <definedName name="comp070109">'[33]assemblies A _ E'!$B$2711:$H$2714</definedName>
    <definedName name="comp070201">'[36]assemblies F _ K'!$B$1757:$H$1764</definedName>
    <definedName name="comp070301">'[35]assemblies R _ Z'!$B$953:$H$961</definedName>
    <definedName name="comp070311">'[35]assemblies R _ Z'!$B$968:$H$977</definedName>
    <definedName name="comp070321">'[35]assemblies R _ Z'!$B$963:$H$966</definedName>
    <definedName name="comp070331">'[35]assemblies R _ Z'!$B$979:$H$982</definedName>
    <definedName name="comp070341">'[34]assemblies L _ Q'!$B$1361:$H$1364</definedName>
    <definedName name="comp070401">'[33]assemblies A _ E'!$B$1741:$H$1752</definedName>
    <definedName name="comp070411">'[33]assemblies A _ E'!$B$1754:$H$1762</definedName>
    <definedName name="comp070421">'[33]assemblies A _ E'!$B$46:$H$56</definedName>
    <definedName name="comp070431">'[33]assemblies A _ E'!$B$1239:$H$1242</definedName>
    <definedName name="comp080001">'[36]assemblies F _ K'!$B$2800:$H$2823</definedName>
    <definedName name="comp080102">'[36]assemblies F _ K'!$B$1972:$H$1987</definedName>
    <definedName name="comp080201">'[33]assemblies A _ E'!$B$10:$H$14</definedName>
    <definedName name="comp080202">'[33]assemblies A _ E'!$B$16:$H$20</definedName>
    <definedName name="comp080203">'[33]assemblies A _ E'!$B$22:$H$26</definedName>
    <definedName name="comp080204">'[33]assemblies A _ E'!$B$28:$H$32</definedName>
    <definedName name="comp080205">'[33]assemblies A _ E'!$B$34:$H$38</definedName>
    <definedName name="comp080206">'[33]assemblies A _ E'!$B$40:$H$44</definedName>
    <definedName name="comp080207">'[33]assemblies A _ E'!$B$2075:$H$2084</definedName>
    <definedName name="comp080208">'[33]assemblies A _ E'!$B$2086:$H$2095</definedName>
    <definedName name="comp080209">'[33]assemblies A _ E'!$B$2097:$H$2106</definedName>
    <definedName name="comp080341">'[36]assemblies F _ K'!$B$1294:$H$1303</definedName>
    <definedName name="comp080342">'[36]assemblies F _ K'!$B$1305:$H$1314</definedName>
    <definedName name="comp080343">'[36]assemblies F _ K'!$B$1316:$H$1325</definedName>
    <definedName name="comp080344">'[36]assemblies F _ K'!$B$1327:$H$1336</definedName>
    <definedName name="comp080345">'[36]assemblies F _ K'!$B$1338:$H$1347</definedName>
    <definedName name="comp080346">'[36]assemblies F _ K'!$B$1349:$H$1358</definedName>
    <definedName name="comp080347">'[36]assemblies F _ K'!$B$1360:$H$1369</definedName>
    <definedName name="comp080348">'[36]assemblies F _ K'!$B$1371:$H$1380</definedName>
    <definedName name="comp080351">'[36]assemblies F _ K'!$B$1382:$H$1392</definedName>
    <definedName name="comp080352">'[36]assemblies F _ K'!$B$1394:$H$1404</definedName>
    <definedName name="comp080353">'[36]assemblies F _ K'!$B$1406:$H$1416</definedName>
    <definedName name="comp080354">'[36]assemblies F _ K'!$B$1418:$H$1428</definedName>
    <definedName name="comp080355">'[36]assemblies F _ K'!$B$1430:$H$1440</definedName>
    <definedName name="comp080356">'[36]assemblies F _ K'!$B$1442:$H$1452</definedName>
    <definedName name="comp080357">'[36]assemblies F _ K'!$B$1454:$H$1464</definedName>
    <definedName name="comp080358">'[36]assemblies F _ K'!$B$1466:$H$1476</definedName>
    <definedName name="comp080361">'[36]assemblies F _ K'!$B$518:$H$528</definedName>
    <definedName name="comp080362">'[36]assemblies F _ K'!$B$530:$H$540</definedName>
    <definedName name="comp080363">'[36]assemblies F _ K'!$B$542:$H$552</definedName>
    <definedName name="comp080364">'[36]assemblies F _ K'!$B$554:$H$564</definedName>
    <definedName name="comp080365">'[36]assemblies F _ K'!$B$566:$H$576</definedName>
    <definedName name="comp080366">'[36]assemblies F _ K'!$B$578:$H$588</definedName>
    <definedName name="comp080367">'[36]assemblies F _ K'!$B$590:$H$600</definedName>
    <definedName name="comp080368">'[36]assemblies F _ K'!$B$602:$H$612</definedName>
    <definedName name="comp080371">'[36]assemblies F _ K'!$B$2453:$H$2463</definedName>
    <definedName name="comp080381">'[36]assemblies F _ K'!$B$674:$H$684</definedName>
    <definedName name="comp080382">'[36]assemblies F _ K'!$B$686:$H$696</definedName>
    <definedName name="comp080383">'[36]assemblies F _ K'!$B$698:$H$708</definedName>
    <definedName name="comp080384">'[36]assemblies F _ K'!$B$710:$H$720</definedName>
    <definedName name="comp080385">'[36]assemblies F _ K'!$B$722:$H$732</definedName>
    <definedName name="comp080386">'[36]assemblies F _ K'!$B$734:$H$744</definedName>
    <definedName name="comp080387">'[36]assemblies F _ K'!$B$746:$H$756</definedName>
    <definedName name="comp080388">'[36]assemblies F _ K'!$B$758:$H$768</definedName>
    <definedName name="comp080401">'[36]assemblies F _ K'!$B$1766:$H$1775</definedName>
    <definedName name="comp080411">'[36]assemblies F _ K'!$B$273:$H$283</definedName>
    <definedName name="comp080412">'[36]assemblies F _ K'!$B$285:$H$295</definedName>
    <definedName name="comp080413">'[36]assemblies F _ K'!$B$297:$H$307</definedName>
    <definedName name="comp080414">'[36]assemblies F _ K'!$B$309:$H$319</definedName>
    <definedName name="comp080415">'[36]assemblies F _ K'!$B$321:$H$331</definedName>
    <definedName name="comp080416">'[36]assemblies F _ K'!$B$333:$H$343</definedName>
    <definedName name="comp080417">'[36]assemblies F _ K'!$B$345:$H$355</definedName>
    <definedName name="comp080418">'[36]assemblies F _ K'!$B$357:$H$367</definedName>
    <definedName name="comp080420">'[35]assemblies R _ Z'!$B$314:$H$323</definedName>
    <definedName name="comp080431">'[35]assemblies R _ Z'!$B$171:$H$180</definedName>
    <definedName name="comp080432">'[35]assemblies R _ Z'!$B$182:$H$191</definedName>
    <definedName name="comp080433">'[35]assemblies R _ Z'!$B$193:$H$202</definedName>
    <definedName name="comp080434">'[35]assemblies R _ Z'!$B$204:$H$213</definedName>
    <definedName name="comp080435">'[35]assemblies R _ Z'!$B$215:$H$224</definedName>
    <definedName name="comp080436">'[35]assemblies R _ Z'!$B$226:$H$235</definedName>
    <definedName name="comp080437">'[35]assemblies R _ Z'!$B$237:$H$246</definedName>
    <definedName name="comp080441">'[35]assemblies R _ Z'!$B$1213:$H$1222</definedName>
    <definedName name="comp080442">'[35]assemblies R _ Z'!$B$1224:$H$1233</definedName>
    <definedName name="comp080443">'[35]assemblies R _ Z'!$B$1235:$H$1244</definedName>
    <definedName name="comp080444">'[35]assemblies R _ Z'!$B$1246:$H$1255</definedName>
    <definedName name="comp080445">'[35]assemblies R _ Z'!$B$1257:$H$1266</definedName>
    <definedName name="comp080446">'[35]assemblies R _ Z'!$B$1268:$H$1277</definedName>
    <definedName name="comp080447">'[35]assemblies R _ Z'!$B$1279:$H$1288</definedName>
    <definedName name="comp080451">'[35]assemblies R _ Z'!$B$1290:$H$1299</definedName>
    <definedName name="comp080452">'[35]assemblies R _ Z'!$B$1301:$H$1310</definedName>
    <definedName name="comp080453">'[35]assemblies R _ Z'!$B$1312:$H$1321</definedName>
    <definedName name="comp080454">'[35]assemblies R _ Z'!$B$1323:$H$1332</definedName>
    <definedName name="comp080455">'[35]assemblies R _ Z'!$B$1334:$H$1343</definedName>
    <definedName name="comp080456">'[35]assemblies R _ Z'!$B$1345:$H$1354</definedName>
    <definedName name="comp080457">'[35]assemblies R _ Z'!$B$1356:$H$1365</definedName>
    <definedName name="comp080461">'[35]assemblies R _ Z'!$B$1367:$H$1380</definedName>
    <definedName name="comp080501">'[36]assemblies F _ K'!$B$1989:$H$1997</definedName>
    <definedName name="comp080601">'[36]assemblies F _ K'!$B$1538:$H$1547</definedName>
    <definedName name="comp080602">'[36]assemblies F _ K'!$B$1549:$H$1558</definedName>
    <definedName name="comp080603">'[36]assemblies F _ K'!$B$1560:$H$1569</definedName>
    <definedName name="comp080604">'[36]assemblies F _ K'!$B$1571:$H$1580</definedName>
    <definedName name="comp080605">'[36]assemblies F _ K'!$B$1582:$H$1591</definedName>
    <definedName name="comp080606">'[36]assemblies F _ K'!$B$1593:$H$1602</definedName>
    <definedName name="comp080607">'[36]assemblies F _ K'!$B$1604:$H$1613</definedName>
    <definedName name="comp080608">'[36]assemblies F _ K'!$B$1615:$H$1624</definedName>
    <definedName name="comp081111">'[33]assemblies A _ E'!$B$1244:$H$1252</definedName>
    <definedName name="comp082001">'[36]assemblies F _ K'!$B$2825:$H$2844</definedName>
    <definedName name="comp082351">'[36]assemblies F _ K'!$B$1490:$H$1500</definedName>
    <definedName name="comp082352">'[36]assemblies F _ K'!$B$1502:$H$1512</definedName>
    <definedName name="comp082353">'[36]assemblies F _ K'!$B$1514:$H$1524</definedName>
    <definedName name="comp082354">'[36]assemblies F _ K'!$B$1526:$H$1536</definedName>
    <definedName name="comp082371">'[36]assemblies F _ K'!$B$470:$H$480</definedName>
    <definedName name="comp082372">'[36]assemblies F _ K'!$B$482:$H$492</definedName>
    <definedName name="comp082373">'[36]assemblies F _ K'!$B$494:$H$504</definedName>
    <definedName name="comp082374">'[36]assemblies F _ K'!$B$506:$H$516</definedName>
    <definedName name="comp082381">'[36]assemblies F _ K'!$B$614:$H$624</definedName>
    <definedName name="comp082382">'[36]assemblies F _ K'!$B$638:$H$648</definedName>
    <definedName name="comp082383">'[36]assemblies F _ K'!$B$650:$H$660</definedName>
    <definedName name="comp082384">'[36]assemblies F _ K'!$B$662:$H$672</definedName>
    <definedName name="comp082391">'[36]assemblies F _ K'!$B$626:$H$636</definedName>
    <definedName name="comp082401">'[33]assemblies A _ E'!$B$1112:$H$1120</definedName>
    <definedName name="comp082410">'[35]assemblies R _ Z'!$B$911:$H$922</definedName>
    <definedName name="comp083101">'[33]assemblies A _ E'!$B$796:$H$809</definedName>
    <definedName name="comp083102">'[33]assemblies A _ E'!$B$781:$H$794</definedName>
    <definedName name="comp083111">'[34]assemblies L _ Q'!$B$539:$H$548</definedName>
    <definedName name="comp083112">'[34]assemblies L _ Q'!$B$550:$H$559</definedName>
    <definedName name="comp083201">'[33]assemblies A _ E'!$B$1089:$H$1098</definedName>
    <definedName name="comp083202">'[35]assemblies R _ Z'!$B$1188:$H$1201</definedName>
    <definedName name="comp083301">'[34]assemblies L _ Q'!$B$412:$H$424</definedName>
    <definedName name="comp083302">'[34]assemblies L _ Q'!$B$398:$H$410</definedName>
    <definedName name="comp083310">'[34]assemblies L _ Q'!$B$934:$H$943</definedName>
    <definedName name="comp083311">'[34]assemblies L _ Q'!$B$945:$H$954</definedName>
    <definedName name="comp083320">'[33]assemblies A _ E'!$B$1701:$H$1708</definedName>
    <definedName name="comp083321">'[33]assemblies A _ E'!$B$1710:$H$1717</definedName>
    <definedName name="comp083322">'[33]assemblies A _ E'!$B$1719:$H$1728</definedName>
    <definedName name="comp083323">'[33]assemblies A _ E'!$B$1730:$H$1739</definedName>
    <definedName name="comp083330">'[33]assemblies A _ E'!$B$834:$H$844</definedName>
    <definedName name="comp083331">'[33]assemblies A _ E'!$B$846:$H$856</definedName>
    <definedName name="comp083341">'[35]assemblies R _ Z'!$B$929:$H$938</definedName>
    <definedName name="comp083401">'[33]assemblies A _ E'!$B$1553:$H$1562</definedName>
    <definedName name="comp083402">'[33]assemblies A _ E'!$B$1542:$H$1551</definedName>
    <definedName name="comp083403">'[33]assemblies A _ E'!$B$1564:$H$1573</definedName>
    <definedName name="comp083410">'[35]assemblies R _ Z'!$B$278:$H$288</definedName>
    <definedName name="comp083411">'[35]assemblies R _ Z'!$B$325:$H$335</definedName>
    <definedName name="comp083412">'[35]assemblies R _ Z'!$B$290:$H$300</definedName>
    <definedName name="comp083413">'[35]assemblies R _ Z'!$B$302:$H$312</definedName>
    <definedName name="comp083420">'[35]assemblies R _ Z'!$B$995:$H$1004</definedName>
    <definedName name="comp083421">'[35]assemblies R _ Z'!$B$1006:$H$1015</definedName>
    <definedName name="comp083422">'[35]assemblies R _ Z'!$B$1017:$H$1026</definedName>
    <definedName name="comp083423">'[35]assemblies R _ Z'!$B$984:$H$993</definedName>
    <definedName name="comp083424">'[35]assemblies R _ Z'!$B$1028:$H$1037</definedName>
    <definedName name="comp083425">'[35]assemblies R _ Z'!$B$1039:$H$1048</definedName>
    <definedName name="comp083431">'[33]assemblies A _ E'!$B$1985:$H$1994</definedName>
    <definedName name="comp083501">'[33]assemblies A _ E'!$B$1204:$H$1214</definedName>
    <definedName name="comp083502">'[33]assemblies A _ E'!$B$1100:$H$1110</definedName>
    <definedName name="comp083503">'[35]assemblies R _ Z'!$B$30:$H$40</definedName>
    <definedName name="comp083504">'[35]assemblies R _ Z'!$B$839:$H$847</definedName>
    <definedName name="comp083601">'[34]assemblies L _ Q'!$B$1728:$H$1738</definedName>
    <definedName name="comp083602">'[34]assemblies L _ Q'!$B$1707:$H$1717</definedName>
    <definedName name="comp083603">'[34]assemblies L _ Q'!$B$1719:$H$1726</definedName>
    <definedName name="comp083604">'[34]assemblies L _ Q'!$B$1767:$H$1774</definedName>
    <definedName name="comp083605">'[34]assemblies L _ Q'!$B$1740:$H$1747</definedName>
    <definedName name="comp083606">'[34]assemblies L _ Q'!$B$1758:$H$1765</definedName>
    <definedName name="comp083607">'[35]assemblies R _ Z'!$B$787:$H$797</definedName>
    <definedName name="comp083608">'[34]assemblies L _ Q'!$B$1749:$H$1756</definedName>
    <definedName name="comp083609">'[35]assemblies R _ Z'!$B$799:$H$806</definedName>
    <definedName name="comp083610">'[33]assemblies A _ E'!$B$995:$H$1005</definedName>
    <definedName name="comp083611">'[33]assemblies A _ E'!$B$1007:$H$1014</definedName>
    <definedName name="comp083612">'[33]assemblies A _ E'!$B$493:$H$503</definedName>
    <definedName name="comp083701">'[33]assemblies A _ E'!$B$957:$H$967</definedName>
    <definedName name="comp084101">'[33]assemblies A _ E'!$B$1016:$H$1019</definedName>
    <definedName name="comp084102">'[33]assemblies A _ E'!$B$1021:$H$1024</definedName>
    <definedName name="comp084103">'[33]assemblies A _ E'!$B$1026:$H$1029</definedName>
    <definedName name="comp084104">'[33]assemblies A _ E'!$B$1031:$H$1034</definedName>
    <definedName name="comp084105">'[33]assemblies A _ E'!$B$1036:$H$1039</definedName>
    <definedName name="comp084201">'[33]assemblies A _ E'!$B$1041:$H$1051</definedName>
    <definedName name="comp084202">'[33]assemblies A _ E'!$B$1053:$H$1063</definedName>
    <definedName name="comp084203">'[33]assemblies A _ E'!$B$1065:$H$1075</definedName>
    <definedName name="comp084204">'[33]assemblies A _ E'!$B$1077:$H$1087</definedName>
    <definedName name="comp085103">'[36]assemblies F _ K'!$B$1035:$H$1045</definedName>
    <definedName name="comp085104">'[36]assemblies F _ K'!$B$1047:$H$1057</definedName>
    <definedName name="comp085105">'[36]assemblies F _ K'!$B$1059:$H$1073</definedName>
    <definedName name="comp085106">'[36]assemblies F _ K'!$B$1075:$H$1089</definedName>
    <definedName name="comp085203">'[36]assemblies F _ K'!$B$939:$H$953</definedName>
    <definedName name="comp085204">'[36]assemblies F _ K'!$B$955:$H$969</definedName>
    <definedName name="comp085205">'[36]assemblies F _ K'!$B$971:$H$985</definedName>
    <definedName name="comp085206">'[36]assemblies F _ K'!$B$987:$H$1001</definedName>
    <definedName name="comp085208">'[36]assemblies F _ K'!$B$1003:$H$1017</definedName>
    <definedName name="comp085210">'[36]assemblies F _ K'!$B$1019:$H$1033</definedName>
    <definedName name="comp085221">'[36]assemblies F _ K'!$B$1091:$H$1101</definedName>
    <definedName name="comp085301">'[36]assemblies F _ K'!$B$1478:$H$1488</definedName>
    <definedName name="comp086101">'[36]assemblies F _ K'!$B$1224:$H$1236</definedName>
    <definedName name="comp086102">'[36]assemblies F _ K'!$B$1238:$H$1250</definedName>
    <definedName name="comp086103">'[36]assemblies F _ K'!$B$1252:$H$1264</definedName>
    <definedName name="comp086104">'[36]assemblies F _ K'!$B$1266:$H$1278</definedName>
    <definedName name="comp086105">'[36]assemblies F _ K'!$B$1280:$H$1292</definedName>
    <definedName name="comp086502">'[35]assemblies R _ Z'!$B$248:$H$256</definedName>
    <definedName name="comp086504">'[35]assemblies R _ Z'!$B$258:$H$266</definedName>
    <definedName name="comp086505">'[35]assemblies R _ Z'!$B$268:$H$276</definedName>
    <definedName name="comp086511">'[35]assemblies R _ Z'!$B$337:$H$345</definedName>
    <definedName name="comp086521">'[35]assemblies R _ Z'!$B$1382:$H$1390</definedName>
    <definedName name="comp086531">'[35]assemblies R _ Z'!$B$1203:$H$1211</definedName>
    <definedName name="comp086541">'[35]assemblies R _ Z'!$B$1173:$H$1186</definedName>
    <definedName name="comp086605">'[34]assemblies L _ Q'!$B$529:$H$537</definedName>
    <definedName name="comp086611">'[33]assemblies A _ E'!$B$551:$H$555</definedName>
    <definedName name="comp086621">'[36]assemblies F _ K'!$B$10:$H$25</definedName>
    <definedName name="comp086622">'[36]assemblies F _ K'!$B$922:$H$937</definedName>
    <definedName name="comp086701">'[35]assemblies R _ Z'!$B$924:$H$927</definedName>
    <definedName name="comp086711">'[36]assemblies F _ K'!$B$1694:$H$1697</definedName>
    <definedName name="comp087101">'[36]assemblies F _ K'!$B$1103:$H$1112</definedName>
    <definedName name="comp087102">'[36]assemblies F _ K'!$B$1114:$H$1123</definedName>
    <definedName name="comp087103">'[36]assemblies F _ K'!$B$1125:$H$1134</definedName>
    <definedName name="comp087104">'[36]assemblies F _ K'!$B$1136:$H$1145</definedName>
    <definedName name="comp087105">'[36]assemblies F _ K'!$B$1147:$H$1156</definedName>
    <definedName name="comp087106">'[36]assemblies F _ K'!$B$1158:$H$1167</definedName>
    <definedName name="comp087107">'[36]assemblies F _ K'!$B$1169:$H$1178</definedName>
    <definedName name="comp087108">'[36]assemblies F _ K'!$B$1180:$H$1189</definedName>
    <definedName name="comp087109">'[36]assemblies F _ K'!$B$1191:$H$1200</definedName>
    <definedName name="comp087112">'[36]assemblies F _ K'!$B$1202:$H$1211</definedName>
    <definedName name="comp087114">'[36]assemblies F _ K'!$B$1213:$H$1222</definedName>
    <definedName name="comp090001">'[36]assemblies F _ K'!$B$2763:$H$2778</definedName>
    <definedName name="comp090002">'[36]assemblies F _ K'!$B$2780:$H$2798</definedName>
    <definedName name="comp090101">'[35]assemblies R _ Z'!$B$906:$H$909</definedName>
    <definedName name="comp090201">'[36]assemblies F _ K'!$B$2261:$H$2281</definedName>
    <definedName name="comp090202">'[36]assemblies F _ K'!$B$2283:$H$2303</definedName>
    <definedName name="comp090211">'[36]assemblies F _ K'!$B$2691:$H$2699</definedName>
    <definedName name="comp090301">'[36]assemblies F _ K'!$B$2631:$H$2639</definedName>
    <definedName name="comp090302">'[36]assemblies F _ K'!$B$2641:$H$2649</definedName>
    <definedName name="comp090303">'[36]assemblies F _ K'!$B$2651:$H$2659</definedName>
    <definedName name="comp090304">'[36]assemblies F _ K'!$B$2661:$H$2669</definedName>
    <definedName name="comp090305">'[36]assemblies F _ K'!$B$2671:$H$2679</definedName>
    <definedName name="comp090306">'[36]assemblies F _ K'!$B$2681:$H$2689</definedName>
    <definedName name="comp090401">'[36]assemblies F _ K'!$B$792:$H$800</definedName>
    <definedName name="comp090402">'[36]assemblies F _ K'!$B$802:$H$810</definedName>
    <definedName name="comp090403">'[36]assemblies F _ K'!$B$812:$H$820</definedName>
    <definedName name="comp090404">'[36]assemblies F _ K'!$B$822:$H$830</definedName>
    <definedName name="comp090411">'[36]assemblies F _ K'!$B$832:$H$840</definedName>
    <definedName name="comp090412">'[36]assemblies F _ K'!$B$842:$H$850</definedName>
    <definedName name="comp090413">'[36]assemblies F _ K'!$B$852:$H$860</definedName>
    <definedName name="comp090414">'[36]assemblies F _ K'!$B$862:$H$870</definedName>
    <definedName name="comp090415">'[36]assemblies F _ K'!$B$872:$H$880</definedName>
    <definedName name="comp090416">'[36]assemblies F _ K'!$B$882:$H$890</definedName>
    <definedName name="comp090417">'[36]assemblies F _ K'!$B$892:$H$900</definedName>
    <definedName name="comp090418">'[36]assemblies F _ K'!$B$902:$H$910</definedName>
    <definedName name="comp090419">'[36]assemblies F _ K'!$B$912:$H$920</definedName>
    <definedName name="comp090421">'[36]assemblies F _ K'!$B$380:$H$388</definedName>
    <definedName name="comp090422">'[36]assemblies F _ K'!$B$390:$H$398</definedName>
    <definedName name="comp090423">'[36]assemblies F _ K'!$B$400:$H$408</definedName>
    <definedName name="comp090424">'[36]assemblies F _ K'!$B$410:$H$418</definedName>
    <definedName name="comp090425">'[36]assemblies F _ K'!$B$420:$H$428</definedName>
    <definedName name="comp090426">'[36]assemblies F _ K'!$B$430:$H$438</definedName>
    <definedName name="comp090427">'[36]assemblies F _ K'!$B$440:$H$448</definedName>
    <definedName name="comp090428">'[36]assemblies F _ K'!$B$450:$H$458</definedName>
    <definedName name="comp090429">'[36]assemblies F _ K'!$B$460:$H$468</definedName>
    <definedName name="comp090451">'[36]assemblies F _ K'!$B$369:$H$378</definedName>
    <definedName name="comp090461">'[33]assemblies A _ E'!$B$557:$H$561</definedName>
    <definedName name="comp090462">'[33]assemblies A _ E'!$B$563:$H$567</definedName>
    <definedName name="comp090463">'[33]assemblies A _ E'!$B$569:$H$573</definedName>
    <definedName name="comp090464">'[33]assemblies A _ E'!$B$575:$H$579</definedName>
    <definedName name="comp090471">'[33]assemblies A _ E'!$B$581:$H$585</definedName>
    <definedName name="comp090472">'[33]assemblies A _ E'!$B$587:$H$591</definedName>
    <definedName name="comp090473">'[33]assemblies A _ E'!$B$593:$H$597</definedName>
    <definedName name="comp090474">'[33]assemblies A _ E'!$B$599:$H$603</definedName>
    <definedName name="comp090475">'[33]assemblies A _ E'!$B$605:$H$609</definedName>
    <definedName name="comp090476">'[33]assemblies A _ E'!$B$611:$H$615</definedName>
    <definedName name="comp090477">'[33]assemblies A _ E'!$B$617:$H$621</definedName>
    <definedName name="comp090478">'[33]assemblies A _ E'!$B$623:$H$627</definedName>
    <definedName name="comp090479">'[33]assemblies A _ E'!$B$629:$H$633</definedName>
    <definedName name="comp090501">'[36]assemblies F _ K'!$B$2305:$H$2314</definedName>
    <definedName name="comp090502">'[36]assemblies F _ K'!$B$2316:$H$2325</definedName>
    <definedName name="comp090503">'[36]assemblies F _ K'!$B$2327:$H$2336</definedName>
    <definedName name="comp090504">'[36]assemblies F _ K'!$B$2338:$H$2347</definedName>
    <definedName name="comp090505">'[36]assemblies F _ K'!$B$2349:$H$2358</definedName>
    <definedName name="comp090506">'[36]assemblies F _ K'!$B$2360:$H$2369</definedName>
    <definedName name="comp090507">'[36]assemblies F _ K'!$B$2371:$H$2380</definedName>
    <definedName name="comp090508">'[36]assemblies F _ K'!$B$2382:$H$2391</definedName>
    <definedName name="comp090511">'[36]assemblies F _ K'!$B$1790:$H$1799</definedName>
    <definedName name="comp090512">'[36]assemblies F _ K'!$B$1801:$H$1810</definedName>
    <definedName name="comp090513">'[36]assemblies F _ K'!$B$1812:$H$1821</definedName>
    <definedName name="comp090514">'[36]assemblies F _ K'!$B$1823:$H$1832</definedName>
    <definedName name="comp090515">'[36]assemblies F _ K'!$B$1834:$H$1843</definedName>
    <definedName name="comp090516">'[36]assemblies F _ K'!$B$1845:$H$1854</definedName>
    <definedName name="comp090517">'[36]assemblies F _ K'!$B$1856:$H$1865</definedName>
    <definedName name="comp090518">'[36]assemblies F _ K'!$B$1867:$H$1876</definedName>
    <definedName name="comp090519">'[36]assemblies F _ K'!$B$1878:$H$1887</definedName>
    <definedName name="comp090520">'[36]assemblies F _ K'!$B$1889:$H$1898</definedName>
    <definedName name="comp090521">'[36]assemblies F _ K'!$B$1900:$H$1909</definedName>
    <definedName name="comp090522">'[36]assemblies F _ K'!$B$1911:$H$1920</definedName>
    <definedName name="comp090601">'[36]assemblies F _ K'!$B$2011:$H$2019</definedName>
    <definedName name="comp090602">'[36]assemblies F _ K'!$B$2021:$H$2029</definedName>
    <definedName name="comp090603">'[36]assemblies F _ K'!$B$2031:$H$2039</definedName>
    <definedName name="comp090611">'[36]assemblies F _ K'!$B$2041:$H$2049</definedName>
    <definedName name="comp090612">'[36]assemblies F _ K'!$B$2051:$H$2059</definedName>
    <definedName name="comp090613">'[36]assemblies F _ K'!$B$2061:$H$2069</definedName>
    <definedName name="comp090614">'[36]assemblies F _ K'!$B$2071:$H$2079</definedName>
    <definedName name="comp090615">'[36]assemblies F _ K'!$B$2081:$H$2089</definedName>
    <definedName name="comp090616">'[36]assemblies F _ K'!$B$2091:$H$2099</definedName>
    <definedName name="comp090617">'[36]assemblies F _ K'!$B$2101:$H$2109</definedName>
    <definedName name="comp090618">'[36]assemblies F _ K'!$B$2111:$H$2119</definedName>
    <definedName name="comp090619">'[36]assemblies F _ K'!$B$2121:$H$2129</definedName>
    <definedName name="comp090620">'[36]assemblies F _ K'!$B$2131:$H$2139</definedName>
    <definedName name="comp090621">'[36]assemblies F _ K'!$B$2141:$H$2149</definedName>
    <definedName name="comp090631">'[36]assemblies F _ K'!$B$2151:$H$2159</definedName>
    <definedName name="comp090632">'[36]assemblies F _ K'!$B$2161:$H$2169</definedName>
    <definedName name="comp090633">'[36]assemblies F _ K'!$B$2171:$H$2179</definedName>
    <definedName name="comp090634">'[36]assemblies F _ K'!$B$2181:$H$2189</definedName>
    <definedName name="comp090635">'[36]assemblies F _ K'!$B$2191:$H$2199</definedName>
    <definedName name="comp090636">'[36]assemblies F _ K'!$B$2201:$H$2209</definedName>
    <definedName name="comp090637">'[36]assemblies F _ K'!$B$2211:$H$2219</definedName>
    <definedName name="comp090638">'[36]assemblies F _ K'!$B$2221:$H$2229</definedName>
    <definedName name="comp090639">'[36]assemblies F _ K'!$B$2231:$H$2239</definedName>
    <definedName name="comp090640">'[36]assemblies F _ K'!$B$2241:$H$2249</definedName>
    <definedName name="comp090641">'[36]assemblies F _ K'!$B$2251:$H$2259</definedName>
    <definedName name="comp091001">'[36]assemblies F _ K'!$B$1922:$H$1930</definedName>
    <definedName name="comp091002">'[36]assemblies F _ K'!$B$1932:$H$1940</definedName>
    <definedName name="comp091003">'[36]assemblies F _ K'!$B$1942:$H$1950</definedName>
    <definedName name="comp091004">'[36]assemblies F _ K'!$B$1952:$H$1960</definedName>
    <definedName name="comp091101">'[36]assemblies F _ K'!$B$2621:$H$2629</definedName>
    <definedName name="comp091102">'[36]assemblies F _ K'!$B$2403:$H$2411</definedName>
    <definedName name="comp091103">'[36]assemblies F _ K'!$B$2413:$H$2421</definedName>
    <definedName name="comp091104">'[36]assemblies F _ K'!$B$2423:$H$2431</definedName>
    <definedName name="comp091105">'[36]assemblies F _ K'!$B$2433:$H$2441</definedName>
    <definedName name="comp091106">'[36]assemblies F _ K'!$B$2443:$H$2451</definedName>
    <definedName name="comp091201">'[36]assemblies F _ K'!$B$2712:$H$2720</definedName>
    <definedName name="comp091202">'[36]assemblies F _ K'!$B$2722:$H$2730</definedName>
    <definedName name="comp091203">'[36]assemblies F _ K'!$B$2732:$H$2740</definedName>
    <definedName name="comp091204">'[36]assemblies F _ K'!$B$2742:$H$2750</definedName>
    <definedName name="comp091301">'[36]assemblies F _ K'!$B$2569:$H$2577</definedName>
    <definedName name="comp091302">'[36]assemblies F _ K'!$B$2579:$H$2587</definedName>
    <definedName name="comp091401">'[36]assemblies F _ K'!$B$2465:$H$2473</definedName>
    <definedName name="comp091402">'[36]assemblies F _ K'!$B$2475:$H$2483</definedName>
    <definedName name="comp091403">'[36]assemblies F _ K'!$B$2485:$H$2493</definedName>
    <definedName name="comp091404">'[36]assemblies F _ K'!$B$2495:$H$2503</definedName>
    <definedName name="comp091405">'[36]assemblies F _ K'!$B$2516:$H$2525</definedName>
    <definedName name="comp091406">'[36]assemblies F _ K'!$B$2527:$H$2536</definedName>
    <definedName name="comp091407">'[36]assemblies F _ K'!$B$2505:$H$2514</definedName>
    <definedName name="comp091501">'[36]assemblies F _ K'!$B$2701:$H$2710</definedName>
    <definedName name="comp091510">'[36]assemblies F _ K'!$B$2589:$H$2603</definedName>
    <definedName name="comp091511">'[36]assemblies F _ K'!$B$2605:$H$2619</definedName>
    <definedName name="comp091601">'[36]assemblies F _ K'!$B$1962:$H$1970</definedName>
    <definedName name="comp091701">'[33]assemblies A _ E'!$B$1139:$H$1142</definedName>
    <definedName name="comp092101">'[36]assemblies F _ K'!$B$1777:$H$1788</definedName>
    <definedName name="comp092102">'[36]assemblies F _ K'!$B$2393:$H$2401</definedName>
    <definedName name="comp093101">'[36]assemblies F _ K'!$B$2549:$H$2557</definedName>
    <definedName name="comp093102">'[36]assemblies F _ K'!$B$2559:$H$2567</definedName>
    <definedName name="comp093110">'[36]assemblies F _ K'!$B$2538:$H$2547</definedName>
    <definedName name="comp093115">'[36]assemblies F _ K'!$B$1999:$H$2009</definedName>
    <definedName name="comp093119">'[36]assemblies F _ K'!$B$2752:$H$2761</definedName>
    <definedName name="comp094101">'[33]assemblies A _ E'!$B$1144:$H$1154</definedName>
    <definedName name="comp094102">'[33]assemblies A _ E'!$B$1156:$H$1166</definedName>
    <definedName name="comp094103">'[33]assemblies A _ E'!$B$1180:$H$1190</definedName>
    <definedName name="comp094104">'[33]assemblies A _ E'!$B$1168:$H$1178</definedName>
    <definedName name="comp094105">'[33]assemblies A _ E'!$B$1192:$H$1202</definedName>
    <definedName name="comp094201">'[33]assemblies A _ E'!$B$1122:$H$1137</definedName>
    <definedName name="comp100101">'[36]assemblies F _ K'!$B$1626:$H$1629</definedName>
    <definedName name="comp100201">'[36]assemblies F _ K'!$B$1631:$H$1634</definedName>
    <definedName name="comp100210">'[35]assemblies R _ Z'!$B$808:$H$811</definedName>
    <definedName name="comp100301">'[36]assemblies F _ K'!$B$1636:$H$1639</definedName>
    <definedName name="comp110101">'[36]assemblies F _ K'!$B$1728:$H$1736</definedName>
    <definedName name="comp110201">'[36]assemblies F _ K'!$B$1738:$H$1745</definedName>
    <definedName name="comp120101">'[33]assemblies A _ E'!$B$1526:$H$1540</definedName>
    <definedName name="comp120102">'[33]assemblies A _ E'!$B$1510:$H$1524</definedName>
    <definedName name="comp120201">'[33]assemblies A _ E'!$B$2053:$H$2068</definedName>
    <definedName name="comp120301">'[35]assemblies R _ Z'!$B$102:$H$117</definedName>
    <definedName name="comp120302">'[35]assemblies R _ Z'!$B$119:$H$134</definedName>
    <definedName name="comp120303">'[35]assemblies R _ Z'!$B$136:$H$151</definedName>
    <definedName name="comp120401">'[35]assemblies R _ Z'!$B$527:$H$541</definedName>
    <definedName name="comp120402">'[35]assemblies R _ Z'!$B$561:$H$577</definedName>
    <definedName name="comp120403">'[35]assemblies R _ Z'!$B$543:$H$559</definedName>
    <definedName name="comp120404">'[35]assemblies R _ Z'!$B$579:$H$595</definedName>
    <definedName name="comp120501">'[33]assemblies A _ E'!$B$739:$H$751</definedName>
    <definedName name="comp120502">'[33]assemblies A _ E'!$B$753:$H$765</definedName>
    <definedName name="comp120503">'[33]assemblies A _ E'!$B$767:$H$779</definedName>
    <definedName name="comp120511">'[35]assemblies R _ Z'!$B$485:$H$497</definedName>
    <definedName name="comp120512">'[35]assemblies R _ Z'!$B$499:$H$511</definedName>
    <definedName name="comp120513">'[35]assemblies R _ Z'!$B$513:$H$525</definedName>
    <definedName name="comp120521">'[35]assemblies R _ Z'!$B$597:$H$608</definedName>
    <definedName name="comp120531">'[35]assemblies R _ Z'!$B$610:$H$620</definedName>
    <definedName name="comp120541">'[34]assemblies L _ Q'!$B$1299:$H$1316</definedName>
    <definedName name="comp120542">'[34]assemblies L _ Q'!$B$1318:$H$1333</definedName>
    <definedName name="comp120601">'[33]assemblies A _ E'!$B$1464:$H$1467</definedName>
    <definedName name="comp121101">'[36]assemblies F _ K'!$B$770:$H$779</definedName>
    <definedName name="comp121102">'[36]assemblies F _ K'!$B$781:$H$790</definedName>
    <definedName name="comp130001">'[34]assemblies L _ Q'!$B$88:$H$100</definedName>
    <definedName name="comp130002">'[34]assemblies L _ Q'!$B$102:$H$118</definedName>
    <definedName name="comp130003">'[34]assemblies L _ Q'!$B$120:$H$131</definedName>
    <definedName name="comp130004">'[34]assemblies L _ Q'!$B$133:$H$148</definedName>
    <definedName name="comp130005">'[34]assemblies L _ Q'!$B$150:$H$162</definedName>
    <definedName name="comp130006">'[34]assemblies L _ Q'!$B$164:$H$180</definedName>
    <definedName name="comp130007">'[34]assemblies L _ Q'!$B$182:$H$194</definedName>
    <definedName name="comp130008">'[34]assemblies L _ Q'!$B$196:$H$212</definedName>
    <definedName name="comp130009">'[34]assemblies L _ Q'!$B$214:$H$226</definedName>
    <definedName name="comp130010">'[34]assemblies L _ Q'!$B$228:$H$244</definedName>
    <definedName name="comp130011">'[34]assemblies L _ Q'!$B$246:$H$258</definedName>
    <definedName name="comp130012">'[34]assemblies L _ Q'!$B$260:$H$276</definedName>
    <definedName name="comp130013">'[34]assemblies L _ Q'!$B$278:$H$289</definedName>
    <definedName name="comp130014">'[34]assemblies L _ Q'!$B$291:$H$306</definedName>
    <definedName name="comp130015">'[34]assemblies L _ Q'!$B$308:$H$319</definedName>
    <definedName name="comp130016">'[34]assemblies L _ Q'!$B$321:$H$336</definedName>
    <definedName name="comp130017">'[34]assemblies L _ Q'!$B$338:$H$349</definedName>
    <definedName name="comp130018">'[34]assemblies L _ Q'!$B$351:$H$366</definedName>
    <definedName name="comp130019">'[34]assemblies L _ Q'!$B$368:$H$379</definedName>
    <definedName name="comp130020">'[34]assemblies L _ Q'!$B$381:$H$396</definedName>
    <definedName name="comp130101">'[35]assemblies R _ Z'!$B$383:$H$393</definedName>
    <definedName name="comp130102">'[35]assemblies R _ Z'!$B$371:$H$381</definedName>
    <definedName name="comp130103">'[35]assemblies R _ Z'!$B$347:$H$357</definedName>
    <definedName name="comp130104">'[35]assemblies R _ Z'!$B$359:$H$369</definedName>
    <definedName name="comp130201">'[34]assemblies L _ Q'!$B$1182:$H$1196</definedName>
    <definedName name="comp130202">'[34]assemblies L _ Q'!$B$1198:$H$1213</definedName>
    <definedName name="comp130211">'[34]assemblies L _ Q'!$B$1294:$H$1297</definedName>
    <definedName name="comp130221">'[34]assemblies L _ Q'!$B$1169:$H$1180</definedName>
    <definedName name="comp130231">'[34]assemblies L _ Q'!$B$1215:$H$1230</definedName>
    <definedName name="comp130241">'[34]assemblies L _ Q'!$B$1232:$H$1235</definedName>
    <definedName name="comp130251">'[34]assemblies L _ Q'!$B$1255:$H$1270</definedName>
    <definedName name="comp130252">'[34]assemblies L _ Q'!$B$1272:$H$1287</definedName>
    <definedName name="comp130261">'[34]assemblies L _ Q'!$B$1237:$H$1253</definedName>
    <definedName name="comp130271">'[34]assemblies L _ Q'!$B$1289:$H$1292</definedName>
    <definedName name="comp130311">'[35]assemblies R _ Z'!$B$709:$H$712</definedName>
    <definedName name="comp130321">'[35]assemblies R _ Z'!$B$672:$H$683</definedName>
    <definedName name="comp130351">'[35]assemblies R _ Z'!$B$685:$H$695</definedName>
    <definedName name="comp130352">'[35]assemblies R _ Z'!$B$697:$H$707</definedName>
    <definedName name="comp130361">'[35]assemblies R _ Z'!$B$714:$H$725</definedName>
    <definedName name="comp130402">'[35]assemblies R _ Z'!$B$863:$H$873</definedName>
    <definedName name="comp130451">'[35]assemblies R _ Z'!$B$875:$H$890</definedName>
    <definedName name="comp130501">'[33]assemblies A _ E'!$B$1216:$H$1237</definedName>
    <definedName name="comp130601">'[35]assemblies R _ Z'!$B$153:$H$157</definedName>
    <definedName name="comp130602">'[35]assemblies R _ Z'!$B$159:$H$163</definedName>
    <definedName name="comp130603">'[35]assemblies R _ Z'!$B$165:$H$169</definedName>
    <definedName name="comp140101">'[35]assemblies R _ Z'!$B$1420:$H$1423</definedName>
    <definedName name="comp140201">'[35]assemblies R _ Z'!$B$1430:$H$1433</definedName>
    <definedName name="comp140301">'[35]assemblies R _ Z'!$B$1425:$H$1428</definedName>
    <definedName name="comp140401">'[35]assemblies R _ Z'!$B$1435:$H$1438</definedName>
    <definedName name="comp140501">'[33]assemblies A _ E'!$B$2522:$H$2525</definedName>
    <definedName name="comp150201">'[33]assemblies A _ E'!$B$1996:$H$2005</definedName>
    <definedName name="comp150202">'[33]assemblies A _ E'!$B$2007:$H$2016</definedName>
    <definedName name="comp150203">'[33]assemblies A _ E'!$B$2018:$H$2027</definedName>
    <definedName name="comp150204">'[33]assemblies A _ E'!$B$2029:$H$2038</definedName>
    <definedName name="comp150301">'[34]assemblies L _ Q'!$B$956:$H$966</definedName>
    <definedName name="comp150302">'[34]assemblies L _ Q'!$B$968:$H$979</definedName>
    <definedName name="comp150303">'[34]assemblies L _ Q'!$B$981:$H$993</definedName>
    <definedName name="comp150304">'[34]assemblies L _ Q'!$B$995:$H$1007</definedName>
    <definedName name="comp150305">'[34]assemblies L _ Q'!$B$1009:$H$1019</definedName>
    <definedName name="comp150306">'[34]assemblies L _ Q'!$B$1021:$H$1030</definedName>
    <definedName name="comp150307">'[34]assemblies L _ Q'!$B$1032:$H$1042</definedName>
    <definedName name="comp150308">'[34]assemblies L _ Q'!$B$1044:$H$1053</definedName>
    <definedName name="comp150309">'[34]assemblies L _ Q'!$B$1055:$H$1067</definedName>
    <definedName name="comp150310">'[34]assemblies L _ Q'!$B$1069:$H$1077</definedName>
    <definedName name="comp150311">'[34]assemblies L _ Q'!$B$1107:$H$1117</definedName>
    <definedName name="comp150312">'[34]assemblies L _ Q'!$B$1119:$H$1128</definedName>
    <definedName name="comp150313">'[34]assemblies L _ Q'!$B$1130:$H$1142</definedName>
    <definedName name="comp150314">'[34]assemblies L _ Q'!$B$1144:$H$1154</definedName>
    <definedName name="comp150315">'[34]assemblies L _ Q'!$B$1156:$H$1167</definedName>
    <definedName name="comp150316">'[34]assemblies L _ Q'!$B$1079:$H$1091</definedName>
    <definedName name="comp150317">'[34]assemblies L _ Q'!$B$1093:$H$1105</definedName>
    <definedName name="comp160101">'[33]assemblies A _ E'!$B$2175:$H$2181</definedName>
    <definedName name="comp160102">'[33]assemblies A _ E'!$B$2259:$H$2262</definedName>
    <definedName name="comp160103">'[33]assemblies A _ E'!$B$2517:$H$2520</definedName>
    <definedName name="comp160104">'[33]assemblies A _ E'!$B$1590:$H$1593</definedName>
    <definedName name="comp160105">'[33]assemblies A _ E'!$B$1595:$H$1598</definedName>
    <definedName name="comp160110">'[33]assemblies A _ E'!$B$979:$H$982</definedName>
    <definedName name="comp160111">'[33]assemblies A _ E'!$B$984:$H$988</definedName>
    <definedName name="comp160121">'[34]assemblies L _ Q'!$B$1789:$H$1798</definedName>
    <definedName name="comp160122">'[35]assemblies R _ Z'!$B$416:$H$420</definedName>
    <definedName name="comp160123">'[35]assemblies R _ Z'!$B$395:$H$414</definedName>
    <definedName name="comp160131">'[34]assemblies L _ Q'!$B$79:$H$86</definedName>
    <definedName name="comp160132">'[34]assemblies L _ Q'!$B$70:$H$77</definedName>
    <definedName name="comp160141">'[35]assemblies R _ Z'!$B$813:$H$832</definedName>
    <definedName name="comp160142">'[34]assemblies L _ Q'!$B$500:$H$514</definedName>
    <definedName name="comp160151">'[35]assemblies R _ Z'!$B$433:$H$437</definedName>
    <definedName name="comp160201">'[34]assemblies L _ Q'!$B$811:$H$819</definedName>
    <definedName name="comp160211">'[33]assemblies A _ E'!$B$522:$H$537</definedName>
    <definedName name="comp160212">'[34]assemblies L _ Q'!$B$615:$H$631</definedName>
    <definedName name="comp160213">'[34]assemblies L _ Q'!$B$561:$H$577</definedName>
    <definedName name="comp160214">'[33]assemblies A _ E'!$B$505:$H$520</definedName>
    <definedName name="comp160215">'[34]assemblies L _ Q'!$B$579:$H$595</definedName>
    <definedName name="comp160216">'[34]assemblies L _ Q'!$B$597:$H$613</definedName>
    <definedName name="comp160221">'[33]assemblies A _ E'!$B$539:$H$549</definedName>
    <definedName name="comp160222">'[34]assemblies L _ Q'!$B$798:$H$809</definedName>
    <definedName name="comp160223">'[34]assemblies L _ Q'!$B$701:$H$710</definedName>
    <definedName name="comp160224">'[34]assemblies L _ Q'!$B$712:$H$721</definedName>
    <definedName name="comp160225">'[34]assemblies L _ Q'!$B$723:$H$732</definedName>
    <definedName name="comp160226">'[34]assemblies L _ Q'!$B$734:$H$748</definedName>
    <definedName name="comp160227">'[34]assemblies L _ Q'!$B$750:$H$764</definedName>
    <definedName name="comp160228">'[34]assemblies L _ Q'!$B$766:$H$780</definedName>
    <definedName name="comp160229">'[34]assemblies L _ Q'!$B$782:$H$796</definedName>
    <definedName name="comp160241">'[34]assemblies L _ Q'!$B$649:$H$659</definedName>
    <definedName name="comp160301">'[36]assemblies F _ K'!$B$1747:$H$1750</definedName>
    <definedName name="comp160302">'[36]assemblies F _ K'!$B$1752:$H$1755</definedName>
    <definedName name="comp160310">'[35]assemblies R _ Z'!$B$622:$H$625</definedName>
    <definedName name="comp160311">'[35]assemblies R _ Z'!$B$627:$H$630</definedName>
    <definedName name="comp160312">'[35]assemblies R _ Z'!$B$632:$H$635</definedName>
    <definedName name="comp160401">'[33]assemblies A _ E'!$B$913:$H$922</definedName>
    <definedName name="comp170101">'[34]assemblies L _ Q'!$B$2199:$H$2203</definedName>
    <definedName name="comp170102">'[36]assemblies F _ K'!$B$1719:$H$1726</definedName>
    <definedName name="comp170103">'[33]assemblies A _ E'!$B$113:$H$131</definedName>
    <definedName name="comp170104">'[33]assemblies A _ E'!$B$895:$H$911</definedName>
    <definedName name="comp170105">'[33]assemblies A _ E'!$B$1764:$H$1773</definedName>
    <definedName name="comp170106">'[33]assemblies A _ E'!$B$2165:$H$2168</definedName>
    <definedName name="comp170107">'[33]assemblies A _ E'!$B$2170:$H$2173</definedName>
    <definedName name="comp170108">'[33]assemblies A _ E'!$B$93:$H$111</definedName>
    <definedName name="comp170109">'[33]assemblies A _ E'!$B$73:$H$91</definedName>
    <definedName name="comp170110">'[33]assemblies A _ E'!$B$133:$H$151</definedName>
    <definedName name="comp170111">'[33]assemblies A _ E'!$B$2716:$H$2725</definedName>
    <definedName name="comp170121">'[36]assemblies F _ K'!$B$1671:$H$1674</definedName>
    <definedName name="comp170201">'[33]assemblies A _ E'!$B$1474:$H$1489</definedName>
    <definedName name="comp170202">'[33]assemblies A _ E'!$B$1491:$H$1503</definedName>
    <definedName name="comp170211">'[33]assemblies A _ E'!$B$1469:$H$1472</definedName>
    <definedName name="comp170231">'[33]assemblies A _ E'!$B$354:$H$357</definedName>
    <definedName name="comp170232">'[33]assemblies A _ E'!$B$68:$H$71</definedName>
    <definedName name="comp170301">'[33]assemblies A _ E'!$B$858:$H$874</definedName>
    <definedName name="comp170311">'[33]assemblies A _ E'!$B$876:$H$879</definedName>
    <definedName name="comp170401">'[33]assemblies A _ E'!$B$1505:$H$1508</definedName>
    <definedName name="comp170402">'[36]assemblies F _ K'!$B$1676:$H$1692</definedName>
    <definedName name="comp170411">'[33]assemblies A _ E'!$B$1600:$H$1603</definedName>
    <definedName name="comp170421">'[33]assemblies A _ E'!$B$990:$H$993</definedName>
    <definedName name="comp170501">'[34]assemblies L _ Q'!$B$2235:$H$2263</definedName>
    <definedName name="comp170601">'[35]assemblies R _ Z'!$B$428:$H$431</definedName>
    <definedName name="comp170602">'[35]assemblies R _ Z'!$B$450:$H$453</definedName>
    <definedName name="comp170702">'[33]assemblies A _ E'!$B$635:$H$645</definedName>
    <definedName name="comp170801">'[33]assemblies A _ E'!$B$2589:$H$2600</definedName>
    <definedName name="comp170811">'[36]assemblies F _ K'!$B$1699:$H$1702</definedName>
    <definedName name="comp170812">'[36]assemblies F _ K'!$B$1704:$H$1707</definedName>
    <definedName name="comp171101">'[34]assemblies L _ Q'!$B$495:$H$498</definedName>
    <definedName name="comp203201">'[33]assemblies A _ E'!$B$1254:$H$1261</definedName>
    <definedName name="comp203202">'[33]assemblies A _ E'!$B$1263:$H$1272</definedName>
    <definedName name="comp203203">'[33]assemblies A _ E'!$B$1274:$H$1281</definedName>
    <definedName name="comp203204">'[33]assemblies A _ E'!$B$1283:$H$1292</definedName>
    <definedName name="comp203205">'[33]assemblies A _ E'!$B$1294:$H$1301</definedName>
    <definedName name="comp203206">'[33]assemblies A _ E'!$B$1303:$H$1312</definedName>
    <definedName name="comp203207">'[33]assemblies A _ E'!$B$1314:$H$1321</definedName>
    <definedName name="comp203208">'[33]assemblies A _ E'!$B$1323:$H$1332</definedName>
    <definedName name="comp203209">'[33]assemblies A _ E'!$B$1334:$H$1341</definedName>
    <definedName name="comp203210">'[33]assemblies A _ E'!$B$1343:$H$1352</definedName>
    <definedName name="comp203211">'[33]assemblies A _ E'!$B$1354:$H$1361</definedName>
    <definedName name="comp203212">'[33]assemblies A _ E'!$B$1363:$H$1372</definedName>
    <definedName name="comp203213">'[33]assemblies A _ E'!$B$1374:$H$1381</definedName>
    <definedName name="comp203214">'[33]assemblies A _ E'!$B$1383:$H$1392</definedName>
    <definedName name="comp203301">'[33]assemblies A _ E'!$B$1404:$H$1411</definedName>
    <definedName name="comp203302">'[33]assemblies A _ E'!$B$1413:$H$1422</definedName>
    <definedName name="comp203303">'[33]assemblies A _ E'!$B$1424:$H$1431</definedName>
    <definedName name="comp203304">'[33]assemblies A _ E'!$B$1433:$H$1442</definedName>
    <definedName name="comp203305">'[33]assemblies A _ E'!$B$1444:$H$1451</definedName>
    <definedName name="comp203306">'[33]assemblies A _ E'!$B$1453:$H$1462</definedName>
    <definedName name="comp203501">'[33]assemblies A _ E'!$B$1645:$H$1652</definedName>
    <definedName name="comp203502">'[33]assemblies A _ E'!$B$1654:$H$1663</definedName>
    <definedName name="comp203601">'[33]assemblies A _ E'!$B$1605:$H$1612</definedName>
    <definedName name="comp203602">'[33]assemblies A _ E'!$B$1614:$H$1623</definedName>
    <definedName name="comp203603">'[33]assemblies A _ E'!$B$1625:$H$1632</definedName>
    <definedName name="comp203604">'[33]assemblies A _ E'!$B$1634:$H$1643</definedName>
    <definedName name="comp204101">'[33]assemblies A _ E'!$B$1960:$H$1967</definedName>
    <definedName name="comp204102">'[33]assemblies A _ E'!$B$1969:$H$1978</definedName>
    <definedName name="comp205101">'[33]assemblies A _ E'!$B$2439:$H$2446</definedName>
    <definedName name="comp205102">'[33]assemblies A _ E'!$B$2448:$H$2457</definedName>
    <definedName name="comp205103">'[33]assemblies A _ E'!$B$2459:$H$2466</definedName>
    <definedName name="comp205104">'[33]assemblies A _ E'!$B$2468:$H$2477</definedName>
    <definedName name="comp207201">'[36]assemblies F _ K'!$B$1641:$H$1647</definedName>
    <definedName name="comp207202">'[36]assemblies F _ K'!$B$1649:$H$1656</definedName>
    <definedName name="comp212201">'[34]assemblies L _ Q'!$B$670:$H$679</definedName>
    <definedName name="comp212301">'[34]assemblies L _ Q'!$B$681:$H$688</definedName>
    <definedName name="comp212302">'[34]assemblies L _ Q'!$B$690:$H$699</definedName>
    <definedName name="comp215101">'[34]assemblies L _ Q'!$B$881:$H$888</definedName>
    <definedName name="comp215102">'[34]assemblies L _ Q'!$B$890:$H$898</definedName>
    <definedName name="comp217201">'[35]assemblies R _ Z'!$B$465:$H$472</definedName>
    <definedName name="comp217202">'[35]assemblies R _ Z'!$B$474:$H$483</definedName>
    <definedName name="comp217301">'[35]assemblies R _ Z'!$B$747:$H$754</definedName>
    <definedName name="comp217302">'[35]assemblies R _ Z'!$B$756:$H$765</definedName>
    <definedName name="comp217303">'[35]assemblies R _ Z'!$B$767:$H$774</definedName>
    <definedName name="comp217304">'[35]assemblies R _ Z'!$B$776:$H$785</definedName>
    <definedName name="comp217305">'[35]assemblies R _ Z'!$B$727:$H$734</definedName>
    <definedName name="comp217306">'[35]assemblies R _ Z'!$B$736:$H$745</definedName>
    <definedName name="comp219201">'[35]assemblies R _ Z'!$B$1081:$H$1088</definedName>
    <definedName name="comp219202">'[35]assemblies R _ Z'!$B$1090:$H$1099</definedName>
    <definedName name="comp219203">'[35]assemblies R _ Z'!$B$1101:$H$1108</definedName>
    <definedName name="comp219204">'[35]assemblies R _ Z'!$B$1110:$H$1119</definedName>
    <definedName name="comp219205">'[35]assemblies R _ Z'!$B$1121:$H$1125</definedName>
    <definedName name="comp219206">'[35]assemblies R _ Z'!$B$1127:$H$1131</definedName>
    <definedName name="comp219207">'[35]assemblies R _ Z'!$B$1133:$H$1140</definedName>
    <definedName name="comp219208">'[35]assemblies R _ Z'!$B$1142:$H$1151</definedName>
    <definedName name="comp219209">'[35]assemblies R _ Z'!$B$1153:$H$1160</definedName>
    <definedName name="comp219210">'[35]assemblies R _ Z'!$B$1162:$H$1171</definedName>
    <definedName name="compeqp" localSheetId="7">#REF!</definedName>
    <definedName name="compeqp">#REF!</definedName>
    <definedName name="COMPRA" localSheetId="3">#REF!</definedName>
    <definedName name="COMPRA" localSheetId="7">#REF!</definedName>
    <definedName name="COMPRA">#REF!</definedName>
    <definedName name="COMPRAS" localSheetId="3">#REF!</definedName>
    <definedName name="COMPRAS" localSheetId="7">#REF!</definedName>
    <definedName name="COMPRAS">#REF!</definedName>
    <definedName name="COMPRIM" localSheetId="3">#REF!</definedName>
    <definedName name="COMPRIM" localSheetId="7">#REF!</definedName>
    <definedName name="COMPRIM">#REF!</definedName>
    <definedName name="comprimento">'[9]DADOS COLETATO'!$E$11</definedName>
    <definedName name="Comprimento_Equivalente" localSheetId="3">#REF!</definedName>
    <definedName name="Comprimento_Equivalente" localSheetId="7">#REF!</definedName>
    <definedName name="Comprimento_Equivalente">#REF!</definedName>
    <definedName name="concorrentes" localSheetId="3" hidden="1">{#N/A,#N/A,FALSE,"Cronograma";#N/A,#N/A,FALSE,"Cronogr. 2"}</definedName>
    <definedName name="concorrentes" localSheetId="7" hidden="1">{#N/A,#N/A,FALSE,"Cronograma";#N/A,#N/A,FALSE,"Cronogr. 2"}</definedName>
    <definedName name="concorrentes" localSheetId="1" hidden="1">{#N/A,#N/A,FALSE,"Cronograma";#N/A,#N/A,FALSE,"Cronogr. 2"}</definedName>
    <definedName name="concorrentes" localSheetId="0" hidden="1">{#N/A,#N/A,FALSE,"Cronograma";#N/A,#N/A,FALSE,"Cronogr. 2"}</definedName>
    <definedName name="concorrentes" hidden="1">{#N/A,#N/A,FALSE,"Cronograma";#N/A,#N/A,FALSE,"Cronogr. 2"}</definedName>
    <definedName name="concreto" localSheetId="3">#REF!</definedName>
    <definedName name="concreto" localSheetId="7">#REF!</definedName>
    <definedName name="concreto">#REF!</definedName>
    <definedName name="Construcao_Casa_Maq_Plano_Inclinado" localSheetId="3">#REF!</definedName>
    <definedName name="Construcao_Casa_Maq_Plano_Inclinado" localSheetId="7">#REF!</definedName>
    <definedName name="Construcao_Casa_Maq_Plano_Inclinado">#REF!</definedName>
    <definedName name="Construcao_de_Acesso_a_Estacao_I">'[37]12.1'!$A$8:$F$105</definedName>
    <definedName name="Construcao_do_acesso_a_Estacao_I" localSheetId="3">#REF!</definedName>
    <definedName name="Construcao_do_acesso_a_Estacao_I" localSheetId="7">#REF!</definedName>
    <definedName name="Construcao_do_acesso_a_Estacao_I">#REF!</definedName>
    <definedName name="Construcao_Escadaria_Apoio" localSheetId="3">#REF!</definedName>
    <definedName name="Construcao_Escadaria_Apoio" localSheetId="7">#REF!</definedName>
    <definedName name="Construcao_Escadaria_Apoio">#REF!</definedName>
    <definedName name="Consumodemateriais" localSheetId="3">[0]!diesel</definedName>
    <definedName name="Consumodemateriais" localSheetId="7">COTAÇÕES!diesel</definedName>
    <definedName name="Consumodemateriais">[0]!diesel</definedName>
    <definedName name="Consumodemateriais___0" localSheetId="3">[0]!diesel</definedName>
    <definedName name="Consumodemateriais___0" localSheetId="7">COTAÇÕES!diesel</definedName>
    <definedName name="Consumodemateriais___0">[0]!diesel</definedName>
    <definedName name="contador" localSheetId="3">#REF!</definedName>
    <definedName name="contador" localSheetId="7">#REF!</definedName>
    <definedName name="contador">#REF!</definedName>
    <definedName name="Contencao" localSheetId="3">#REF!</definedName>
    <definedName name="Contencao" localSheetId="7">#REF!</definedName>
    <definedName name="Contencao">#REF!</definedName>
    <definedName name="Contencao_" localSheetId="3">#REF!</definedName>
    <definedName name="Contencao_" localSheetId="7">#REF!</definedName>
    <definedName name="Contencao_">#REF!</definedName>
    <definedName name="contratada" localSheetId="3">#REF!</definedName>
    <definedName name="contratada" localSheetId="7">#REF!</definedName>
    <definedName name="contratada">#REF!</definedName>
    <definedName name="contrato" localSheetId="3">#REF!</definedName>
    <definedName name="contrato" localSheetId="7">#REF!</definedName>
    <definedName name="contrato">#REF!</definedName>
    <definedName name="Coordenador" localSheetId="3">#REF!</definedName>
    <definedName name="Coordenador" localSheetId="7">#REF!</definedName>
    <definedName name="Coordenador">#REF!</definedName>
    <definedName name="Coordenador2" localSheetId="3">#REF!</definedName>
    <definedName name="Coordenador2" localSheetId="7">#REF!</definedName>
    <definedName name="Coordenador2">#REF!</definedName>
    <definedName name="COTAÇÕES" localSheetId="3">#REF!</definedName>
    <definedName name="COTAÇÕES" localSheetId="7">#REF!</definedName>
    <definedName name="COTAÇÕES">#REF!</definedName>
    <definedName name="COTAS" localSheetId="3">#REF!</definedName>
    <definedName name="COTAS" localSheetId="7">#REF!</definedName>
    <definedName name="COTAS">#REF!</definedName>
    <definedName name="CP" localSheetId="7">[30]!PassaExtenso</definedName>
    <definedName name="CP">[30]!PassaExtenso</definedName>
    <definedName name="cpu" localSheetId="3">[1]PLMUSEU!#REF!</definedName>
    <definedName name="cpu" localSheetId="7">[1]PLMUSEU!#REF!</definedName>
    <definedName name="cpu">[1]PLMUSEU!#REF!</definedName>
    <definedName name="CPU_021" localSheetId="3">#REF!</definedName>
    <definedName name="CPU_021" localSheetId="7">#REF!</definedName>
    <definedName name="CPU_021">#REF!</definedName>
    <definedName name="CPU111111111111" localSheetId="3">#REF!</definedName>
    <definedName name="CPU111111111111" localSheetId="7">#REF!</definedName>
    <definedName name="CPU111111111111">#REF!</definedName>
    <definedName name="_xlnm.Criteria" localSheetId="7">#REF!</definedName>
    <definedName name="_xlnm.Criteria">#REF!</definedName>
    <definedName name="CRONO">[38]Equipamentos!$B$3:$C$57</definedName>
    <definedName name="cronomodificado" localSheetId="3">'[39]Planilha PROJETISTA'!#REF!</definedName>
    <definedName name="cronomodificado" localSheetId="7">'[39]Planilha PROJETISTA'!#REF!</definedName>
    <definedName name="cronomodificado">'[39]Planilha PROJETISTA'!#REF!</definedName>
    <definedName name="CS">'[40]CS#'!$A$3:$K$12</definedName>
    <definedName name="CURRENCY" localSheetId="3">#REF!</definedName>
    <definedName name="CURRENCY" localSheetId="7">#REF!</definedName>
    <definedName name="CURRENCY">#REF!</definedName>
    <definedName name="curva" localSheetId="3">#REF!</definedName>
    <definedName name="curva" localSheetId="7">#REF!</definedName>
    <definedName name="curva">#REF!</definedName>
    <definedName name="custo" localSheetId="3">#REF!</definedName>
    <definedName name="custo" localSheetId="7">#REF!</definedName>
    <definedName name="custo">#REF!</definedName>
    <definedName name="CUSTO_10" localSheetId="7">#REF!</definedName>
    <definedName name="CUSTO_10">#REF!</definedName>
    <definedName name="CUSTO_10_16" localSheetId="7">#REF!</definedName>
    <definedName name="CUSTO_10_16">#REF!</definedName>
    <definedName name="CUSTO_10_19" localSheetId="7">#REF!</definedName>
    <definedName name="CUSTO_10_19">#REF!</definedName>
    <definedName name="CUSTO_10_19_16" localSheetId="7">#REF!</definedName>
    <definedName name="CUSTO_10_19_16">#REF!</definedName>
    <definedName name="CUSTO_16" localSheetId="7">#REF!</definedName>
    <definedName name="CUSTO_16">#REF!</definedName>
    <definedName name="CUSTO_17" localSheetId="7">#REF!</definedName>
    <definedName name="CUSTO_17">#REF!</definedName>
    <definedName name="CUSTO_17_16" localSheetId="7">#REF!</definedName>
    <definedName name="CUSTO_17_16">#REF!</definedName>
    <definedName name="CUSTO_17_19" localSheetId="7">#REF!</definedName>
    <definedName name="CUSTO_17_19">#REF!</definedName>
    <definedName name="CUSTO_17_19_16" localSheetId="7">#REF!</definedName>
    <definedName name="CUSTO_17_19_16">#REF!</definedName>
    <definedName name="CUSTO_19" localSheetId="7">#REF!</definedName>
    <definedName name="CUSTO_19">#REF!</definedName>
    <definedName name="CUSTO_19_16" localSheetId="7">#REF!</definedName>
    <definedName name="CUSTO_19_16">#REF!</definedName>
    <definedName name="CUSTO_6" localSheetId="7">#REF!</definedName>
    <definedName name="CUSTO_6">#REF!</definedName>
    <definedName name="CUSTO_6_16" localSheetId="7">#REF!</definedName>
    <definedName name="CUSTO_6_16">#REF!</definedName>
    <definedName name="CUSTO_6_19" localSheetId="7">#REF!</definedName>
    <definedName name="CUSTO_6_19">#REF!</definedName>
    <definedName name="CUSTO_6_19_16" localSheetId="7">#REF!</definedName>
    <definedName name="CUSTO_6_19_16">#REF!</definedName>
    <definedName name="CUSTO_7" localSheetId="7">#REF!</definedName>
    <definedName name="CUSTO_7">#REF!</definedName>
    <definedName name="CUSTO_7_16" localSheetId="7">#REF!</definedName>
    <definedName name="CUSTO_7_16">#REF!</definedName>
    <definedName name="CUSTO_7_19" localSheetId="7">#REF!</definedName>
    <definedName name="CUSTO_7_19">#REF!</definedName>
    <definedName name="CUSTO_7_19_16" localSheetId="7">#REF!</definedName>
    <definedName name="CUSTO_7_19_16">#REF!</definedName>
    <definedName name="CUSTO_8" localSheetId="7">#REF!</definedName>
    <definedName name="CUSTO_8">#REF!</definedName>
    <definedName name="CUSTO_8_16" localSheetId="7">#REF!</definedName>
    <definedName name="CUSTO_8_16">#REF!</definedName>
    <definedName name="CUSTO_8_19" localSheetId="7">#REF!</definedName>
    <definedName name="CUSTO_8_19">#REF!</definedName>
    <definedName name="CUSTO_8_19_16" localSheetId="7">#REF!</definedName>
    <definedName name="CUSTO_8_19_16">#REF!</definedName>
    <definedName name="CUSTO_9" localSheetId="7">#REF!</definedName>
    <definedName name="CUSTO_9">#REF!</definedName>
    <definedName name="CUSTO_9_16" localSheetId="7">#REF!</definedName>
    <definedName name="CUSTO_9_16">#REF!</definedName>
    <definedName name="CUSTO_9_19" localSheetId="7">#REF!</definedName>
    <definedName name="CUSTO_9_19">#REF!</definedName>
    <definedName name="CUSTO_9_19_16" localSheetId="7">#REF!</definedName>
    <definedName name="CUSTO_9_19_16">#REF!</definedName>
    <definedName name="cvrd" localSheetId="3" hidden="1">{#N/A,#N/A,TRUE,"CAPA";#N/A,#N/A,TRUE,"S7-300";#N/A,#N/A,TRUE,"S7-400";#N/A,#N/A,TRUE,"ET200";#N/A,#N/A,TRUE,"C7";#N/A,#N/A,TRUE,"SW";#N/A,#N/A,TRUE,"PG"}</definedName>
    <definedName name="cvrd" localSheetId="7" hidden="1">{#N/A,#N/A,TRUE,"CAPA";#N/A,#N/A,TRUE,"S7-300";#N/A,#N/A,TRUE,"S7-400";#N/A,#N/A,TRUE,"ET200";#N/A,#N/A,TRUE,"C7";#N/A,#N/A,TRUE,"SW";#N/A,#N/A,TRUE,"PG"}</definedName>
    <definedName name="cvrd" localSheetId="1" hidden="1">{#N/A,#N/A,TRUE,"CAPA";#N/A,#N/A,TRUE,"S7-300";#N/A,#N/A,TRUE,"S7-400";#N/A,#N/A,TRUE,"ET200";#N/A,#N/A,TRUE,"C7";#N/A,#N/A,TRUE,"SW";#N/A,#N/A,TRUE,"PG"}</definedName>
    <definedName name="cvrd" localSheetId="0" hidden="1">{#N/A,#N/A,TRUE,"CAPA";#N/A,#N/A,TRUE,"S7-300";#N/A,#N/A,TRUE,"S7-400";#N/A,#N/A,TRUE,"ET200";#N/A,#N/A,TRUE,"C7";#N/A,#N/A,TRUE,"SW";#N/A,#N/A,TRUE,"PG"}</definedName>
    <definedName name="cvrd" hidden="1">{#N/A,#N/A,TRUE,"CAPA";#N/A,#N/A,TRUE,"S7-300";#N/A,#N/A,TRUE,"S7-400";#N/A,#N/A,TRUE,"ET200";#N/A,#N/A,TRUE,"C7";#N/A,#N/A,TRUE,"SW";#N/A,#N/A,TRUE,"PG"}</definedName>
    <definedName name="d" localSheetId="3">#REF!</definedName>
    <definedName name="d" localSheetId="7">#REF!</definedName>
    <definedName name="d">#REF!</definedName>
    <definedName name="DA" localSheetId="3" hidden="1">#REF!</definedName>
    <definedName name="DA" localSheetId="7" hidden="1">#REF!</definedName>
    <definedName name="DA" localSheetId="1" hidden="1">#REF!</definedName>
    <definedName name="DA" localSheetId="0" hidden="1">#REF!</definedName>
    <definedName name="DA" hidden="1">#REF!</definedName>
    <definedName name="dadinho" localSheetId="3">#REF!</definedName>
    <definedName name="dadinho" localSheetId="7">#REF!</definedName>
    <definedName name="dadinho">#REF!</definedName>
    <definedName name="dadinho_11" localSheetId="7">#REF!</definedName>
    <definedName name="dadinho_11">#REF!</definedName>
    <definedName name="dadinho_11_16" localSheetId="7">#REF!</definedName>
    <definedName name="dadinho_11_16">#REF!</definedName>
    <definedName name="dadinho_11_19" localSheetId="7">#REF!</definedName>
    <definedName name="dadinho_11_19">#REF!</definedName>
    <definedName name="dadinho_11_19_16" localSheetId="7">#REF!</definedName>
    <definedName name="dadinho_11_19_16">#REF!</definedName>
    <definedName name="dadinho_13" localSheetId="7">#REF!</definedName>
    <definedName name="dadinho_13">#REF!</definedName>
    <definedName name="dadinho_13_1" localSheetId="7">#REF!</definedName>
    <definedName name="dadinho_13_1">#REF!</definedName>
    <definedName name="dadinho_13_1_16" localSheetId="7">#REF!</definedName>
    <definedName name="dadinho_13_1_16">#REF!</definedName>
    <definedName name="dadinho_13_16" localSheetId="7">#REF!</definedName>
    <definedName name="dadinho_13_16">#REF!</definedName>
    <definedName name="dadinho_13_19" localSheetId="7">#REF!</definedName>
    <definedName name="dadinho_13_19">#REF!</definedName>
    <definedName name="dadinho_13_19_16" localSheetId="7">#REF!</definedName>
    <definedName name="dadinho_13_19_16">#REF!</definedName>
    <definedName name="dadinho_14" localSheetId="7">#REF!</definedName>
    <definedName name="dadinho_14">#REF!</definedName>
    <definedName name="dadinho_16" localSheetId="7">#REF!</definedName>
    <definedName name="dadinho_16">#REF!</definedName>
    <definedName name="dadinho_19" localSheetId="7">#REF!</definedName>
    <definedName name="dadinho_19">#REF!</definedName>
    <definedName name="dadinho_19_16" localSheetId="7">#REF!</definedName>
    <definedName name="dadinho_19_16">#REF!</definedName>
    <definedName name="dadinho_21" localSheetId="7">#REF!</definedName>
    <definedName name="dadinho_21">#REF!</definedName>
    <definedName name="dadinho_21_16" localSheetId="7">#REF!</definedName>
    <definedName name="dadinho_21_16">#REF!</definedName>
    <definedName name="dadinho_21_19" localSheetId="7">#REF!</definedName>
    <definedName name="dadinho_21_19">#REF!</definedName>
    <definedName name="dadinho_21_19_16" localSheetId="7">#REF!</definedName>
    <definedName name="dadinho_21_19_16">#REF!</definedName>
    <definedName name="dadinho_7" localSheetId="7">#REF!</definedName>
    <definedName name="dadinho_7">#REF!</definedName>
    <definedName name="dadinho_8" localSheetId="7">#REF!</definedName>
    <definedName name="dadinho_8">#REF!</definedName>
    <definedName name="dadinho_8_16" localSheetId="7">#REF!</definedName>
    <definedName name="dadinho_8_16">#REF!</definedName>
    <definedName name="dadinho_9" localSheetId="7">#REF!</definedName>
    <definedName name="dadinho_9">#REF!</definedName>
    <definedName name="dadinho_9_16" localSheetId="7">#REF!</definedName>
    <definedName name="dadinho_9_16">#REF!</definedName>
    <definedName name="dado008" localSheetId="3">#REF!</definedName>
    <definedName name="dado008" localSheetId="7">#REF!</definedName>
    <definedName name="dado008">#REF!</definedName>
    <definedName name="DADOS" localSheetId="3">#REF!</definedName>
    <definedName name="DADOS" localSheetId="7">#REF!</definedName>
    <definedName name="DADOS">#REF!</definedName>
    <definedName name="DADOS_1">[41]Orçamentária!$AG$5:$AH$40</definedName>
    <definedName name="DADOS_11" localSheetId="7">#REF!</definedName>
    <definedName name="DADOS_11">#REF!</definedName>
    <definedName name="DADOS_11_16" localSheetId="7">#REF!</definedName>
    <definedName name="DADOS_11_16">#REF!</definedName>
    <definedName name="DADOS_11_19" localSheetId="7">#REF!</definedName>
    <definedName name="DADOS_11_19">#REF!</definedName>
    <definedName name="DADOS_11_19_16" localSheetId="7">#REF!</definedName>
    <definedName name="DADOS_11_19_16">#REF!</definedName>
    <definedName name="DADOS_13" localSheetId="7">#REF!</definedName>
    <definedName name="DADOS_13">#REF!</definedName>
    <definedName name="DADOS_13_1" localSheetId="7">#REF!</definedName>
    <definedName name="DADOS_13_1">#REF!</definedName>
    <definedName name="DADOS_13_1_16" localSheetId="7">#REF!</definedName>
    <definedName name="DADOS_13_1_16">#REF!</definedName>
    <definedName name="DADOS_13_16" localSheetId="7">#REF!</definedName>
    <definedName name="DADOS_13_16">#REF!</definedName>
    <definedName name="DADOS_13_19" localSheetId="7">#REF!</definedName>
    <definedName name="DADOS_13_19">#REF!</definedName>
    <definedName name="DADOS_13_19_16" localSheetId="7">#REF!</definedName>
    <definedName name="DADOS_13_19_16">#REF!</definedName>
    <definedName name="DADOS_14" localSheetId="7">#REF!</definedName>
    <definedName name="DADOS_14">#REF!</definedName>
    <definedName name="DADOS_14_16" localSheetId="7">#REF!</definedName>
    <definedName name="DADOS_14_16">#REF!</definedName>
    <definedName name="DADOS_14_19" localSheetId="7">#REF!</definedName>
    <definedName name="DADOS_14_19">#REF!</definedName>
    <definedName name="DADOS_14_19_16" localSheetId="7">#REF!</definedName>
    <definedName name="DADOS_14_19_16">#REF!</definedName>
    <definedName name="DADOS_15" localSheetId="7">#REF!</definedName>
    <definedName name="DADOS_15">#REF!</definedName>
    <definedName name="DADOS_15_16" localSheetId="7">#REF!</definedName>
    <definedName name="DADOS_15_16">#REF!</definedName>
    <definedName name="DADOS_15_19" localSheetId="7">#REF!</definedName>
    <definedName name="DADOS_15_19">#REF!</definedName>
    <definedName name="DADOS_15_19_16" localSheetId="7">#REF!</definedName>
    <definedName name="DADOS_15_19_16">#REF!</definedName>
    <definedName name="DADOS_16" localSheetId="7">#REF!</definedName>
    <definedName name="DADOS_16">#REF!</definedName>
    <definedName name="DADOS_16_1" localSheetId="7">#REF!</definedName>
    <definedName name="DADOS_16_1">#REF!</definedName>
    <definedName name="DADOS_16_16" localSheetId="7">#REF!</definedName>
    <definedName name="DADOS_16_16">#REF!</definedName>
    <definedName name="DADOS_16_19" localSheetId="7">#REF!</definedName>
    <definedName name="DADOS_16_19">#REF!</definedName>
    <definedName name="DADOS_16_19_16" localSheetId="7">#REF!</definedName>
    <definedName name="DADOS_16_19_16">#REF!</definedName>
    <definedName name="DADOS_19" localSheetId="7">#REF!</definedName>
    <definedName name="DADOS_19">#REF!</definedName>
    <definedName name="DADOS_19_1" localSheetId="7">#REF!</definedName>
    <definedName name="DADOS_19_1">#REF!</definedName>
    <definedName name="DADOS_19_1_16" localSheetId="7">#REF!</definedName>
    <definedName name="DADOS_19_1_16">#REF!</definedName>
    <definedName name="DADOS_19_16" localSheetId="7">#REF!</definedName>
    <definedName name="DADOS_19_16">#REF!</definedName>
    <definedName name="DADOS_2">[41]Orçamentária!$AG$5:$AH$40</definedName>
    <definedName name="DADOS_2_16">[41]Orçamentária!$AG$5:$AH$40</definedName>
    <definedName name="DADOS_21" localSheetId="7">#REF!</definedName>
    <definedName name="DADOS_21">#REF!</definedName>
    <definedName name="DADOS_21_16" localSheetId="7">#REF!</definedName>
    <definedName name="DADOS_21_16">#REF!</definedName>
    <definedName name="DADOS_21_19" localSheetId="7">#REF!</definedName>
    <definedName name="DADOS_21_19">#REF!</definedName>
    <definedName name="DADOS_21_19_16" localSheetId="7">#REF!</definedName>
    <definedName name="DADOS_21_19_16">#REF!</definedName>
    <definedName name="DADOS_3">[41]Orçamentária!$AG$5:$AH$40</definedName>
    <definedName name="DADOS_3_1">[41]Orçamentária!$AG$5:$AH$40</definedName>
    <definedName name="DADOS_3_16">[41]Orçamentária!$AG$5:$AH$40</definedName>
    <definedName name="DADOS_4">[41]Orçamentária!$AG$5:$AH$40</definedName>
    <definedName name="DADOS_4_1">[41]Orçamentária!$AG$5:$AH$40</definedName>
    <definedName name="DADOS_4_16">[41]Orçamentária!$AG$5:$AH$40</definedName>
    <definedName name="DADOS_7" localSheetId="7">#REF!</definedName>
    <definedName name="DADOS_7">#REF!</definedName>
    <definedName name="DADOS_8" localSheetId="7">#REF!</definedName>
    <definedName name="DADOS_8">#REF!</definedName>
    <definedName name="DADOS_8_16" localSheetId="7">#REF!</definedName>
    <definedName name="DADOS_8_16">#REF!</definedName>
    <definedName name="DADOS_9" localSheetId="7">#REF!</definedName>
    <definedName name="DADOS_9">#REF!</definedName>
    <definedName name="DADOS_9_16" localSheetId="7">#REF!</definedName>
    <definedName name="DADOS_9_16">#REF!</definedName>
    <definedName name="dados009" localSheetId="3">#REF!</definedName>
    <definedName name="dados009" localSheetId="7">#REF!</definedName>
    <definedName name="dados009">#REF!</definedName>
    <definedName name="dadsadsad" localSheetId="3">#REF!</definedName>
    <definedName name="dadsadsad" localSheetId="7">#REF!</definedName>
    <definedName name="dadsadsad">#REF!</definedName>
    <definedName name="DASDASD" localSheetId="7">#REF!</definedName>
    <definedName name="DASDASD">#REF!</definedName>
    <definedName name="DATA" localSheetId="3">#REF!</definedName>
    <definedName name="DATA" localSheetId="7">#REF!</definedName>
    <definedName name="DATA">#REF!</definedName>
    <definedName name="Data_Final" localSheetId="3">#REF!</definedName>
    <definedName name="Data_Final" localSheetId="7">#REF!</definedName>
    <definedName name="Data_Final">#REF!</definedName>
    <definedName name="Data_Início" localSheetId="3">#REF!</definedName>
    <definedName name="Data_Início" localSheetId="7">#REF!</definedName>
    <definedName name="Data_Início">#REF!</definedName>
    <definedName name="data_ref" localSheetId="3">#REF!</definedName>
    <definedName name="data_ref" localSheetId="7">#REF!</definedName>
    <definedName name="data_ref">#REF!</definedName>
    <definedName name="data16" localSheetId="7">#REF!</definedName>
    <definedName name="data16">#REF!</definedName>
    <definedName name="data25" localSheetId="7">#REF!</definedName>
    <definedName name="data25">#REF!</definedName>
    <definedName name="data28" localSheetId="7">#REF!</definedName>
    <definedName name="data28">#REF!</definedName>
    <definedName name="data31" localSheetId="7">#REF!</definedName>
    <definedName name="data31">#REF!</definedName>
    <definedName name="data34" localSheetId="7">#REF!</definedName>
    <definedName name="data34">#REF!</definedName>
    <definedName name="database" localSheetId="7">#REF!</definedName>
    <definedName name="database">#REF!</definedName>
    <definedName name="DDD" localSheetId="7">#REF!</definedName>
    <definedName name="DDD">#REF!</definedName>
    <definedName name="DDDDD" localSheetId="3">#REF!</definedName>
    <definedName name="DDDDD" localSheetId="7">#REF!</definedName>
    <definedName name="DDDDD">#REF!</definedName>
    <definedName name="ddddddd" localSheetId="3">BDI!ddddddd</definedName>
    <definedName name="ddddddd" localSheetId="7">#N/A</definedName>
    <definedName name="ddddddd">[0]!ddddddd</definedName>
    <definedName name="de" localSheetId="3">#REF!</definedName>
    <definedName name="de" localSheetId="7">#REF!</definedName>
    <definedName name="de">#REF!</definedName>
    <definedName name="deeee" localSheetId="3">#REF!</definedName>
    <definedName name="deeee" localSheetId="7">#REF!</definedName>
    <definedName name="deeee">#REF!</definedName>
    <definedName name="def" localSheetId="7" hidden="1">#REF!</definedName>
    <definedName name="def" hidden="1">#REF!</definedName>
    <definedName name="defensa" localSheetId="3">BDI!defensa</definedName>
    <definedName name="defensa" localSheetId="7">#N/A</definedName>
    <definedName name="defensa">[0]!defensa</definedName>
    <definedName name="definitivo" localSheetId="3">#REF!</definedName>
    <definedName name="definitivo" localSheetId="7">#REF!</definedName>
    <definedName name="definitivo">#REF!</definedName>
    <definedName name="Dem_Lavanderia" localSheetId="3">#REF!</definedName>
    <definedName name="Dem_Lavanderia" localSheetId="7">#REF!</definedName>
    <definedName name="Dem_Lavanderia">#REF!</definedName>
    <definedName name="Demolicao_de_Guarita_Consulta" localSheetId="3">#REF!</definedName>
    <definedName name="Demolicao_de_Guarita_Consulta" localSheetId="7">#REF!</definedName>
    <definedName name="Demolicao_de_Guarita_Consulta">#REF!</definedName>
    <definedName name="Demolicao_Lavanderia_Existente" localSheetId="3">#REF!</definedName>
    <definedName name="Demolicao_Lavanderia_Existente" localSheetId="7">#REF!</definedName>
    <definedName name="Demolicao_Lavanderia_Existente">#REF!</definedName>
    <definedName name="desarenador" localSheetId="3">#REF!</definedName>
    <definedName name="desarenador" localSheetId="7">#REF!</definedName>
    <definedName name="desarenador">#REF!</definedName>
    <definedName name="Descricao" localSheetId="3">#REF!</definedName>
    <definedName name="Descricao" localSheetId="7">#REF!</definedName>
    <definedName name="Descricao">#REF!</definedName>
    <definedName name="desejo" localSheetId="3">#REF!</definedName>
    <definedName name="desejo" localSheetId="7">#REF!</definedName>
    <definedName name="desejo">#REF!</definedName>
    <definedName name="desti" localSheetId="3">#REF!</definedName>
    <definedName name="desti" localSheetId="7">#REF!</definedName>
    <definedName name="desti">#REF!</definedName>
    <definedName name="destino" localSheetId="3">#REF!</definedName>
    <definedName name="destino" localSheetId="7">#REF!</definedName>
    <definedName name="destino">#REF!</definedName>
    <definedName name="DEZEMBRO06" localSheetId="3">#REF!</definedName>
    <definedName name="DEZEMBRO06" localSheetId="7">#REF!</definedName>
    <definedName name="DEZEMBRO06">#REF!</definedName>
    <definedName name="df" localSheetId="7" hidden="1">#REF!</definedName>
    <definedName name="df" hidden="1">#REF!</definedName>
    <definedName name="DFASD" localSheetId="7">#REF!</definedName>
    <definedName name="DFASD">#REF!</definedName>
    <definedName name="DFGGBB" localSheetId="7" hidden="1">#REF!</definedName>
    <definedName name="DFGGBB" hidden="1">#REF!</definedName>
    <definedName name="DFH" localSheetId="3">#REF!</definedName>
    <definedName name="DFH" localSheetId="7">#REF!</definedName>
    <definedName name="DFH">#REF!</definedName>
    <definedName name="DFHG" localSheetId="3">#REF!</definedName>
    <definedName name="DFHG" localSheetId="7">#REF!</definedName>
    <definedName name="DFHG">#REF!</definedName>
    <definedName name="DFJO" localSheetId="3">#REF!</definedName>
    <definedName name="DFJO" localSheetId="7">#REF!</definedName>
    <definedName name="DFJO">#REF!</definedName>
    <definedName name="DFSGSG" localSheetId="3">#REF!</definedName>
    <definedName name="DFSGSG" localSheetId="7">#REF!</definedName>
    <definedName name="DFSGSG">#REF!</definedName>
    <definedName name="DGA" localSheetId="3">'[14]PRO-08'!#REF!</definedName>
    <definedName name="DGA" localSheetId="7">'[14]PRO-08'!#REF!</definedName>
    <definedName name="DGA">'[14]PRO-08'!#REF!</definedName>
    <definedName name="DGD" localSheetId="3">#REF!</definedName>
    <definedName name="DGD" localSheetId="7">#REF!</definedName>
    <definedName name="DGD">#REF!</definedName>
    <definedName name="DIA">[28]INVENTÁRIO!$B$2</definedName>
    <definedName name="dial01" localSheetId="3">#REF!</definedName>
    <definedName name="dial01" localSheetId="7">#REF!</definedName>
    <definedName name="dial01">#REF!</definedName>
    <definedName name="dialogo" localSheetId="3">#REF!</definedName>
    <definedName name="dialogo" localSheetId="7">#REF!</definedName>
    <definedName name="dialogo">#REF!</definedName>
    <definedName name="DIAMETRO" localSheetId="3">#REF!</definedName>
    <definedName name="DIAMETRO" localSheetId="7">#REF!</definedName>
    <definedName name="DIAMETRO">#REF!</definedName>
    <definedName name="diesel" localSheetId="7">#REF!</definedName>
    <definedName name="diesel">#REF!</definedName>
    <definedName name="direcionador_2">#N/A</definedName>
    <definedName name="Distribuição" localSheetId="7">#REF!</definedName>
    <definedName name="Distribuição">#REF!</definedName>
    <definedName name="dizer01" localSheetId="3">#REF!</definedName>
    <definedName name="dizer01" localSheetId="7">#REF!</definedName>
    <definedName name="dizer01">#REF!</definedName>
    <definedName name="DJ" localSheetId="3">#REF!</definedName>
    <definedName name="DJ" localSheetId="7">#REF!</definedName>
    <definedName name="DJ">#REF!</definedName>
    <definedName name="DMT">'[42]Instalação e manutenção de cant'!$D$1651,'[42]Instalação e manutenção de cant'!$D$1155</definedName>
    <definedName name="dnfgjkfdcnkb" localSheetId="3">#REF!</definedName>
    <definedName name="dnfgjkfdcnkb" localSheetId="7">#REF!</definedName>
    <definedName name="dnfgjkfdcnkb">#REF!</definedName>
    <definedName name="dois" localSheetId="3">#REF!</definedName>
    <definedName name="dois" localSheetId="7">#REF!</definedName>
    <definedName name="dois">#REF!</definedName>
    <definedName name="dp" localSheetId="3">#REF!</definedName>
    <definedName name="dp" localSheetId="7">#REF!</definedName>
    <definedName name="dp">#REF!</definedName>
    <definedName name="DRENAGEM" localSheetId="3">#REF!</definedName>
    <definedName name="DRENAGEM" localSheetId="7">#REF!</definedName>
    <definedName name="DRENAGEM">#REF!</definedName>
    <definedName name="DRRT111" localSheetId="3">#REF!</definedName>
    <definedName name="DRRT111" localSheetId="7">#REF!</definedName>
    <definedName name="DRRT111">#REF!</definedName>
    <definedName name="dsd" localSheetId="3">#REF!</definedName>
    <definedName name="dsd" localSheetId="7">#REF!</definedName>
    <definedName name="dsd">#REF!</definedName>
    <definedName name="DSG" localSheetId="3">#REF!</definedName>
    <definedName name="DSG" localSheetId="7">#REF!</definedName>
    <definedName name="DSG">#REF!</definedName>
    <definedName name="dsh" localSheetId="3">#REF!</definedName>
    <definedName name="dsh" localSheetId="7">#REF!</definedName>
    <definedName name="dsh">#REF!</definedName>
    <definedName name="DSRG" localSheetId="3">#REF!</definedName>
    <definedName name="DSRG" localSheetId="7">#REF!</definedName>
    <definedName name="DSRG">#REF!</definedName>
    <definedName name="dta_ant" localSheetId="3">#REF!</definedName>
    <definedName name="dta_ant" localSheetId="7">#REF!</definedName>
    <definedName name="dta_ant">#REF!</definedName>
    <definedName name="dta_atu" localSheetId="3">#REF!</definedName>
    <definedName name="dta_atu" localSheetId="7">#REF!</definedName>
    <definedName name="dta_atu">#REF!</definedName>
    <definedName name="dta_med" localSheetId="3">#REF!</definedName>
    <definedName name="dta_med" localSheetId="7">#REF!</definedName>
    <definedName name="dta_med">#REF!</definedName>
    <definedName name="DTEE" localSheetId="3">#REF!</definedName>
    <definedName name="DTEE" localSheetId="7">#REF!</definedName>
    <definedName name="DTEE">#REF!</definedName>
    <definedName name="DTEP" localSheetId="3">#REF!</definedName>
    <definedName name="DTEP" localSheetId="7">#REF!</definedName>
    <definedName name="DTEP">#REF!</definedName>
    <definedName name="DTET" localSheetId="3">#REF!</definedName>
    <definedName name="DTET" localSheetId="7">#REF!</definedName>
    <definedName name="DTET">#REF!</definedName>
    <definedName name="DTFE" localSheetId="3">#REF!</definedName>
    <definedName name="DTFE" localSheetId="7">#REF!</definedName>
    <definedName name="DTFE">#REF!</definedName>
    <definedName name="DTFM" localSheetId="3">#REF!</definedName>
    <definedName name="DTFM" localSheetId="7">#REF!</definedName>
    <definedName name="DTFM">#REF!</definedName>
    <definedName name="DTL" localSheetId="3">#REF!</definedName>
    <definedName name="DTL" localSheetId="7">#REF!</definedName>
    <definedName name="DTL">#REF!</definedName>
    <definedName name="DURAÇÃO_OBRA" localSheetId="7">[29]Planejamento!#REF!</definedName>
    <definedName name="DURAÇÃO_OBRA">[29]Planejamento!#REF!</definedName>
    <definedName name="E" localSheetId="3">#REF!</definedName>
    <definedName name="E" localSheetId="7">#REF!</definedName>
    <definedName name="E">#REF!</definedName>
    <definedName name="ecefrgege" localSheetId="3">#REF!</definedName>
    <definedName name="ecefrgege" localSheetId="7">#REF!</definedName>
    <definedName name="ecefrgege">#REF!</definedName>
    <definedName name="ECJ" localSheetId="3">#REF!</definedName>
    <definedName name="ECJ" localSheetId="7">#REF!</definedName>
    <definedName name="ECJ">#REF!</definedName>
    <definedName name="edital" localSheetId="3">#REF!</definedName>
    <definedName name="edital" localSheetId="7">#REF!</definedName>
    <definedName name="edital">#REF!</definedName>
    <definedName name="EER" localSheetId="3">#REF!</definedName>
    <definedName name="EER" localSheetId="7">#REF!</definedName>
    <definedName name="EER">#REF!</definedName>
    <definedName name="EJ" localSheetId="3">#REF!</definedName>
    <definedName name="EJ" localSheetId="7">#REF!</definedName>
    <definedName name="EJ">#REF!</definedName>
    <definedName name="ELEMVS07" localSheetId="3">#REF!</definedName>
    <definedName name="ELEMVS07" localSheetId="7">#REF!</definedName>
    <definedName name="ELEMVS07">#REF!</definedName>
    <definedName name="ELEVATÓRIAS" localSheetId="3">#REF!</definedName>
    <definedName name="ELEVATÓRIAS" localSheetId="7">#REF!</definedName>
    <definedName name="ELEVATÓRIAS">#REF!</definedName>
    <definedName name="EMBAL" localSheetId="3">#REF!</definedName>
    <definedName name="EMBAL" localSheetId="7">#REF!</definedName>
    <definedName name="EMBAL">#REF!</definedName>
    <definedName name="Embalagem" localSheetId="3">#REF!</definedName>
    <definedName name="Embalagem" localSheetId="7">#REF!</definedName>
    <definedName name="Embalagem">#REF!</definedName>
    <definedName name="empolamento">'[9]DADOS COLETATO'!$I$41</definedName>
    <definedName name="EMPRESA">[43]IDENTIFICACAO!$D$12</definedName>
    <definedName name="ENCARGO" localSheetId="7">#REF!</definedName>
    <definedName name="ENCARGO">#REF!</definedName>
    <definedName name="energia" localSheetId="3">#REF!</definedName>
    <definedName name="energia" localSheetId="7">#REF!</definedName>
    <definedName name="energia">#REF!</definedName>
    <definedName name="ENG" localSheetId="3">#REF!</definedName>
    <definedName name="ENG" localSheetId="7">#REF!</definedName>
    <definedName name="ENG">#REF!</definedName>
    <definedName name="engenharia" localSheetId="3">#REF!</definedName>
    <definedName name="engenharia" localSheetId="7">#REF!</definedName>
    <definedName name="engenharia">#REF!</definedName>
    <definedName name="EQ" localSheetId="7">#REF!</definedName>
    <definedName name="EQ">#REF!</definedName>
    <definedName name="EQPTO" localSheetId="3">#REF!</definedName>
    <definedName name="EQPTO" localSheetId="7">#REF!</definedName>
    <definedName name="EQPTO">#REF!</definedName>
    <definedName name="EQPTO_13" localSheetId="3">#REF!</definedName>
    <definedName name="EQPTO_13" localSheetId="7">#REF!</definedName>
    <definedName name="EQPTO_13">#REF!</definedName>
    <definedName name="equip" localSheetId="3">#REF!</definedName>
    <definedName name="equip" localSheetId="7">#REF!</definedName>
    <definedName name="equip">#REF!</definedName>
    <definedName name="equipamento" localSheetId="7">#REF!</definedName>
    <definedName name="equipamento">#REF!</definedName>
    <definedName name="er" localSheetId="7" hidden="1">[44]Poço!#REF!</definedName>
    <definedName name="er" hidden="1">[44]Poço!#REF!</definedName>
    <definedName name="erica" localSheetId="3">#REF!</definedName>
    <definedName name="erica" localSheetId="7">#REF!</definedName>
    <definedName name="erica">#REF!</definedName>
    <definedName name="erro01" localSheetId="3">#REF!</definedName>
    <definedName name="erro01" localSheetId="7">#REF!</definedName>
    <definedName name="erro01">#REF!</definedName>
    <definedName name="Escadaria" localSheetId="3">#REF!</definedName>
    <definedName name="Escadaria" localSheetId="7">#REF!</definedName>
    <definedName name="Escadaria">#REF!</definedName>
    <definedName name="escav" localSheetId="3">#REF!</definedName>
    <definedName name="escav" localSheetId="7">#REF!</definedName>
    <definedName name="escav">#REF!</definedName>
    <definedName name="escavar" localSheetId="3">#REF!</definedName>
    <definedName name="escavar" localSheetId="7">#REF!</definedName>
    <definedName name="escavar">#REF!</definedName>
    <definedName name="ESCMAN" localSheetId="3">#REF!</definedName>
    <definedName name="ESCMAN" localSheetId="7">#REF!</definedName>
    <definedName name="ESCMAN">#REF!</definedName>
    <definedName name="ESCRITÓRIO" localSheetId="3">#REF!</definedName>
    <definedName name="ESCRITÓRIO" localSheetId="7">#REF!</definedName>
    <definedName name="ESCRITÓRIO">#REF!</definedName>
    <definedName name="esgoto" localSheetId="3">#REF!</definedName>
    <definedName name="esgoto" localSheetId="7">#REF!</definedName>
    <definedName name="esgoto">#REF!</definedName>
    <definedName name="ESPELHO" localSheetId="7">#REF!</definedName>
    <definedName name="ESPELHO">#REF!</definedName>
    <definedName name="ESSENCIAIS" localSheetId="3">'[45]BLOCOS ANCORAGEM'!#REF!</definedName>
    <definedName name="ESSENCIAIS" localSheetId="7">'[45]BLOCOS ANCORAGEM'!#REF!</definedName>
    <definedName name="ESSENCIAIS">'[45]BLOCOS ANCORAGEM'!#REF!</definedName>
    <definedName name="EstacaFinal" localSheetId="3">#REF!</definedName>
    <definedName name="EstacaFinal" localSheetId="7">#REF!</definedName>
    <definedName name="EstacaFinal">#REF!</definedName>
    <definedName name="EstacaInicial" localSheetId="3">#REF!</definedName>
    <definedName name="EstacaInicial" localSheetId="7">#REF!</definedName>
    <definedName name="EstacaInicial">#REF!</definedName>
    <definedName name="Estacao_01" localSheetId="3">#REF!</definedName>
    <definedName name="Estacao_01" localSheetId="7">#REF!</definedName>
    <definedName name="Estacao_01">#REF!</definedName>
    <definedName name="Estacao_02" localSheetId="3">#REF!</definedName>
    <definedName name="Estacao_02" localSheetId="7">#REF!</definedName>
    <definedName name="Estacao_02">#REF!</definedName>
    <definedName name="Estacao_03" localSheetId="3">#REF!</definedName>
    <definedName name="Estacao_03" localSheetId="7">#REF!</definedName>
    <definedName name="Estacao_03">#REF!</definedName>
    <definedName name="Estacao_04" localSheetId="3">#REF!</definedName>
    <definedName name="Estacao_04" localSheetId="7">#REF!</definedName>
    <definedName name="Estacao_04">#REF!</definedName>
    <definedName name="Estacao_05" localSheetId="3">#REF!</definedName>
    <definedName name="Estacao_05" localSheetId="7">#REF!</definedName>
    <definedName name="Estacao_05">#REF!</definedName>
    <definedName name="estava01" localSheetId="3">#REF!</definedName>
    <definedName name="estava01" localSheetId="7">#REF!</definedName>
    <definedName name="estava01">#REF!</definedName>
    <definedName name="ETA" localSheetId="3">#REF!</definedName>
    <definedName name="ETA" localSheetId="7">#REF!</definedName>
    <definedName name="ETA">#REF!</definedName>
    <definedName name="ETE" localSheetId="3">#REF!</definedName>
    <definedName name="ETE" localSheetId="7">#REF!</definedName>
    <definedName name="ETE">#REF!</definedName>
    <definedName name="eu" localSheetId="3" hidden="1">{#N/A,#N/A,FALSE,"MO (2)"}</definedName>
    <definedName name="eu" localSheetId="7" hidden="1">{#N/A,#N/A,FALSE,"MO (2)"}</definedName>
    <definedName name="eu" localSheetId="1" hidden="1">{#N/A,#N/A,FALSE,"MO (2)"}</definedName>
    <definedName name="eu" localSheetId="0" hidden="1">{#N/A,#N/A,FALSE,"MO (2)"}</definedName>
    <definedName name="eu" hidden="1">{#N/A,#N/A,FALSE,"MO (2)"}</definedName>
    <definedName name="EXA" localSheetId="3">'[14]PRO-08'!#REF!</definedName>
    <definedName name="EXA" localSheetId="7">'[14]PRO-08'!#REF!</definedName>
    <definedName name="EXA">'[14]PRO-08'!#REF!</definedName>
    <definedName name="excel" localSheetId="3">#REF!</definedName>
    <definedName name="Excel" localSheetId="7">#REF!</definedName>
    <definedName name="Excel">#REF!</definedName>
    <definedName name="excel_" localSheetId="3">#REF!</definedName>
    <definedName name="excel_" localSheetId="7">#REF!</definedName>
    <definedName name="excel_">#REF!</definedName>
    <definedName name="Excel_buil" localSheetId="3">#REF!</definedName>
    <definedName name="Excel_buil" localSheetId="7">#REF!</definedName>
    <definedName name="Excel_buil">#REF!</definedName>
    <definedName name="Excel_BuiltIn__FilterDatabase_1" localSheetId="3">#REF!</definedName>
    <definedName name="Excel_BuiltIn__FilterDatabase_1" localSheetId="7">#REF!</definedName>
    <definedName name="Excel_BuiltIn__FilterDatabase_1">#REF!</definedName>
    <definedName name="Excel_BuiltIn__FilterDatabase_2" localSheetId="7">#REF!</definedName>
    <definedName name="Excel_BuiltIn__FilterDatabase_2">#REF!</definedName>
    <definedName name="Excel_BuiltIn__FilterDatabase_2_1" localSheetId="7">#REF!</definedName>
    <definedName name="Excel_BuiltIn__FilterDatabase_2_1">#REF!</definedName>
    <definedName name="Excel_BuiltIn__FilterDatabase_4" localSheetId="7">#REF!</definedName>
    <definedName name="Excel_BuiltIn__FilterDatabase_4">#REF!</definedName>
    <definedName name="Excel_BuiltIn_Database" localSheetId="7">#REF!</definedName>
    <definedName name="Excel_BuiltIn_Database">#REF!</definedName>
    <definedName name="Excel_BuiltIn_Database_0">"$#REF!.$A$8:$K$922"</definedName>
    <definedName name="Excel_BuiltIn_Database_2" localSheetId="7">#REF!</definedName>
    <definedName name="Excel_BuiltIn_Database_2">#REF!</definedName>
    <definedName name="Excel_BuiltIn_Database_2_1" localSheetId="7">#REF!</definedName>
    <definedName name="Excel_BuiltIn_Database_2_1">#REF!</definedName>
    <definedName name="Excel_BuiltIn_Database_3" localSheetId="7">#REF!</definedName>
    <definedName name="Excel_BuiltIn_Database_3">#REF!</definedName>
    <definedName name="Excel_BuiltIn_Database_6" localSheetId="7">#REF!</definedName>
    <definedName name="Excel_BuiltIn_Database_6">#REF!</definedName>
    <definedName name="Excel_BuiltIn_Database_7" localSheetId="7">#REF!</definedName>
    <definedName name="Excel_BuiltIn_Database_7">#REF!</definedName>
    <definedName name="Excel_BuiltIn_Print_Area" localSheetId="7">#REF!</definedName>
    <definedName name="Excel_BuiltIn_Print_Area">#REF!</definedName>
    <definedName name="Excel_BuiltIn_Print_Area_1" localSheetId="3">#REF!</definedName>
    <definedName name="Excel_BuiltIn_Print_Area_1" localSheetId="7">#REF!</definedName>
    <definedName name="Excel_BuiltIn_Print_Area_1">#REF!</definedName>
    <definedName name="Excel_BuiltIn_Print_Area_1_1" localSheetId="3">#REF!</definedName>
    <definedName name="Excel_BuiltIn_Print_Area_1_1" localSheetId="7">#REF!</definedName>
    <definedName name="Excel_BuiltIn_Print_Area_1_1">#REF!</definedName>
    <definedName name="Excel_BuiltIn_Print_Area_1_1_1" localSheetId="3">#REF!</definedName>
    <definedName name="Excel_BuiltIn_Print_Area_1_1_1" localSheetId="7">#REF!</definedName>
    <definedName name="Excel_BuiltIn_Print_Area_1_1_1">#REF!</definedName>
    <definedName name="Excel_BuiltIn_Print_Area_1_1_1_1" localSheetId="3">#REF!</definedName>
    <definedName name="Excel_BuiltIn_Print_Area_1_1_1_1" localSheetId="7">#REF!</definedName>
    <definedName name="Excel_BuiltIn_Print_Area_1_1_1_1">#REF!</definedName>
    <definedName name="Excel_BuiltIn_Print_Area_1_1_1_1_1" localSheetId="3">#REF!</definedName>
    <definedName name="Excel_BuiltIn_Print_Area_1_1_1_1_1" localSheetId="7">#REF!</definedName>
    <definedName name="Excel_BuiltIn_Print_Area_1_1_1_1_1">#REF!</definedName>
    <definedName name="Excel_BuiltIn_Print_Area_1_1_1_1_1_1" localSheetId="3">#REF!</definedName>
    <definedName name="Excel_BuiltIn_Print_Area_1_1_1_1_1_1" localSheetId="7">#REF!</definedName>
    <definedName name="Excel_BuiltIn_Print_Area_1_1_1_1_1_1">#REF!</definedName>
    <definedName name="Excel_BuiltIn_Print_Area_1_1_1_1_1_1_1" localSheetId="3">#REF!</definedName>
    <definedName name="Excel_BuiltIn_Print_Area_1_1_1_1_1_1_1" localSheetId="7">#REF!</definedName>
    <definedName name="Excel_BuiltIn_Print_Area_1_1_1_1_1_1_1">#REF!</definedName>
    <definedName name="Excel_BuiltIn_Print_Area_1_1_1_1_1_1_1_1" localSheetId="3">#REF!</definedName>
    <definedName name="Excel_BuiltIn_Print_Area_1_1_1_1_1_1_1_1" localSheetId="7">#REF!</definedName>
    <definedName name="Excel_BuiltIn_Print_Area_1_1_1_1_1_1_1_1">#REF!</definedName>
    <definedName name="Excel_BuiltIn_Print_Area_1_1_1_1_1_1_1_1_1" localSheetId="3">#REF!</definedName>
    <definedName name="Excel_BuiltIn_Print_Area_1_1_1_1_1_1_1_1_1" localSheetId="7">#REF!</definedName>
    <definedName name="Excel_BuiltIn_Print_Area_1_1_1_1_1_1_1_1_1">#REF!</definedName>
    <definedName name="Excel_BuiltIn_Print_Area_10">"$#REF!.$A$1:$D$46"</definedName>
    <definedName name="Excel_BuiltIn_Print_Area_11">#N/A</definedName>
    <definedName name="Excel_BuiltIn_Print_Area_11_1" localSheetId="7">#REF!</definedName>
    <definedName name="Excel_BuiltIn_Print_Area_11_1">#REF!</definedName>
    <definedName name="Excel_BuiltIn_Print_Area_11_1_1">"$#REF!.$A$1:$AL$33"</definedName>
    <definedName name="Excel_BuiltIn_Print_Area_11_1_16" localSheetId="7">#REF!</definedName>
    <definedName name="Excel_BuiltIn_Print_Area_11_1_16">#REF!</definedName>
    <definedName name="Excel_BuiltIn_Print_Area_12">"$#REF!.$A$1:$G$13"</definedName>
    <definedName name="Excel_BuiltIn_Print_Area_14">"$#REF!.$A$1:$H$84"</definedName>
    <definedName name="Excel_BuiltIn_Print_Area_14_1" localSheetId="7">#REF!</definedName>
    <definedName name="Excel_BuiltIn_Print_Area_14_1">#REF!</definedName>
    <definedName name="Excel_BuiltIn_Print_Area_14_16" localSheetId="7">#REF!</definedName>
    <definedName name="Excel_BuiltIn_Print_Area_14_16">#REF!</definedName>
    <definedName name="Excel_BuiltIn_Print_Area_15">"$#REF!.$A$1:$D$47"</definedName>
    <definedName name="Excel_BuiltIn_Print_Area_15_1">"$#REF!.$A$1:$F$126"</definedName>
    <definedName name="Excel_BuiltIn_Print_Area_15_1_16" localSheetId="7">#REF!</definedName>
    <definedName name="Excel_BuiltIn_Print_Area_15_1_16">#REF!</definedName>
    <definedName name="Excel_BuiltIn_Print_Area_16">#N/A</definedName>
    <definedName name="Excel_BuiltIn_Print_Area_16_1" localSheetId="7">#REF!</definedName>
    <definedName name="Excel_BuiltIn_Print_Area_16_1">#REF!</definedName>
    <definedName name="Excel_BuiltIn_Print_Area_16_16" localSheetId="7">#REF!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 localSheetId="3">#REF!</definedName>
    <definedName name="Excel_BuiltIn_Print_Area_2_1" localSheetId="7">#REF!</definedName>
    <definedName name="Excel_BuiltIn_Print_Area_2_1">#REF!</definedName>
    <definedName name="Excel_BuiltIn_Print_Area_2_1_1" localSheetId="7">#REF!</definedName>
    <definedName name="Excel_BuiltIn_Print_Area_2_1_1">#REF!</definedName>
    <definedName name="Excel_BuiltIn_Print_Area_20">"$#REF!.$A$1:$G$33"</definedName>
    <definedName name="Excel_BuiltIn_Print_Area_21">"$#REF!.$A$1:$G$65"</definedName>
    <definedName name="Excel_BuiltIn_Print_Area_21_1" localSheetId="7">#REF!</definedName>
    <definedName name="Excel_BuiltIn_Print_Area_21_1">#REF!</definedName>
    <definedName name="Excel_BuiltIn_Print_Area_21_1_16" localSheetId="7">#REF!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 localSheetId="7">#REF!</definedName>
    <definedName name="Excel_BuiltIn_Print_Area_26">#REF!</definedName>
    <definedName name="Excel_BuiltIn_Print_Area_26_1" localSheetId="7">#REF!</definedName>
    <definedName name="Excel_BuiltIn_Print_Area_26_1">#REF!</definedName>
    <definedName name="Excel_BuiltIn_Print_Area_26_1_16" localSheetId="7">#REF!</definedName>
    <definedName name="Excel_BuiltIn_Print_Area_26_1_16">#REF!</definedName>
    <definedName name="Excel_BuiltIn_Print_Area_26_16" localSheetId="7">#REF!</definedName>
    <definedName name="Excel_BuiltIn_Print_Area_26_16">#REF!</definedName>
    <definedName name="Excel_BuiltIn_Print_Area_27_1" localSheetId="7">#REF!</definedName>
    <definedName name="Excel_BuiltIn_Print_Area_27_1">#REF!</definedName>
    <definedName name="Excel_BuiltIn_Print_Area_27_1_16" localSheetId="7">#REF!</definedName>
    <definedName name="Excel_BuiltIn_Print_Area_27_1_16">#REF!</definedName>
    <definedName name="Excel_BuiltIn_Print_Area_28">"$#REF!.$A$1:$G$44"</definedName>
    <definedName name="Excel_BuiltIn_Print_Area_29">"$#REF!.$A$1:$G$33"</definedName>
    <definedName name="Excel_BuiltIn_Print_Area_29_1" localSheetId="7">#REF!</definedName>
    <definedName name="Excel_BuiltIn_Print_Area_29_1">#REF!</definedName>
    <definedName name="Excel_BuiltIn_Print_Area_29_1_16" localSheetId="7">#REF!</definedName>
    <definedName name="Excel_BuiltIn_Print_Area_29_1_16">#REF!</definedName>
    <definedName name="Excel_BuiltIn_Print_Area_3">"$#REF!.$A$1:$K$71"</definedName>
    <definedName name="Excel_BuiltIn_Print_Area_3_1">"$#REF!.$A$1:$J$15"</definedName>
    <definedName name="Excel_BuiltIn_Print_Area_30">"$#REF!.$A$1:$G$65"</definedName>
    <definedName name="Excel_BuiltIn_Print_Area_30_1" localSheetId="7">#REF!</definedName>
    <definedName name="Excel_BuiltIn_Print_Area_30_1">#REF!</definedName>
    <definedName name="Excel_BuiltIn_Print_Area_30_1_16" localSheetId="7">#REF!</definedName>
    <definedName name="Excel_BuiltIn_Print_Area_30_1_16">#REF!</definedName>
    <definedName name="Excel_BuiltIn_Print_Area_31_1" localSheetId="7">#REF!</definedName>
    <definedName name="Excel_BuiltIn_Print_Area_31_1">#REF!</definedName>
    <definedName name="Excel_BuiltIn_Print_Area_31_1_16" localSheetId="7">#REF!</definedName>
    <definedName name="Excel_BuiltIn_Print_Area_31_1_16">#REF!</definedName>
    <definedName name="Excel_BuiltIn_Print_Area_33_1">('[46]TAB_  POÇOS DEFINITIVO _2007  c'!$A$1:$E$115,'[46]TAB_  POÇOS DEFINITIVO _2007  c'!$A$1:$F$65)</definedName>
    <definedName name="Excel_BuiltIn_Print_Area_4" localSheetId="3">#REF!</definedName>
    <definedName name="Excel_BuiltIn_Print_Area_4" localSheetId="7">#REF!</definedName>
    <definedName name="Excel_BuiltIn_Print_Area_4">#REF!</definedName>
    <definedName name="Excel_BuiltIn_Print_Area_4_1" localSheetId="3">#REF!</definedName>
    <definedName name="Excel_BuiltIn_Print_Area_4_1" localSheetId="7">#REF!</definedName>
    <definedName name="Excel_BuiltIn_Print_Area_4_1">#REF!</definedName>
    <definedName name="Excel_BuiltIn_Print_Area_49" localSheetId="7">#REF!</definedName>
    <definedName name="Excel_BuiltIn_Print_Area_49">#REF!</definedName>
    <definedName name="Excel_BuiltIn_Print_Area_49_16" localSheetId="7">#REF!</definedName>
    <definedName name="Excel_BuiltIn_Print_Area_49_16">#REF!</definedName>
    <definedName name="Excel_BuiltIn_Print_Area_5">"$#REF!.$A$1:$IV$32000"</definedName>
    <definedName name="Excel_BuiltIn_Print_Area_5_1" localSheetId="7">#REF!</definedName>
    <definedName name="Excel_BuiltIn_Print_Area_5_1">#REF!</definedName>
    <definedName name="Excel_BuiltIn_Print_Area_5_1_1">"$#REF!.$A$1:$J$13"</definedName>
    <definedName name="Excel_BuiltIn_Print_Area_5_1_16" localSheetId="7">#REF!</definedName>
    <definedName name="Excel_BuiltIn_Print_Area_5_1_16">#REF!</definedName>
    <definedName name="Excel_BuiltIn_Print_Area_6">"$#REF!.$A$1:$D$33"</definedName>
    <definedName name="Excel_BuiltIn_Print_Area_6_1" localSheetId="3">#REF!</definedName>
    <definedName name="Excel_BuiltIn_Print_Area_6_1" localSheetId="7">#REF!</definedName>
    <definedName name="Excel_BuiltIn_Print_Area_6_1">#REF!</definedName>
    <definedName name="Excel_BuiltIn_Print_Area_7">"$#REF!.$A$1:$G$14"</definedName>
    <definedName name="Excel_BuiltIn_Print_Area_8">"$#REF!.$A$1:$G$10"</definedName>
    <definedName name="Excel_BuiltIn_Print_Area_8_1" localSheetId="7">#REF!</definedName>
    <definedName name="Excel_BuiltIn_Print_Area_8_1">#REF!</definedName>
    <definedName name="Excel_BuiltIn_Print_Area_9">"$#REF!.$A$1:$I$102"</definedName>
    <definedName name="Excel_BuiltIn_Print_Area_9_1" localSheetId="7">#REF!</definedName>
    <definedName name="Excel_BuiltIn_Print_Area_9_1">#REF!</definedName>
    <definedName name="Excel_BuiltIn_Print_Area_9_1_16" localSheetId="7">#REF!</definedName>
    <definedName name="Excel_BuiltIn_Print_Area_9_1_16">#REF!</definedName>
    <definedName name="Excel_BuiltIn_Print_Titles" localSheetId="7">#REF!</definedName>
    <definedName name="Excel_BuiltIn_Print_Titles">#REF!</definedName>
    <definedName name="Excel_BuiltIn_Print_Titles_1" localSheetId="3">#REF!</definedName>
    <definedName name="Excel_BuiltIn_Print_Titles_1" localSheetId="7">#REF!</definedName>
    <definedName name="Excel_BuiltIn_Print_Titles_1">#REF!</definedName>
    <definedName name="Excel_BuiltIn_Print_Titles_1_1" localSheetId="7">#REF!</definedName>
    <definedName name="Excel_BuiltIn_Print_Titles_1_1">#REF!</definedName>
    <definedName name="Excel_BuiltIn_Print_Titles_10">"$#REF!.$A$1:$IV$8"</definedName>
    <definedName name="Excel_BuiltIn_Print_Titles_11_1" localSheetId="7">#REF!</definedName>
    <definedName name="Excel_BuiltIn_Print_Titles_11_1">#REF!</definedName>
    <definedName name="Excel_BuiltIn_Print_Titles_14_1" localSheetId="7">#REF!</definedName>
    <definedName name="Excel_BuiltIn_Print_Titles_14_1">#REF!</definedName>
    <definedName name="Excel_BuiltIn_Print_Titles_14_16" localSheetId="7">#REF!</definedName>
    <definedName name="Excel_BuiltIn_Print_Titles_14_16">#REF!</definedName>
    <definedName name="Excel_BuiltIn_Print_Titles_15">"$#REF!.$A$1:$IV$7"</definedName>
    <definedName name="Excel_BuiltIn_Print_Titles_15_1" localSheetId="7">#REF!</definedName>
    <definedName name="Excel_BuiltIn_Print_Titles_15_1">#REF!</definedName>
    <definedName name="Excel_BuiltIn_Print_Titles_15_16" localSheetId="7">#REF!</definedName>
    <definedName name="Excel_BuiltIn_Print_Titles_15_16">#REF!</definedName>
    <definedName name="Excel_BuiltIn_Print_Titles_16" localSheetId="7">#REF!</definedName>
    <definedName name="Excel_BuiltIn_Print_Titles_16">#REF!</definedName>
    <definedName name="Excel_BuiltIn_Print_Titles_16_16" localSheetId="7">#REF!</definedName>
    <definedName name="Excel_BuiltIn_Print_Titles_16_16">#REF!</definedName>
    <definedName name="Excel_BuiltIn_Print_Titles_2" localSheetId="7">#REF!</definedName>
    <definedName name="Excel_BuiltIn_Print_Titles_2">#REF!</definedName>
    <definedName name="Excel_BuiltIn_Print_Titles_2_1" localSheetId="3">#REF!</definedName>
    <definedName name="Excel_BuiltIn_Print_Titles_2_1" localSheetId="7">#REF!</definedName>
    <definedName name="Excel_BuiltIn_Print_Titles_2_1">#REF!</definedName>
    <definedName name="Excel_BuiltIn_Print_Titles_24">"$#REF!.$A$1:$IV$8"</definedName>
    <definedName name="Excel_BuiltIn_Print_Titles_3_1">"$#REF!.$A$1:$IV$9"</definedName>
    <definedName name="Excel_BuiltIn_Print_Titles_4" localSheetId="7">'[47]tabela orçamento'!#REF!</definedName>
    <definedName name="Excel_BuiltIn_Print_Titles_4">'[47]tabela orçamento'!#REF!</definedName>
    <definedName name="Excel_BuiltIn_Print_Titles_5" localSheetId="7">#REF!</definedName>
    <definedName name="Excel_BuiltIn_Print_Titles_5">#REF!</definedName>
    <definedName name="Excel_BuiltIn_Print_Titles_6">"$#REF!.$A$1:$IV$8"</definedName>
    <definedName name="Excel_BuiltIn_Print_Titles_6_1" localSheetId="3">#REF!</definedName>
    <definedName name="Excel_BuiltIn_Print_Titles_6_1" localSheetId="7">#REF!</definedName>
    <definedName name="Excel_BuiltIn_Print_Titles_6_1">#REF!</definedName>
    <definedName name="Excel_BuiltIn_Print_Titles_9_1" localSheetId="7">#REF!</definedName>
    <definedName name="Excel_BuiltIn_Print_Titles_9_1">#REF!</definedName>
    <definedName name="Excel_BuiltIn_Print_Titles_9_1_16" localSheetId="7">#REF!</definedName>
    <definedName name="Excel_BuiltIn_Print_Titles_9_1_16">#REF!</definedName>
    <definedName name="excell" localSheetId="3">#REF!</definedName>
    <definedName name="excell" localSheetId="7">#REF!</definedName>
    <definedName name="excell">#REF!</definedName>
    <definedName name="excell1" localSheetId="3">#REF!</definedName>
    <definedName name="excell1" localSheetId="7">#REF!</definedName>
    <definedName name="excell1">#REF!</definedName>
    <definedName name="excell12" localSheetId="3">#REF!</definedName>
    <definedName name="excell12" localSheetId="7">#REF!</definedName>
    <definedName name="excell12">#REF!</definedName>
    <definedName name="excellee" localSheetId="3">#REF!</definedName>
    <definedName name="excellee" localSheetId="7">#REF!</definedName>
    <definedName name="excellee">#REF!</definedName>
    <definedName name="Execucao_Fundacoes_Plano_Inclinado" localSheetId="3">#REF!</definedName>
    <definedName name="Execucao_Fundacoes_Plano_Inclinado" localSheetId="7">#REF!</definedName>
    <definedName name="Execucao_Fundacoes_Plano_Inclinado">#REF!</definedName>
    <definedName name="Exist" localSheetId="3">#REF!</definedName>
    <definedName name="Exist" localSheetId="7">#REF!</definedName>
    <definedName name="Exist">#REF!</definedName>
    <definedName name="EXT" localSheetId="3">'[48]QUADRA POLIESPORTIVA'!#REF!</definedName>
    <definedName name="EXT" localSheetId="7">'[48]QUADRA POLIESPORTIVA'!#REF!</definedName>
    <definedName name="EXT">'[48]QUADRA POLIESPORTIVA'!#REF!</definedName>
    <definedName name="extensao" localSheetId="3">#REF!</definedName>
    <definedName name="extensao" localSheetId="7">#REF!</definedName>
    <definedName name="extensao">#REF!</definedName>
    <definedName name="Extenso">[10]!Extenso</definedName>
    <definedName name="EXTRA_CONTRATUAL" localSheetId="3">#REF!</definedName>
    <definedName name="EXTRA_CONTRATUAL" localSheetId="7">#REF!</definedName>
    <definedName name="EXTRA_CONTRATUAL">#REF!</definedName>
    <definedName name="EXTRA_CONTRATUAL_10" localSheetId="3">#REF!</definedName>
    <definedName name="EXTRA_CONTRATUAL_10" localSheetId="7">#REF!</definedName>
    <definedName name="EXTRA_CONTRATUAL_10">#REF!</definedName>
    <definedName name="EXTRA_CONTRATUAL_10_16" localSheetId="3">#REF!</definedName>
    <definedName name="EXTRA_CONTRATUAL_10_16" localSheetId="7">#REF!</definedName>
    <definedName name="EXTRA_CONTRATUAL_10_16">#REF!</definedName>
    <definedName name="EXTRA_CONTRATUAL_10_19" localSheetId="7">#REF!</definedName>
    <definedName name="EXTRA_CONTRATUAL_10_19">#REF!</definedName>
    <definedName name="EXTRA_CONTRATUAL_10_19_16" localSheetId="7">#REF!</definedName>
    <definedName name="EXTRA_CONTRATUAL_10_19_16">#REF!</definedName>
    <definedName name="EXTRA_CONTRATUAL_16" localSheetId="7">#REF!</definedName>
    <definedName name="EXTRA_CONTRATUAL_16">#REF!</definedName>
    <definedName name="EXTRA_CONTRATUAL_17" localSheetId="7">#REF!</definedName>
    <definedName name="EXTRA_CONTRATUAL_17">#REF!</definedName>
    <definedName name="EXTRA_CONTRATUAL_17_16" localSheetId="7">#REF!</definedName>
    <definedName name="EXTRA_CONTRATUAL_17_16">#REF!</definedName>
    <definedName name="EXTRA_CONTRATUAL_17_19" localSheetId="7">#REF!</definedName>
    <definedName name="EXTRA_CONTRATUAL_17_19">#REF!</definedName>
    <definedName name="EXTRA_CONTRATUAL_17_19_16" localSheetId="7">#REF!</definedName>
    <definedName name="EXTRA_CONTRATUAL_17_19_16">#REF!</definedName>
    <definedName name="EXTRA_CONTRATUAL_19" localSheetId="7">#REF!</definedName>
    <definedName name="EXTRA_CONTRATUAL_19">#REF!</definedName>
    <definedName name="EXTRA_CONTRATUAL_19_16" localSheetId="7">#REF!</definedName>
    <definedName name="EXTRA_CONTRATUAL_19_16">#REF!</definedName>
    <definedName name="EXTRA_CONTRATUAL_6" localSheetId="7">#REF!</definedName>
    <definedName name="EXTRA_CONTRATUAL_6">#REF!</definedName>
    <definedName name="EXTRA_CONTRATUAL_6_16" localSheetId="7">#REF!</definedName>
    <definedName name="EXTRA_CONTRATUAL_6_16">#REF!</definedName>
    <definedName name="EXTRA_CONTRATUAL_6_19" localSheetId="7">#REF!</definedName>
    <definedName name="EXTRA_CONTRATUAL_6_19">#REF!</definedName>
    <definedName name="EXTRA_CONTRATUAL_6_19_16" localSheetId="7">#REF!</definedName>
    <definedName name="EXTRA_CONTRATUAL_6_19_16">#REF!</definedName>
    <definedName name="EXTRA_CONTRATUAL_7" localSheetId="7">#REF!</definedName>
    <definedName name="EXTRA_CONTRATUAL_7">#REF!</definedName>
    <definedName name="EXTRA_CONTRATUAL_7_16" localSheetId="7">#REF!</definedName>
    <definedName name="EXTRA_CONTRATUAL_7_16">#REF!</definedName>
    <definedName name="EXTRA_CONTRATUAL_7_19" localSheetId="7">#REF!</definedName>
    <definedName name="EXTRA_CONTRATUAL_7_19">#REF!</definedName>
    <definedName name="EXTRA_CONTRATUAL_7_19_16" localSheetId="7">#REF!</definedName>
    <definedName name="EXTRA_CONTRATUAL_7_19_16">#REF!</definedName>
    <definedName name="EXTRA_CONTRATUAL_8" localSheetId="7">#REF!</definedName>
    <definedName name="EXTRA_CONTRATUAL_8">#REF!</definedName>
    <definedName name="EXTRA_CONTRATUAL_8_16" localSheetId="7">#REF!</definedName>
    <definedName name="EXTRA_CONTRATUAL_8_16">#REF!</definedName>
    <definedName name="EXTRA_CONTRATUAL_8_19" localSheetId="7">#REF!</definedName>
    <definedName name="EXTRA_CONTRATUAL_8_19">#REF!</definedName>
    <definedName name="EXTRA_CONTRATUAL_8_19_16" localSheetId="7">#REF!</definedName>
    <definedName name="EXTRA_CONTRATUAL_8_19_16">#REF!</definedName>
    <definedName name="EXTRA_CONTRATUAL_9" localSheetId="7">#REF!</definedName>
    <definedName name="EXTRA_CONTRATUAL_9">#REF!</definedName>
    <definedName name="EXTRA_CONTRATUAL_9_16" localSheetId="7">#REF!</definedName>
    <definedName name="EXTRA_CONTRATUAL_9_16">#REF!</definedName>
    <definedName name="EXTRA_CONTRATUAL_9_19" localSheetId="7">#REF!</definedName>
    <definedName name="EXTRA_CONTRATUAL_9_19">#REF!</definedName>
    <definedName name="EXTRA_CONTRATUAL_9_19_16" localSheetId="7">#REF!</definedName>
    <definedName name="EXTRA_CONTRATUAL_9_19_16">#REF!</definedName>
    <definedName name="F" localSheetId="3">#REF!</definedName>
    <definedName name="F" localSheetId="7" hidden="1">#REF!</definedName>
    <definedName name="F" hidden="1">#REF!</definedName>
    <definedName name="F_01_120" localSheetId="3">#REF!</definedName>
    <definedName name="F_01_120" localSheetId="7">#REF!</definedName>
    <definedName name="F_01_120">#REF!</definedName>
    <definedName name="F_01_150" localSheetId="3">#REF!</definedName>
    <definedName name="F_01_150" localSheetId="7">#REF!</definedName>
    <definedName name="F_01_150">#REF!</definedName>
    <definedName name="F_01_180" localSheetId="3">#REF!</definedName>
    <definedName name="F_01_180" localSheetId="7">#REF!</definedName>
    <definedName name="F_01_180">#REF!</definedName>
    <definedName name="F_01_210" localSheetId="3">#REF!</definedName>
    <definedName name="F_01_210" localSheetId="7">#REF!</definedName>
    <definedName name="F_01_210">#REF!</definedName>
    <definedName name="F_01_240" localSheetId="3">#REF!</definedName>
    <definedName name="F_01_240" localSheetId="7">#REF!</definedName>
    <definedName name="F_01_240">#REF!</definedName>
    <definedName name="F_01_270" localSheetId="3">#REF!</definedName>
    <definedName name="F_01_270" localSheetId="7">#REF!</definedName>
    <definedName name="F_01_270">#REF!</definedName>
    <definedName name="F_01_30" localSheetId="3">#REF!</definedName>
    <definedName name="F_01_30" localSheetId="7">#REF!</definedName>
    <definedName name="F_01_30">#REF!</definedName>
    <definedName name="F_01_300" localSheetId="3">#REF!</definedName>
    <definedName name="F_01_300" localSheetId="7">#REF!</definedName>
    <definedName name="F_01_300">#REF!</definedName>
    <definedName name="F_01_330" localSheetId="3">#REF!</definedName>
    <definedName name="F_01_330" localSheetId="7">#REF!</definedName>
    <definedName name="F_01_330">#REF!</definedName>
    <definedName name="F_01_360" localSheetId="3">#REF!</definedName>
    <definedName name="F_01_360" localSheetId="7">#REF!</definedName>
    <definedName name="F_01_360">#REF!</definedName>
    <definedName name="F_01_390" localSheetId="3">#REF!</definedName>
    <definedName name="F_01_390" localSheetId="7">#REF!</definedName>
    <definedName name="F_01_390">#REF!</definedName>
    <definedName name="F_01_420" localSheetId="3">#REF!</definedName>
    <definedName name="F_01_420" localSheetId="7">#REF!</definedName>
    <definedName name="F_01_420">#REF!</definedName>
    <definedName name="F_01_450" localSheetId="3">#REF!</definedName>
    <definedName name="F_01_450" localSheetId="7">#REF!</definedName>
    <definedName name="F_01_450">#REF!</definedName>
    <definedName name="F_01_480" localSheetId="3">#REF!</definedName>
    <definedName name="F_01_480" localSheetId="7">#REF!</definedName>
    <definedName name="F_01_480">#REF!</definedName>
    <definedName name="F_01_510" localSheetId="3">#REF!</definedName>
    <definedName name="F_01_510" localSheetId="7">#REF!</definedName>
    <definedName name="F_01_510">#REF!</definedName>
    <definedName name="F_01_540" localSheetId="3">#REF!</definedName>
    <definedName name="F_01_540" localSheetId="7">#REF!</definedName>
    <definedName name="F_01_540">#REF!</definedName>
    <definedName name="F_01_570" localSheetId="3">#REF!</definedName>
    <definedName name="F_01_570" localSheetId="7">#REF!</definedName>
    <definedName name="F_01_570">#REF!</definedName>
    <definedName name="F_01_60" localSheetId="3">#REF!</definedName>
    <definedName name="F_01_60" localSheetId="7">#REF!</definedName>
    <definedName name="F_01_60">#REF!</definedName>
    <definedName name="F_01_600" localSheetId="3">#REF!</definedName>
    <definedName name="F_01_600" localSheetId="7">#REF!</definedName>
    <definedName name="F_01_600">#REF!</definedName>
    <definedName name="F_01_630" localSheetId="3">#REF!</definedName>
    <definedName name="F_01_630" localSheetId="7">#REF!</definedName>
    <definedName name="F_01_630">#REF!</definedName>
    <definedName name="F_01_660" localSheetId="3">#REF!</definedName>
    <definedName name="F_01_660" localSheetId="7">#REF!</definedName>
    <definedName name="F_01_660">#REF!</definedName>
    <definedName name="F_01_690" localSheetId="3">#REF!</definedName>
    <definedName name="F_01_690" localSheetId="7">#REF!</definedName>
    <definedName name="F_01_690">#REF!</definedName>
    <definedName name="F_01_720" localSheetId="3">#REF!</definedName>
    <definedName name="F_01_720" localSheetId="7">#REF!</definedName>
    <definedName name="F_01_720">#REF!</definedName>
    <definedName name="F_01_90" localSheetId="3">#REF!</definedName>
    <definedName name="F_01_90" localSheetId="7">#REF!</definedName>
    <definedName name="F_01_90">#REF!</definedName>
    <definedName name="F_02_120" localSheetId="3">#REF!</definedName>
    <definedName name="F_02_120" localSheetId="7">#REF!</definedName>
    <definedName name="F_02_120">#REF!</definedName>
    <definedName name="F_02_150" localSheetId="3">#REF!</definedName>
    <definedName name="F_02_150" localSheetId="7">#REF!</definedName>
    <definedName name="F_02_150">#REF!</definedName>
    <definedName name="F_02_180" localSheetId="3">#REF!</definedName>
    <definedName name="F_02_180" localSheetId="7">#REF!</definedName>
    <definedName name="F_02_180">#REF!</definedName>
    <definedName name="F_02_210" localSheetId="3">#REF!</definedName>
    <definedName name="F_02_210" localSheetId="7">#REF!</definedName>
    <definedName name="F_02_210">#REF!</definedName>
    <definedName name="F_02_240" localSheetId="3">#REF!</definedName>
    <definedName name="F_02_240" localSheetId="7">#REF!</definedName>
    <definedName name="F_02_240">#REF!</definedName>
    <definedName name="F_02_270" localSheetId="3">#REF!</definedName>
    <definedName name="F_02_270" localSheetId="7">#REF!</definedName>
    <definedName name="F_02_270">#REF!</definedName>
    <definedName name="F_02_30" localSheetId="3">#REF!</definedName>
    <definedName name="F_02_30" localSheetId="7">#REF!</definedName>
    <definedName name="F_02_30">#REF!</definedName>
    <definedName name="F_02_300" localSheetId="3">#REF!</definedName>
    <definedName name="F_02_300" localSheetId="7">#REF!</definedName>
    <definedName name="F_02_300">#REF!</definedName>
    <definedName name="F_02_330" localSheetId="3">#REF!</definedName>
    <definedName name="F_02_330" localSheetId="7">#REF!</definedName>
    <definedName name="F_02_330">#REF!</definedName>
    <definedName name="F_02_360" localSheetId="3">#REF!</definedName>
    <definedName name="F_02_360" localSheetId="7">#REF!</definedName>
    <definedName name="F_02_360">#REF!</definedName>
    <definedName name="F_02_390" localSheetId="3">#REF!</definedName>
    <definedName name="F_02_390" localSheetId="7">#REF!</definedName>
    <definedName name="F_02_390">#REF!</definedName>
    <definedName name="F_02_420" localSheetId="3">#REF!</definedName>
    <definedName name="F_02_420" localSheetId="7">#REF!</definedName>
    <definedName name="F_02_420">#REF!</definedName>
    <definedName name="F_02_450" localSheetId="3">#REF!</definedName>
    <definedName name="F_02_450" localSheetId="7">#REF!</definedName>
    <definedName name="F_02_450">#REF!</definedName>
    <definedName name="F_02_480" localSheetId="3">#REF!</definedName>
    <definedName name="F_02_480" localSheetId="7">#REF!</definedName>
    <definedName name="F_02_480">#REF!</definedName>
    <definedName name="F_02_510" localSheetId="3">#REF!</definedName>
    <definedName name="F_02_510" localSheetId="7">#REF!</definedName>
    <definedName name="F_02_510">#REF!</definedName>
    <definedName name="F_02_540" localSheetId="3">#REF!</definedName>
    <definedName name="F_02_540" localSheetId="7">#REF!</definedName>
    <definedName name="F_02_540">#REF!</definedName>
    <definedName name="F_02_570" localSheetId="3">#REF!</definedName>
    <definedName name="F_02_570" localSheetId="7">#REF!</definedName>
    <definedName name="F_02_570">#REF!</definedName>
    <definedName name="F_02_60" localSheetId="3">#REF!</definedName>
    <definedName name="F_02_60" localSheetId="7">#REF!</definedName>
    <definedName name="F_02_60">#REF!</definedName>
    <definedName name="F_02_600" localSheetId="3">#REF!</definedName>
    <definedName name="F_02_600" localSheetId="7">#REF!</definedName>
    <definedName name="F_02_600">#REF!</definedName>
    <definedName name="F_02_630" localSheetId="3">#REF!</definedName>
    <definedName name="F_02_630" localSheetId="7">#REF!</definedName>
    <definedName name="F_02_630">#REF!</definedName>
    <definedName name="F_02_660" localSheetId="3">#REF!</definedName>
    <definedName name="F_02_660" localSheetId="7">#REF!</definedName>
    <definedName name="F_02_660">#REF!</definedName>
    <definedName name="F_02_690" localSheetId="3">#REF!</definedName>
    <definedName name="F_02_690" localSheetId="7">#REF!</definedName>
    <definedName name="F_02_690">#REF!</definedName>
    <definedName name="F_02_720" localSheetId="3">#REF!</definedName>
    <definedName name="F_02_720" localSheetId="7">#REF!</definedName>
    <definedName name="F_02_720">#REF!</definedName>
    <definedName name="F_02_90" localSheetId="3">#REF!</definedName>
    <definedName name="F_02_90" localSheetId="7">#REF!</definedName>
    <definedName name="F_02_90">#REF!</definedName>
    <definedName name="F_03_120" localSheetId="3">#REF!</definedName>
    <definedName name="F_03_120" localSheetId="7">#REF!</definedName>
    <definedName name="F_03_120">#REF!</definedName>
    <definedName name="F_03_150" localSheetId="3">#REF!</definedName>
    <definedName name="F_03_150" localSheetId="7">#REF!</definedName>
    <definedName name="F_03_150">#REF!</definedName>
    <definedName name="F_03_180" localSheetId="3">#REF!</definedName>
    <definedName name="F_03_180" localSheetId="7">#REF!</definedName>
    <definedName name="F_03_180">#REF!</definedName>
    <definedName name="F_03_210" localSheetId="3">#REF!</definedName>
    <definedName name="F_03_210" localSheetId="7">#REF!</definedName>
    <definedName name="F_03_210">#REF!</definedName>
    <definedName name="F_03_240" localSheetId="3">#REF!</definedName>
    <definedName name="F_03_240" localSheetId="7">#REF!</definedName>
    <definedName name="F_03_240">#REF!</definedName>
    <definedName name="F_03_270" localSheetId="3">#REF!</definedName>
    <definedName name="F_03_270" localSheetId="7">#REF!</definedName>
    <definedName name="F_03_270">#REF!</definedName>
    <definedName name="F_03_30" localSheetId="3">#REF!</definedName>
    <definedName name="F_03_30" localSheetId="7">#REF!</definedName>
    <definedName name="F_03_30">#REF!</definedName>
    <definedName name="F_03_300" localSheetId="3">#REF!</definedName>
    <definedName name="F_03_300" localSheetId="7">#REF!</definedName>
    <definedName name="F_03_300">#REF!</definedName>
    <definedName name="F_03_330" localSheetId="3">#REF!</definedName>
    <definedName name="F_03_330" localSheetId="7">#REF!</definedName>
    <definedName name="F_03_330">#REF!</definedName>
    <definedName name="F_03_360" localSheetId="3">#REF!</definedName>
    <definedName name="F_03_360" localSheetId="7">#REF!</definedName>
    <definedName name="F_03_360">#REF!</definedName>
    <definedName name="F_03_390" localSheetId="3">#REF!</definedName>
    <definedName name="F_03_390" localSheetId="7">#REF!</definedName>
    <definedName name="F_03_390">#REF!</definedName>
    <definedName name="F_03_420" localSheetId="3">#REF!</definedName>
    <definedName name="F_03_420" localSheetId="7">#REF!</definedName>
    <definedName name="F_03_420">#REF!</definedName>
    <definedName name="F_03_450" localSheetId="3">#REF!</definedName>
    <definedName name="F_03_450" localSheetId="7">#REF!</definedName>
    <definedName name="F_03_450">#REF!</definedName>
    <definedName name="F_03_480" localSheetId="3">#REF!</definedName>
    <definedName name="F_03_480" localSheetId="7">#REF!</definedName>
    <definedName name="F_03_480">#REF!</definedName>
    <definedName name="F_03_510" localSheetId="3">#REF!</definedName>
    <definedName name="F_03_510" localSheetId="7">#REF!</definedName>
    <definedName name="F_03_510">#REF!</definedName>
    <definedName name="F_03_540" localSheetId="3">#REF!</definedName>
    <definedName name="F_03_540" localSheetId="7">#REF!</definedName>
    <definedName name="F_03_540">#REF!</definedName>
    <definedName name="F_03_570" localSheetId="3">#REF!</definedName>
    <definedName name="F_03_570" localSheetId="7">#REF!</definedName>
    <definedName name="F_03_570">#REF!</definedName>
    <definedName name="F_03_60" localSheetId="3">#REF!</definedName>
    <definedName name="F_03_60" localSheetId="7">#REF!</definedName>
    <definedName name="F_03_60">#REF!</definedName>
    <definedName name="F_03_600" localSheetId="3">#REF!</definedName>
    <definedName name="F_03_600" localSheetId="7">#REF!</definedName>
    <definedName name="F_03_600">#REF!</definedName>
    <definedName name="F_03_630" localSheetId="3">#REF!</definedName>
    <definedName name="F_03_630" localSheetId="7">#REF!</definedName>
    <definedName name="F_03_630">#REF!</definedName>
    <definedName name="F_03_660" localSheetId="3">#REF!</definedName>
    <definedName name="F_03_660" localSheetId="7">#REF!</definedName>
    <definedName name="F_03_660">#REF!</definedName>
    <definedName name="F_03_690" localSheetId="3">#REF!</definedName>
    <definedName name="F_03_690" localSheetId="7">#REF!</definedName>
    <definedName name="F_03_690">#REF!</definedName>
    <definedName name="F_03_720" localSheetId="3">#REF!</definedName>
    <definedName name="F_03_720" localSheetId="7">#REF!</definedName>
    <definedName name="F_03_720">#REF!</definedName>
    <definedName name="F_03_90" localSheetId="3">#REF!</definedName>
    <definedName name="F_03_90" localSheetId="7">#REF!</definedName>
    <definedName name="F_03_90">#REF!</definedName>
    <definedName name="F_04_120" localSheetId="3">#REF!</definedName>
    <definedName name="F_04_120" localSheetId="7">#REF!</definedName>
    <definedName name="F_04_120">#REF!</definedName>
    <definedName name="F_04_150" localSheetId="3">#REF!</definedName>
    <definedName name="F_04_150" localSheetId="7">#REF!</definedName>
    <definedName name="F_04_150">#REF!</definedName>
    <definedName name="F_04_180" localSheetId="3">#REF!</definedName>
    <definedName name="F_04_180" localSheetId="7">#REF!</definedName>
    <definedName name="F_04_180">#REF!</definedName>
    <definedName name="F_04_210" localSheetId="3">#REF!</definedName>
    <definedName name="F_04_210" localSheetId="7">#REF!</definedName>
    <definedName name="F_04_210">#REF!</definedName>
    <definedName name="F_04_240" localSheetId="3">#REF!</definedName>
    <definedName name="F_04_240" localSheetId="7">#REF!</definedName>
    <definedName name="F_04_240">#REF!</definedName>
    <definedName name="F_04_270" localSheetId="3">#REF!</definedName>
    <definedName name="F_04_270" localSheetId="7">#REF!</definedName>
    <definedName name="F_04_270">#REF!</definedName>
    <definedName name="F_04_30" localSheetId="3">#REF!</definedName>
    <definedName name="F_04_30" localSheetId="7">#REF!</definedName>
    <definedName name="F_04_30">#REF!</definedName>
    <definedName name="F_04_300" localSheetId="3">#REF!</definedName>
    <definedName name="F_04_300" localSheetId="7">#REF!</definedName>
    <definedName name="F_04_300">#REF!</definedName>
    <definedName name="F_04_330" localSheetId="3">#REF!</definedName>
    <definedName name="F_04_330" localSheetId="7">#REF!</definedName>
    <definedName name="F_04_330">#REF!</definedName>
    <definedName name="F_04_360" localSheetId="3">#REF!</definedName>
    <definedName name="F_04_360" localSheetId="7">#REF!</definedName>
    <definedName name="F_04_360">#REF!</definedName>
    <definedName name="F_04_390" localSheetId="3">#REF!</definedName>
    <definedName name="F_04_390" localSheetId="7">#REF!</definedName>
    <definedName name="F_04_390">#REF!</definedName>
    <definedName name="F_04_420" localSheetId="3">#REF!</definedName>
    <definedName name="F_04_420" localSheetId="7">#REF!</definedName>
    <definedName name="F_04_420">#REF!</definedName>
    <definedName name="F_04_450" localSheetId="3">#REF!</definedName>
    <definedName name="F_04_450" localSheetId="7">#REF!</definedName>
    <definedName name="F_04_450">#REF!</definedName>
    <definedName name="F_04_480" localSheetId="3">#REF!</definedName>
    <definedName name="F_04_480" localSheetId="7">#REF!</definedName>
    <definedName name="F_04_480">#REF!</definedName>
    <definedName name="F_04_510" localSheetId="3">#REF!</definedName>
    <definedName name="F_04_510" localSheetId="7">#REF!</definedName>
    <definedName name="F_04_510">#REF!</definedName>
    <definedName name="F_04_540" localSheetId="3">#REF!</definedName>
    <definedName name="F_04_540" localSheetId="7">#REF!</definedName>
    <definedName name="F_04_540">#REF!</definedName>
    <definedName name="F_04_570" localSheetId="3">#REF!</definedName>
    <definedName name="F_04_570" localSheetId="7">#REF!</definedName>
    <definedName name="F_04_570">#REF!</definedName>
    <definedName name="F_04_60" localSheetId="3">#REF!</definedName>
    <definedName name="F_04_60" localSheetId="7">#REF!</definedName>
    <definedName name="F_04_60">#REF!</definedName>
    <definedName name="F_04_600" localSheetId="3">#REF!</definedName>
    <definedName name="F_04_600" localSheetId="7">#REF!</definedName>
    <definedName name="F_04_600">#REF!</definedName>
    <definedName name="F_04_630" localSheetId="3">#REF!</definedName>
    <definedName name="F_04_630" localSheetId="7">#REF!</definedName>
    <definedName name="F_04_630">#REF!</definedName>
    <definedName name="F_04_660" localSheetId="3">#REF!</definedName>
    <definedName name="F_04_660" localSheetId="7">#REF!</definedName>
    <definedName name="F_04_660">#REF!</definedName>
    <definedName name="F_04_690" localSheetId="3">#REF!</definedName>
    <definedName name="F_04_690" localSheetId="7">#REF!</definedName>
    <definedName name="F_04_690">#REF!</definedName>
    <definedName name="F_04_720" localSheetId="3">#REF!</definedName>
    <definedName name="F_04_720" localSheetId="7">#REF!</definedName>
    <definedName name="F_04_720">#REF!</definedName>
    <definedName name="F_04_90" localSheetId="3">#REF!</definedName>
    <definedName name="F_04_90" localSheetId="7">#REF!</definedName>
    <definedName name="F_04_90">#REF!</definedName>
    <definedName name="F_05_120" localSheetId="3">#REF!</definedName>
    <definedName name="F_05_120" localSheetId="7">#REF!</definedName>
    <definedName name="F_05_120">#REF!</definedName>
    <definedName name="F_05_150" localSheetId="3">#REF!</definedName>
    <definedName name="F_05_150" localSheetId="7">#REF!</definedName>
    <definedName name="F_05_150">#REF!</definedName>
    <definedName name="F_05_180" localSheetId="3">#REF!</definedName>
    <definedName name="F_05_180" localSheetId="7">#REF!</definedName>
    <definedName name="F_05_180">#REF!</definedName>
    <definedName name="F_05_210" localSheetId="3">#REF!</definedName>
    <definedName name="F_05_210" localSheetId="7">#REF!</definedName>
    <definedName name="F_05_210">#REF!</definedName>
    <definedName name="F_05_240" localSheetId="3">#REF!</definedName>
    <definedName name="F_05_240" localSheetId="7">#REF!</definedName>
    <definedName name="F_05_240">#REF!</definedName>
    <definedName name="F_05_270" localSheetId="3">#REF!</definedName>
    <definedName name="F_05_270" localSheetId="7">#REF!</definedName>
    <definedName name="F_05_270">#REF!</definedName>
    <definedName name="F_05_30" localSheetId="3">#REF!</definedName>
    <definedName name="F_05_30" localSheetId="7">#REF!</definedName>
    <definedName name="F_05_30">#REF!</definedName>
    <definedName name="F_05_300" localSheetId="3">#REF!</definedName>
    <definedName name="F_05_300" localSheetId="7">#REF!</definedName>
    <definedName name="F_05_300">#REF!</definedName>
    <definedName name="F_05_330" localSheetId="3">#REF!</definedName>
    <definedName name="F_05_330" localSheetId="7">#REF!</definedName>
    <definedName name="F_05_330">#REF!</definedName>
    <definedName name="F_05_360" localSheetId="3">#REF!</definedName>
    <definedName name="F_05_360" localSheetId="7">#REF!</definedName>
    <definedName name="F_05_360">#REF!</definedName>
    <definedName name="F_05_390" localSheetId="3">#REF!</definedName>
    <definedName name="F_05_390" localSheetId="7">#REF!</definedName>
    <definedName name="F_05_390">#REF!</definedName>
    <definedName name="F_05_420" localSheetId="3">#REF!</definedName>
    <definedName name="F_05_420" localSheetId="7">#REF!</definedName>
    <definedName name="F_05_420">#REF!</definedName>
    <definedName name="F_05_450" localSheetId="3">#REF!</definedName>
    <definedName name="F_05_450" localSheetId="7">#REF!</definedName>
    <definedName name="F_05_450">#REF!</definedName>
    <definedName name="F_05_480" localSheetId="3">#REF!</definedName>
    <definedName name="F_05_480" localSheetId="7">#REF!</definedName>
    <definedName name="F_05_480">#REF!</definedName>
    <definedName name="F_05_510" localSheetId="3">#REF!</definedName>
    <definedName name="F_05_510" localSheetId="7">#REF!</definedName>
    <definedName name="F_05_510">#REF!</definedName>
    <definedName name="F_05_540" localSheetId="3">#REF!</definedName>
    <definedName name="F_05_540" localSheetId="7">#REF!</definedName>
    <definedName name="F_05_540">#REF!</definedName>
    <definedName name="F_05_570" localSheetId="3">#REF!</definedName>
    <definedName name="F_05_570" localSheetId="7">#REF!</definedName>
    <definedName name="F_05_570">#REF!</definedName>
    <definedName name="F_05_60" localSheetId="3">#REF!</definedName>
    <definedName name="F_05_60" localSheetId="7">#REF!</definedName>
    <definedName name="F_05_60">#REF!</definedName>
    <definedName name="F_05_600" localSheetId="3">#REF!</definedName>
    <definedName name="F_05_600" localSheetId="7">#REF!</definedName>
    <definedName name="F_05_600">#REF!</definedName>
    <definedName name="F_05_630" localSheetId="3">#REF!</definedName>
    <definedName name="F_05_630" localSheetId="7">#REF!</definedName>
    <definedName name="F_05_630">#REF!</definedName>
    <definedName name="F_05_660" localSheetId="3">#REF!</definedName>
    <definedName name="F_05_660" localSheetId="7">#REF!</definedName>
    <definedName name="F_05_660">#REF!</definedName>
    <definedName name="F_05_690" localSheetId="3">#REF!</definedName>
    <definedName name="F_05_690" localSheetId="7">#REF!</definedName>
    <definedName name="F_05_690">#REF!</definedName>
    <definedName name="F_05_720" localSheetId="3">#REF!</definedName>
    <definedName name="F_05_720" localSheetId="7">#REF!</definedName>
    <definedName name="F_05_720">#REF!</definedName>
    <definedName name="F_05_90" localSheetId="3">#REF!</definedName>
    <definedName name="F_05_90" localSheetId="7">#REF!</definedName>
    <definedName name="F_05_90">#REF!</definedName>
    <definedName name="F_06_120" localSheetId="3">#REF!</definedName>
    <definedName name="F_06_120" localSheetId="7">#REF!</definedName>
    <definedName name="F_06_120">#REF!</definedName>
    <definedName name="F_06_150" localSheetId="3">#REF!</definedName>
    <definedName name="F_06_150" localSheetId="7">#REF!</definedName>
    <definedName name="F_06_150">#REF!</definedName>
    <definedName name="F_06_180" localSheetId="3">#REF!</definedName>
    <definedName name="F_06_180" localSheetId="7">#REF!</definedName>
    <definedName name="F_06_180">#REF!</definedName>
    <definedName name="F_06_210" localSheetId="3">#REF!</definedName>
    <definedName name="F_06_210" localSheetId="7">#REF!</definedName>
    <definedName name="F_06_210">#REF!</definedName>
    <definedName name="F_06_240" localSheetId="3">#REF!</definedName>
    <definedName name="F_06_240" localSheetId="7">#REF!</definedName>
    <definedName name="F_06_240">#REF!</definedName>
    <definedName name="F_06_270" localSheetId="3">#REF!</definedName>
    <definedName name="F_06_270" localSheetId="7">#REF!</definedName>
    <definedName name="F_06_270">#REF!</definedName>
    <definedName name="F_06_30" localSheetId="3">#REF!</definedName>
    <definedName name="F_06_30" localSheetId="7">#REF!</definedName>
    <definedName name="F_06_30">#REF!</definedName>
    <definedName name="F_06_300" localSheetId="3">#REF!</definedName>
    <definedName name="F_06_300" localSheetId="7">#REF!</definedName>
    <definedName name="F_06_300">#REF!</definedName>
    <definedName name="F_06_330" localSheetId="3">#REF!</definedName>
    <definedName name="F_06_330" localSheetId="7">#REF!</definedName>
    <definedName name="F_06_330">#REF!</definedName>
    <definedName name="F_06_360" localSheetId="3">#REF!</definedName>
    <definedName name="F_06_360" localSheetId="7">#REF!</definedName>
    <definedName name="F_06_360">#REF!</definedName>
    <definedName name="F_06_390" localSheetId="3">#REF!</definedName>
    <definedName name="F_06_390" localSheetId="7">#REF!</definedName>
    <definedName name="F_06_390">#REF!</definedName>
    <definedName name="F_06_420" localSheetId="3">#REF!</definedName>
    <definedName name="F_06_420" localSheetId="7">#REF!</definedName>
    <definedName name="F_06_420">#REF!</definedName>
    <definedName name="F_06_450" localSheetId="3">#REF!</definedName>
    <definedName name="F_06_450" localSheetId="7">#REF!</definedName>
    <definedName name="F_06_450">#REF!</definedName>
    <definedName name="F_06_480" localSheetId="3">#REF!</definedName>
    <definedName name="F_06_480" localSheetId="7">#REF!</definedName>
    <definedName name="F_06_480">#REF!</definedName>
    <definedName name="F_06_510" localSheetId="3">#REF!</definedName>
    <definedName name="F_06_510" localSheetId="7">#REF!</definedName>
    <definedName name="F_06_510">#REF!</definedName>
    <definedName name="F_06_540" localSheetId="3">#REF!</definedName>
    <definedName name="F_06_540" localSheetId="7">#REF!</definedName>
    <definedName name="F_06_540">#REF!</definedName>
    <definedName name="F_06_570" localSheetId="3">#REF!</definedName>
    <definedName name="F_06_570" localSheetId="7">#REF!</definedName>
    <definedName name="F_06_570">#REF!</definedName>
    <definedName name="F_06_60" localSheetId="3">#REF!</definedName>
    <definedName name="F_06_60" localSheetId="7">#REF!</definedName>
    <definedName name="F_06_60">#REF!</definedName>
    <definedName name="F_06_600" localSheetId="3">#REF!</definedName>
    <definedName name="F_06_600" localSheetId="7">#REF!</definedName>
    <definedName name="F_06_600">#REF!</definedName>
    <definedName name="F_06_630" localSheetId="3">#REF!</definedName>
    <definedName name="F_06_630" localSheetId="7">#REF!</definedName>
    <definedName name="F_06_630">#REF!</definedName>
    <definedName name="F_06_660" localSheetId="3">#REF!</definedName>
    <definedName name="F_06_660" localSheetId="7">#REF!</definedName>
    <definedName name="F_06_660">#REF!</definedName>
    <definedName name="F_06_690" localSheetId="3">#REF!</definedName>
    <definedName name="F_06_690" localSheetId="7">#REF!</definedName>
    <definedName name="F_06_690">#REF!</definedName>
    <definedName name="F_06_720" localSheetId="3">#REF!</definedName>
    <definedName name="F_06_720" localSheetId="7">#REF!</definedName>
    <definedName name="F_06_720">#REF!</definedName>
    <definedName name="F_06_90" localSheetId="3">#REF!</definedName>
    <definedName name="F_06_90" localSheetId="7">#REF!</definedName>
    <definedName name="F_06_90">#REF!</definedName>
    <definedName name="F_07_120" localSheetId="3">#REF!</definedName>
    <definedName name="F_07_120" localSheetId="7">#REF!</definedName>
    <definedName name="F_07_120">#REF!</definedName>
    <definedName name="F_07_150" localSheetId="3">#REF!</definedName>
    <definedName name="F_07_150" localSheetId="7">#REF!</definedName>
    <definedName name="F_07_150">#REF!</definedName>
    <definedName name="F_07_180" localSheetId="3">#REF!</definedName>
    <definedName name="F_07_180" localSheetId="7">#REF!</definedName>
    <definedName name="F_07_180">#REF!</definedName>
    <definedName name="F_07_210" localSheetId="3">#REF!</definedName>
    <definedName name="F_07_210" localSheetId="7">#REF!</definedName>
    <definedName name="F_07_210">#REF!</definedName>
    <definedName name="F_07_240" localSheetId="3">#REF!</definedName>
    <definedName name="F_07_240" localSheetId="7">#REF!</definedName>
    <definedName name="F_07_240">#REF!</definedName>
    <definedName name="F_07_270" localSheetId="3">#REF!</definedName>
    <definedName name="F_07_270" localSheetId="7">#REF!</definedName>
    <definedName name="F_07_270">#REF!</definedName>
    <definedName name="F_07_30" localSheetId="3">#REF!</definedName>
    <definedName name="F_07_30" localSheetId="7">#REF!</definedName>
    <definedName name="F_07_30">#REF!</definedName>
    <definedName name="F_07_300" localSheetId="3">#REF!</definedName>
    <definedName name="F_07_300" localSheetId="7">#REF!</definedName>
    <definedName name="F_07_300">#REF!</definedName>
    <definedName name="F_07_330" localSheetId="3">#REF!</definedName>
    <definedName name="F_07_330" localSheetId="7">#REF!</definedName>
    <definedName name="F_07_330">#REF!</definedName>
    <definedName name="F_07_360" localSheetId="3">#REF!</definedName>
    <definedName name="F_07_360" localSheetId="7">#REF!</definedName>
    <definedName name="F_07_360">#REF!</definedName>
    <definedName name="F_07_390" localSheetId="3">#REF!</definedName>
    <definedName name="F_07_390" localSheetId="7">#REF!</definedName>
    <definedName name="F_07_390">#REF!</definedName>
    <definedName name="F_07_420" localSheetId="3">#REF!</definedName>
    <definedName name="F_07_420" localSheetId="7">#REF!</definedName>
    <definedName name="F_07_420">#REF!</definedName>
    <definedName name="F_07_450" localSheetId="3">#REF!</definedName>
    <definedName name="F_07_450" localSheetId="7">#REF!</definedName>
    <definedName name="F_07_450">#REF!</definedName>
    <definedName name="F_07_480" localSheetId="3">#REF!</definedName>
    <definedName name="F_07_480" localSheetId="7">#REF!</definedName>
    <definedName name="F_07_480">#REF!</definedName>
    <definedName name="F_07_510" localSheetId="3">#REF!</definedName>
    <definedName name="F_07_510" localSheetId="7">#REF!</definedName>
    <definedName name="F_07_510">#REF!</definedName>
    <definedName name="F_07_540" localSheetId="3">#REF!</definedName>
    <definedName name="F_07_540" localSheetId="7">#REF!</definedName>
    <definedName name="F_07_540">#REF!</definedName>
    <definedName name="F_07_570" localSheetId="3">#REF!</definedName>
    <definedName name="F_07_570" localSheetId="7">#REF!</definedName>
    <definedName name="F_07_570">#REF!</definedName>
    <definedName name="F_07_60" localSheetId="3">#REF!</definedName>
    <definedName name="F_07_60" localSheetId="7">#REF!</definedName>
    <definedName name="F_07_60">#REF!</definedName>
    <definedName name="F_07_600" localSheetId="3">#REF!</definedName>
    <definedName name="F_07_600" localSheetId="7">#REF!</definedName>
    <definedName name="F_07_600">#REF!</definedName>
    <definedName name="F_07_630" localSheetId="3">#REF!</definedName>
    <definedName name="F_07_630" localSheetId="7">#REF!</definedName>
    <definedName name="F_07_630">#REF!</definedName>
    <definedName name="F_07_660" localSheetId="3">#REF!</definedName>
    <definedName name="F_07_660" localSheetId="7">#REF!</definedName>
    <definedName name="F_07_660">#REF!</definedName>
    <definedName name="F_07_690" localSheetId="3">#REF!</definedName>
    <definedName name="F_07_690" localSheetId="7">#REF!</definedName>
    <definedName name="F_07_690">#REF!</definedName>
    <definedName name="F_07_720" localSheetId="3">#REF!</definedName>
    <definedName name="F_07_720" localSheetId="7">#REF!</definedName>
    <definedName name="F_07_720">#REF!</definedName>
    <definedName name="F_07_90" localSheetId="3">#REF!</definedName>
    <definedName name="F_07_90" localSheetId="7">#REF!</definedName>
    <definedName name="F_07_90">#REF!</definedName>
    <definedName name="F_08_120" localSheetId="3">#REF!</definedName>
    <definedName name="F_08_120" localSheetId="7">#REF!</definedName>
    <definedName name="F_08_120">#REF!</definedName>
    <definedName name="F_08_150" localSheetId="3">#REF!</definedName>
    <definedName name="F_08_150" localSheetId="7">#REF!</definedName>
    <definedName name="F_08_150">#REF!</definedName>
    <definedName name="F_08_180" localSheetId="3">#REF!</definedName>
    <definedName name="F_08_180" localSheetId="7">#REF!</definedName>
    <definedName name="F_08_180">#REF!</definedName>
    <definedName name="F_08_210" localSheetId="3">#REF!</definedName>
    <definedName name="F_08_210" localSheetId="7">#REF!</definedName>
    <definedName name="F_08_210">#REF!</definedName>
    <definedName name="F_08_240" localSheetId="3">#REF!</definedName>
    <definedName name="F_08_240" localSheetId="7">#REF!</definedName>
    <definedName name="F_08_240">#REF!</definedName>
    <definedName name="F_08_270" localSheetId="3">#REF!</definedName>
    <definedName name="F_08_270" localSheetId="7">#REF!</definedName>
    <definedName name="F_08_270">#REF!</definedName>
    <definedName name="F_08_30" localSheetId="3">#REF!</definedName>
    <definedName name="F_08_30" localSheetId="7">#REF!</definedName>
    <definedName name="F_08_30">#REF!</definedName>
    <definedName name="F_08_300" localSheetId="3">#REF!</definedName>
    <definedName name="F_08_300" localSheetId="7">#REF!</definedName>
    <definedName name="F_08_300">#REF!</definedName>
    <definedName name="F_08_330" localSheetId="3">#REF!</definedName>
    <definedName name="F_08_330" localSheetId="7">#REF!</definedName>
    <definedName name="F_08_330">#REF!</definedName>
    <definedName name="F_08_360" localSheetId="3">#REF!</definedName>
    <definedName name="F_08_360" localSheetId="7">#REF!</definedName>
    <definedName name="F_08_360">#REF!</definedName>
    <definedName name="F_08_390" localSheetId="3">#REF!</definedName>
    <definedName name="F_08_390" localSheetId="7">#REF!</definedName>
    <definedName name="F_08_390">#REF!</definedName>
    <definedName name="F_08_420" localSheetId="3">#REF!</definedName>
    <definedName name="F_08_420" localSheetId="7">#REF!</definedName>
    <definedName name="F_08_420">#REF!</definedName>
    <definedName name="F_08_450" localSheetId="3">#REF!</definedName>
    <definedName name="F_08_450" localSheetId="7">#REF!</definedName>
    <definedName name="F_08_450">#REF!</definedName>
    <definedName name="F_08_480" localSheetId="3">#REF!</definedName>
    <definedName name="F_08_480" localSheetId="7">#REF!</definedName>
    <definedName name="F_08_480">#REF!</definedName>
    <definedName name="F_08_510" localSheetId="3">#REF!</definedName>
    <definedName name="F_08_510" localSheetId="7">#REF!</definedName>
    <definedName name="F_08_510">#REF!</definedName>
    <definedName name="F_08_540" localSheetId="3">#REF!</definedName>
    <definedName name="F_08_540" localSheetId="7">#REF!</definedName>
    <definedName name="F_08_540">#REF!</definedName>
    <definedName name="F_08_570" localSheetId="3">#REF!</definedName>
    <definedName name="F_08_570" localSheetId="7">#REF!</definedName>
    <definedName name="F_08_570">#REF!</definedName>
    <definedName name="F_08_60" localSheetId="3">#REF!</definedName>
    <definedName name="F_08_60" localSheetId="7">#REF!</definedName>
    <definedName name="F_08_60">#REF!</definedName>
    <definedName name="F_08_600" localSheetId="3">#REF!</definedName>
    <definedName name="F_08_600" localSheetId="7">#REF!</definedName>
    <definedName name="F_08_600">#REF!</definedName>
    <definedName name="F_08_630" localSheetId="3">#REF!</definedName>
    <definedName name="F_08_630" localSheetId="7">#REF!</definedName>
    <definedName name="F_08_630">#REF!</definedName>
    <definedName name="F_08_660" localSheetId="3">#REF!</definedName>
    <definedName name="F_08_660" localSheetId="7">#REF!</definedName>
    <definedName name="F_08_660">#REF!</definedName>
    <definedName name="F_08_690" localSheetId="3">#REF!</definedName>
    <definedName name="F_08_690" localSheetId="7">#REF!</definedName>
    <definedName name="F_08_690">#REF!</definedName>
    <definedName name="F_08_720" localSheetId="3">#REF!</definedName>
    <definedName name="F_08_720" localSheetId="7">#REF!</definedName>
    <definedName name="F_08_720">#REF!</definedName>
    <definedName name="F_08_90" localSheetId="3">#REF!</definedName>
    <definedName name="F_08_90" localSheetId="7">#REF!</definedName>
    <definedName name="F_08_90">#REF!</definedName>
    <definedName name="F_09_120" localSheetId="3">#REF!</definedName>
    <definedName name="F_09_120" localSheetId="7">#REF!</definedName>
    <definedName name="F_09_120">#REF!</definedName>
    <definedName name="F_09_150" localSheetId="3">#REF!</definedName>
    <definedName name="F_09_150" localSheetId="7">#REF!</definedName>
    <definedName name="F_09_150">#REF!</definedName>
    <definedName name="F_09_180" localSheetId="3">#REF!</definedName>
    <definedName name="F_09_180" localSheetId="7">#REF!</definedName>
    <definedName name="F_09_180">#REF!</definedName>
    <definedName name="F_09_210" localSheetId="3">#REF!</definedName>
    <definedName name="F_09_210" localSheetId="7">#REF!</definedName>
    <definedName name="F_09_210">#REF!</definedName>
    <definedName name="F_09_240" localSheetId="3">#REF!</definedName>
    <definedName name="F_09_240" localSheetId="7">#REF!</definedName>
    <definedName name="F_09_240">#REF!</definedName>
    <definedName name="F_09_270" localSheetId="3">#REF!</definedName>
    <definedName name="F_09_270" localSheetId="7">#REF!</definedName>
    <definedName name="F_09_270">#REF!</definedName>
    <definedName name="F_09_30" localSheetId="3">#REF!</definedName>
    <definedName name="F_09_30" localSheetId="7">#REF!</definedName>
    <definedName name="F_09_30">#REF!</definedName>
    <definedName name="F_09_300" localSheetId="3">#REF!</definedName>
    <definedName name="F_09_300" localSheetId="7">#REF!</definedName>
    <definedName name="F_09_300">#REF!</definedName>
    <definedName name="F_09_330" localSheetId="3">#REF!</definedName>
    <definedName name="F_09_330" localSheetId="7">#REF!</definedName>
    <definedName name="F_09_330">#REF!</definedName>
    <definedName name="F_09_360" localSheetId="3">#REF!</definedName>
    <definedName name="F_09_360" localSheetId="7">#REF!</definedName>
    <definedName name="F_09_360">#REF!</definedName>
    <definedName name="F_09_390" localSheetId="3">#REF!</definedName>
    <definedName name="F_09_390" localSheetId="7">#REF!</definedName>
    <definedName name="F_09_390">#REF!</definedName>
    <definedName name="F_09_420" localSheetId="3">#REF!</definedName>
    <definedName name="F_09_420" localSheetId="7">#REF!</definedName>
    <definedName name="F_09_420">#REF!</definedName>
    <definedName name="F_09_450" localSheetId="3">#REF!</definedName>
    <definedName name="F_09_450" localSheetId="7">#REF!</definedName>
    <definedName name="F_09_450">#REF!</definedName>
    <definedName name="F_09_480" localSheetId="3">#REF!</definedName>
    <definedName name="F_09_480" localSheetId="7">#REF!</definedName>
    <definedName name="F_09_480">#REF!</definedName>
    <definedName name="F_09_510" localSheetId="3">#REF!</definedName>
    <definedName name="F_09_510" localSheetId="7">#REF!</definedName>
    <definedName name="F_09_510">#REF!</definedName>
    <definedName name="F_09_540" localSheetId="3">#REF!</definedName>
    <definedName name="F_09_540" localSheetId="7">#REF!</definedName>
    <definedName name="F_09_540">#REF!</definedName>
    <definedName name="F_09_570" localSheetId="3">#REF!</definedName>
    <definedName name="F_09_570" localSheetId="7">#REF!</definedName>
    <definedName name="F_09_570">#REF!</definedName>
    <definedName name="F_09_60" localSheetId="3">#REF!</definedName>
    <definedName name="F_09_60" localSheetId="7">#REF!</definedName>
    <definedName name="F_09_60">#REF!</definedName>
    <definedName name="F_09_600" localSheetId="3">#REF!</definedName>
    <definedName name="F_09_600" localSheetId="7">#REF!</definedName>
    <definedName name="F_09_600">#REF!</definedName>
    <definedName name="F_09_630" localSheetId="3">#REF!</definedName>
    <definedName name="F_09_630" localSheetId="7">#REF!</definedName>
    <definedName name="F_09_630">#REF!</definedName>
    <definedName name="F_09_660" localSheetId="3">#REF!</definedName>
    <definedName name="F_09_660" localSheetId="7">#REF!</definedName>
    <definedName name="F_09_660">#REF!</definedName>
    <definedName name="F_09_690" localSheetId="3">#REF!</definedName>
    <definedName name="F_09_690" localSheetId="7">#REF!</definedName>
    <definedName name="F_09_690">#REF!</definedName>
    <definedName name="F_09_720" localSheetId="3">#REF!</definedName>
    <definedName name="F_09_720" localSheetId="7">#REF!</definedName>
    <definedName name="F_09_720">#REF!</definedName>
    <definedName name="F_09_90" localSheetId="3">#REF!</definedName>
    <definedName name="F_09_90" localSheetId="7">#REF!</definedName>
    <definedName name="F_09_90">#REF!</definedName>
    <definedName name="F_10_120" localSheetId="3">#REF!</definedName>
    <definedName name="F_10_120" localSheetId="7">#REF!</definedName>
    <definedName name="F_10_120">#REF!</definedName>
    <definedName name="F_10_150" localSheetId="3">#REF!</definedName>
    <definedName name="F_10_150" localSheetId="7">#REF!</definedName>
    <definedName name="F_10_150">#REF!</definedName>
    <definedName name="F_10_180" localSheetId="3">#REF!</definedName>
    <definedName name="F_10_180" localSheetId="7">#REF!</definedName>
    <definedName name="F_10_180">#REF!</definedName>
    <definedName name="F_10_210" localSheetId="3">#REF!</definedName>
    <definedName name="F_10_210" localSheetId="7">#REF!</definedName>
    <definedName name="F_10_210">#REF!</definedName>
    <definedName name="F_10_240" localSheetId="3">#REF!</definedName>
    <definedName name="F_10_240" localSheetId="7">#REF!</definedName>
    <definedName name="F_10_240">#REF!</definedName>
    <definedName name="F_10_270" localSheetId="3">#REF!</definedName>
    <definedName name="F_10_270" localSheetId="7">#REF!</definedName>
    <definedName name="F_10_270">#REF!</definedName>
    <definedName name="F_10_30" localSheetId="3">#REF!</definedName>
    <definedName name="F_10_30" localSheetId="7">#REF!</definedName>
    <definedName name="F_10_30">#REF!</definedName>
    <definedName name="F_10_300" localSheetId="3">#REF!</definedName>
    <definedName name="F_10_300" localSheetId="7">#REF!</definedName>
    <definedName name="F_10_300">#REF!</definedName>
    <definedName name="F_10_330" localSheetId="3">#REF!</definedName>
    <definedName name="F_10_330" localSheetId="7">#REF!</definedName>
    <definedName name="F_10_330">#REF!</definedName>
    <definedName name="F_10_360" localSheetId="3">#REF!</definedName>
    <definedName name="F_10_360" localSheetId="7">#REF!</definedName>
    <definedName name="F_10_360">#REF!</definedName>
    <definedName name="F_10_390" localSheetId="3">#REF!</definedName>
    <definedName name="F_10_390" localSheetId="7">#REF!</definedName>
    <definedName name="F_10_390">#REF!</definedName>
    <definedName name="F_10_420" localSheetId="3">#REF!</definedName>
    <definedName name="F_10_420" localSheetId="7">#REF!</definedName>
    <definedName name="F_10_420">#REF!</definedName>
    <definedName name="F_10_450" localSheetId="3">#REF!</definedName>
    <definedName name="F_10_450" localSheetId="7">#REF!</definedName>
    <definedName name="F_10_450">#REF!</definedName>
    <definedName name="F_10_480" localSheetId="3">#REF!</definedName>
    <definedName name="F_10_480" localSheetId="7">#REF!</definedName>
    <definedName name="F_10_480">#REF!</definedName>
    <definedName name="F_10_510" localSheetId="3">#REF!</definedName>
    <definedName name="F_10_510" localSheetId="7">#REF!</definedName>
    <definedName name="F_10_510">#REF!</definedName>
    <definedName name="F_10_540" localSheetId="3">#REF!</definedName>
    <definedName name="F_10_540" localSheetId="7">#REF!</definedName>
    <definedName name="F_10_540">#REF!</definedName>
    <definedName name="F_10_570" localSheetId="3">#REF!</definedName>
    <definedName name="F_10_570" localSheetId="7">#REF!</definedName>
    <definedName name="F_10_570">#REF!</definedName>
    <definedName name="F_10_60" localSheetId="3">#REF!</definedName>
    <definedName name="F_10_60" localSheetId="7">#REF!</definedName>
    <definedName name="F_10_60">#REF!</definedName>
    <definedName name="F_10_600" localSheetId="3">#REF!</definedName>
    <definedName name="F_10_600" localSheetId="7">#REF!</definedName>
    <definedName name="F_10_600">#REF!</definedName>
    <definedName name="F_10_630" localSheetId="3">#REF!</definedName>
    <definedName name="F_10_630" localSheetId="7">#REF!</definedName>
    <definedName name="F_10_630">#REF!</definedName>
    <definedName name="F_10_660" localSheetId="3">#REF!</definedName>
    <definedName name="F_10_660" localSheetId="7">#REF!</definedName>
    <definedName name="F_10_660">#REF!</definedName>
    <definedName name="F_10_690" localSheetId="3">#REF!</definedName>
    <definedName name="F_10_690" localSheetId="7">#REF!</definedName>
    <definedName name="F_10_690">#REF!</definedName>
    <definedName name="F_10_720" localSheetId="3">#REF!</definedName>
    <definedName name="F_10_720" localSheetId="7">#REF!</definedName>
    <definedName name="F_10_720">#REF!</definedName>
    <definedName name="F_10_90" localSheetId="3">#REF!</definedName>
    <definedName name="F_10_90" localSheetId="7">#REF!</definedName>
    <definedName name="F_10_90">#REF!</definedName>
    <definedName name="F_11_120" localSheetId="3">#REF!</definedName>
    <definedName name="F_11_120" localSheetId="7">#REF!</definedName>
    <definedName name="F_11_120">#REF!</definedName>
    <definedName name="F_11_150" localSheetId="3">#REF!</definedName>
    <definedName name="F_11_150" localSheetId="7">#REF!</definedName>
    <definedName name="F_11_150">#REF!</definedName>
    <definedName name="F_11_180" localSheetId="3">#REF!</definedName>
    <definedName name="F_11_180" localSheetId="7">#REF!</definedName>
    <definedName name="F_11_180">#REF!</definedName>
    <definedName name="F_11_210" localSheetId="3">#REF!</definedName>
    <definedName name="F_11_210" localSheetId="7">#REF!</definedName>
    <definedName name="F_11_210">#REF!</definedName>
    <definedName name="F_11_240" localSheetId="3">#REF!</definedName>
    <definedName name="F_11_240" localSheetId="7">#REF!</definedName>
    <definedName name="F_11_240">#REF!</definedName>
    <definedName name="F_11_270" localSheetId="3">#REF!</definedName>
    <definedName name="F_11_270" localSheetId="7">#REF!</definedName>
    <definedName name="F_11_270">#REF!</definedName>
    <definedName name="F_11_30" localSheetId="3">#REF!</definedName>
    <definedName name="F_11_30" localSheetId="7">#REF!</definedName>
    <definedName name="F_11_30">#REF!</definedName>
    <definedName name="F_11_300" localSheetId="3">#REF!</definedName>
    <definedName name="F_11_300" localSheetId="7">#REF!</definedName>
    <definedName name="F_11_300">#REF!</definedName>
    <definedName name="F_11_330" localSheetId="3">#REF!</definedName>
    <definedName name="F_11_330" localSheetId="7">#REF!</definedName>
    <definedName name="F_11_330">#REF!</definedName>
    <definedName name="F_11_360" localSheetId="3">#REF!</definedName>
    <definedName name="F_11_360" localSheetId="7">#REF!</definedName>
    <definedName name="F_11_360">#REF!</definedName>
    <definedName name="F_11_390" localSheetId="3">#REF!</definedName>
    <definedName name="F_11_390" localSheetId="7">#REF!</definedName>
    <definedName name="F_11_390">#REF!</definedName>
    <definedName name="F_11_420" localSheetId="3">#REF!</definedName>
    <definedName name="F_11_420" localSheetId="7">#REF!</definedName>
    <definedName name="F_11_420">#REF!</definedName>
    <definedName name="F_11_450" localSheetId="3">#REF!</definedName>
    <definedName name="F_11_450" localSheetId="7">#REF!</definedName>
    <definedName name="F_11_450">#REF!</definedName>
    <definedName name="F_11_480" localSheetId="3">#REF!</definedName>
    <definedName name="F_11_480" localSheetId="7">#REF!</definedName>
    <definedName name="F_11_480">#REF!</definedName>
    <definedName name="F_11_510" localSheetId="3">#REF!</definedName>
    <definedName name="F_11_510" localSheetId="7">#REF!</definedName>
    <definedName name="F_11_510">#REF!</definedName>
    <definedName name="F_11_540" localSheetId="3">#REF!</definedName>
    <definedName name="F_11_540" localSheetId="7">#REF!</definedName>
    <definedName name="F_11_540">#REF!</definedName>
    <definedName name="F_11_570" localSheetId="3">#REF!</definedName>
    <definedName name="F_11_570" localSheetId="7">#REF!</definedName>
    <definedName name="F_11_570">#REF!</definedName>
    <definedName name="F_11_60" localSheetId="3">#REF!</definedName>
    <definedName name="F_11_60" localSheetId="7">#REF!</definedName>
    <definedName name="F_11_60">#REF!</definedName>
    <definedName name="F_11_600" localSheetId="3">#REF!</definedName>
    <definedName name="F_11_600" localSheetId="7">#REF!</definedName>
    <definedName name="F_11_600">#REF!</definedName>
    <definedName name="F_11_630" localSheetId="3">#REF!</definedName>
    <definedName name="F_11_630" localSheetId="7">#REF!</definedName>
    <definedName name="F_11_630">#REF!</definedName>
    <definedName name="F_11_660" localSheetId="3">#REF!</definedName>
    <definedName name="F_11_660" localSheetId="7">#REF!</definedName>
    <definedName name="F_11_660">#REF!</definedName>
    <definedName name="F_11_690" localSheetId="3">#REF!</definedName>
    <definedName name="F_11_690" localSheetId="7">#REF!</definedName>
    <definedName name="F_11_690">#REF!</definedName>
    <definedName name="F_11_720" localSheetId="3">#REF!</definedName>
    <definedName name="F_11_720" localSheetId="7">#REF!</definedName>
    <definedName name="F_11_720">#REF!</definedName>
    <definedName name="F_11_90" localSheetId="3">#REF!</definedName>
    <definedName name="F_11_90" localSheetId="7">#REF!</definedName>
    <definedName name="F_11_90">#REF!</definedName>
    <definedName name="F_12_120" localSheetId="3">#REF!</definedName>
    <definedName name="F_12_120" localSheetId="7">#REF!</definedName>
    <definedName name="F_12_120">#REF!</definedName>
    <definedName name="F_12_150" localSheetId="3">#REF!</definedName>
    <definedName name="F_12_150" localSheetId="7">#REF!</definedName>
    <definedName name="F_12_150">#REF!</definedName>
    <definedName name="F_12_180" localSheetId="3">#REF!</definedName>
    <definedName name="F_12_180" localSheetId="7">#REF!</definedName>
    <definedName name="F_12_180">#REF!</definedName>
    <definedName name="F_12_210" localSheetId="3">#REF!</definedName>
    <definedName name="F_12_210" localSheetId="7">#REF!</definedName>
    <definedName name="F_12_210">#REF!</definedName>
    <definedName name="F_12_240" localSheetId="3">#REF!</definedName>
    <definedName name="F_12_240" localSheetId="7">#REF!</definedName>
    <definedName name="F_12_240">#REF!</definedName>
    <definedName name="F_12_270" localSheetId="3">#REF!</definedName>
    <definedName name="F_12_270" localSheetId="7">#REF!</definedName>
    <definedName name="F_12_270">#REF!</definedName>
    <definedName name="F_12_30" localSheetId="3">#REF!</definedName>
    <definedName name="F_12_30" localSheetId="7">#REF!</definedName>
    <definedName name="F_12_30">#REF!</definedName>
    <definedName name="F_12_300" localSheetId="3">#REF!</definedName>
    <definedName name="F_12_300" localSheetId="7">#REF!</definedName>
    <definedName name="F_12_300">#REF!</definedName>
    <definedName name="F_12_330" localSheetId="3">#REF!</definedName>
    <definedName name="F_12_330" localSheetId="7">#REF!</definedName>
    <definedName name="F_12_330">#REF!</definedName>
    <definedName name="F_12_360" localSheetId="3">#REF!</definedName>
    <definedName name="F_12_360" localSheetId="7">#REF!</definedName>
    <definedName name="F_12_360">#REF!</definedName>
    <definedName name="F_12_390" localSheetId="3">#REF!</definedName>
    <definedName name="F_12_390" localSheetId="7">#REF!</definedName>
    <definedName name="F_12_390">#REF!</definedName>
    <definedName name="F_12_420" localSheetId="3">#REF!</definedName>
    <definedName name="F_12_420" localSheetId="7">#REF!</definedName>
    <definedName name="F_12_420">#REF!</definedName>
    <definedName name="F_12_450" localSheetId="3">#REF!</definedName>
    <definedName name="F_12_450" localSheetId="7">#REF!</definedName>
    <definedName name="F_12_450">#REF!</definedName>
    <definedName name="F_12_480" localSheetId="3">#REF!</definedName>
    <definedName name="F_12_480" localSheetId="7">#REF!</definedName>
    <definedName name="F_12_480">#REF!</definedName>
    <definedName name="F_12_510" localSheetId="3">#REF!</definedName>
    <definedName name="F_12_510" localSheetId="7">#REF!</definedName>
    <definedName name="F_12_510">#REF!</definedName>
    <definedName name="F_12_540" localSheetId="3">#REF!</definedName>
    <definedName name="F_12_540" localSheetId="7">#REF!</definedName>
    <definedName name="F_12_540">#REF!</definedName>
    <definedName name="F_12_570" localSheetId="3">#REF!</definedName>
    <definedName name="F_12_570" localSheetId="7">#REF!</definedName>
    <definedName name="F_12_570">#REF!</definedName>
    <definedName name="F_12_60" localSheetId="3">#REF!</definedName>
    <definedName name="F_12_60" localSheetId="7">#REF!</definedName>
    <definedName name="F_12_60">#REF!</definedName>
    <definedName name="F_12_600" localSheetId="3">#REF!</definedName>
    <definedName name="F_12_600" localSheetId="7">#REF!</definedName>
    <definedName name="F_12_600">#REF!</definedName>
    <definedName name="F_12_630" localSheetId="3">#REF!</definedName>
    <definedName name="F_12_630" localSheetId="7">#REF!</definedName>
    <definedName name="F_12_630">#REF!</definedName>
    <definedName name="F_12_660" localSheetId="3">#REF!</definedName>
    <definedName name="F_12_660" localSheetId="7">#REF!</definedName>
    <definedName name="F_12_660">#REF!</definedName>
    <definedName name="F_12_690" localSheetId="3">#REF!</definedName>
    <definedName name="F_12_690" localSheetId="7">#REF!</definedName>
    <definedName name="F_12_690">#REF!</definedName>
    <definedName name="F_12_720" localSheetId="3">#REF!</definedName>
    <definedName name="F_12_720" localSheetId="7">#REF!</definedName>
    <definedName name="F_12_720">#REF!</definedName>
    <definedName name="F_12_90" localSheetId="3">#REF!</definedName>
    <definedName name="F_12_90" localSheetId="7">#REF!</definedName>
    <definedName name="F_12_90">#REF!</definedName>
    <definedName name="F_13_120" localSheetId="3">#REF!</definedName>
    <definedName name="F_13_120" localSheetId="7">#REF!</definedName>
    <definedName name="F_13_120">#REF!</definedName>
    <definedName name="F_13_150" localSheetId="3">#REF!</definedName>
    <definedName name="F_13_150" localSheetId="7">#REF!</definedName>
    <definedName name="F_13_150">#REF!</definedName>
    <definedName name="F_13_180" localSheetId="3">#REF!</definedName>
    <definedName name="F_13_180" localSheetId="7">#REF!</definedName>
    <definedName name="F_13_180">#REF!</definedName>
    <definedName name="F_13_210" localSheetId="3">#REF!</definedName>
    <definedName name="F_13_210" localSheetId="7">#REF!</definedName>
    <definedName name="F_13_210">#REF!</definedName>
    <definedName name="F_13_240" localSheetId="3">#REF!</definedName>
    <definedName name="F_13_240" localSheetId="7">#REF!</definedName>
    <definedName name="F_13_240">#REF!</definedName>
    <definedName name="F_13_270" localSheetId="3">#REF!</definedName>
    <definedName name="F_13_270" localSheetId="7">#REF!</definedName>
    <definedName name="F_13_270">#REF!</definedName>
    <definedName name="F_13_30" localSheetId="3">#REF!</definedName>
    <definedName name="F_13_30" localSheetId="7">#REF!</definedName>
    <definedName name="F_13_30">#REF!</definedName>
    <definedName name="F_13_300" localSheetId="3">#REF!</definedName>
    <definedName name="F_13_300" localSheetId="7">#REF!</definedName>
    <definedName name="F_13_300">#REF!</definedName>
    <definedName name="F_13_330" localSheetId="3">#REF!</definedName>
    <definedName name="F_13_330" localSheetId="7">#REF!</definedName>
    <definedName name="F_13_330">#REF!</definedName>
    <definedName name="F_13_360" localSheetId="3">#REF!</definedName>
    <definedName name="F_13_360" localSheetId="7">#REF!</definedName>
    <definedName name="F_13_360">#REF!</definedName>
    <definedName name="F_13_390" localSheetId="3">#REF!</definedName>
    <definedName name="F_13_390" localSheetId="7">#REF!</definedName>
    <definedName name="F_13_390">#REF!</definedName>
    <definedName name="F_13_420" localSheetId="3">#REF!</definedName>
    <definedName name="F_13_420" localSheetId="7">#REF!</definedName>
    <definedName name="F_13_420">#REF!</definedName>
    <definedName name="F_13_450" localSheetId="3">#REF!</definedName>
    <definedName name="F_13_450" localSheetId="7">#REF!</definedName>
    <definedName name="F_13_450">#REF!</definedName>
    <definedName name="F_13_480" localSheetId="3">#REF!</definedName>
    <definedName name="F_13_480" localSheetId="7">#REF!</definedName>
    <definedName name="F_13_480">#REF!</definedName>
    <definedName name="F_13_510" localSheetId="3">#REF!</definedName>
    <definedName name="F_13_510" localSheetId="7">#REF!</definedName>
    <definedName name="F_13_510">#REF!</definedName>
    <definedName name="F_13_540" localSheetId="3">#REF!</definedName>
    <definedName name="F_13_540" localSheetId="7">#REF!</definedName>
    <definedName name="F_13_540">#REF!</definedName>
    <definedName name="F_13_570" localSheetId="3">#REF!</definedName>
    <definedName name="F_13_570" localSheetId="7">#REF!</definedName>
    <definedName name="F_13_570">#REF!</definedName>
    <definedName name="F_13_60" localSheetId="3">#REF!</definedName>
    <definedName name="F_13_60" localSheetId="7">#REF!</definedName>
    <definedName name="F_13_60">#REF!</definedName>
    <definedName name="F_13_600" localSheetId="3">#REF!</definedName>
    <definedName name="F_13_600" localSheetId="7">#REF!</definedName>
    <definedName name="F_13_600">#REF!</definedName>
    <definedName name="F_13_630" localSheetId="3">#REF!</definedName>
    <definedName name="F_13_630" localSheetId="7">#REF!</definedName>
    <definedName name="F_13_630">#REF!</definedName>
    <definedName name="F_13_660" localSheetId="3">#REF!</definedName>
    <definedName name="F_13_660" localSheetId="7">#REF!</definedName>
    <definedName name="F_13_660">#REF!</definedName>
    <definedName name="F_13_690" localSheetId="3">#REF!</definedName>
    <definedName name="F_13_690" localSheetId="7">#REF!</definedName>
    <definedName name="F_13_690">#REF!</definedName>
    <definedName name="F_13_720" localSheetId="3">#REF!</definedName>
    <definedName name="F_13_720" localSheetId="7">#REF!</definedName>
    <definedName name="F_13_720">#REF!</definedName>
    <definedName name="F_13_90" localSheetId="3">#REF!</definedName>
    <definedName name="F_13_90" localSheetId="7">#REF!</definedName>
    <definedName name="F_13_90">#REF!</definedName>
    <definedName name="F_14_120" localSheetId="3">#REF!</definedName>
    <definedName name="F_14_120" localSheetId="7">#REF!</definedName>
    <definedName name="F_14_120">#REF!</definedName>
    <definedName name="F_14_150" localSheetId="3">#REF!</definedName>
    <definedName name="F_14_150" localSheetId="7">#REF!</definedName>
    <definedName name="F_14_150">#REF!</definedName>
    <definedName name="F_14_180" localSheetId="3">#REF!</definedName>
    <definedName name="F_14_180" localSheetId="7">#REF!</definedName>
    <definedName name="F_14_180">#REF!</definedName>
    <definedName name="F_14_210" localSheetId="3">#REF!</definedName>
    <definedName name="F_14_210" localSheetId="7">#REF!</definedName>
    <definedName name="F_14_210">#REF!</definedName>
    <definedName name="F_14_240" localSheetId="3">#REF!</definedName>
    <definedName name="F_14_240" localSheetId="7">#REF!</definedName>
    <definedName name="F_14_240">#REF!</definedName>
    <definedName name="F_14_270" localSheetId="3">#REF!</definedName>
    <definedName name="F_14_270" localSheetId="7">#REF!</definedName>
    <definedName name="F_14_270">#REF!</definedName>
    <definedName name="F_14_30" localSheetId="3">#REF!</definedName>
    <definedName name="F_14_30" localSheetId="7">#REF!</definedName>
    <definedName name="F_14_30">#REF!</definedName>
    <definedName name="F_14_300" localSheetId="3">#REF!</definedName>
    <definedName name="F_14_300" localSheetId="7">#REF!</definedName>
    <definedName name="F_14_300">#REF!</definedName>
    <definedName name="F_14_330" localSheetId="3">#REF!</definedName>
    <definedName name="F_14_330" localSheetId="7">#REF!</definedName>
    <definedName name="F_14_330">#REF!</definedName>
    <definedName name="F_14_360" localSheetId="3">#REF!</definedName>
    <definedName name="F_14_360" localSheetId="7">#REF!</definedName>
    <definedName name="F_14_360">#REF!</definedName>
    <definedName name="F_14_390" localSheetId="3">#REF!</definedName>
    <definedName name="F_14_390" localSheetId="7">#REF!</definedName>
    <definedName name="F_14_390">#REF!</definedName>
    <definedName name="F_14_420" localSheetId="3">#REF!</definedName>
    <definedName name="F_14_420" localSheetId="7">#REF!</definedName>
    <definedName name="F_14_420">#REF!</definedName>
    <definedName name="F_14_450" localSheetId="3">#REF!</definedName>
    <definedName name="F_14_450" localSheetId="7">#REF!</definedName>
    <definedName name="F_14_450">#REF!</definedName>
    <definedName name="F_14_480" localSheetId="3">#REF!</definedName>
    <definedName name="F_14_480" localSheetId="7">#REF!</definedName>
    <definedName name="F_14_480">#REF!</definedName>
    <definedName name="F_14_510" localSheetId="3">#REF!</definedName>
    <definedName name="F_14_510" localSheetId="7">#REF!</definedName>
    <definedName name="F_14_510">#REF!</definedName>
    <definedName name="F_14_540" localSheetId="3">#REF!</definedName>
    <definedName name="F_14_540" localSheetId="7">#REF!</definedName>
    <definedName name="F_14_540">#REF!</definedName>
    <definedName name="F_14_570" localSheetId="3">#REF!</definedName>
    <definedName name="F_14_570" localSheetId="7">#REF!</definedName>
    <definedName name="F_14_570">#REF!</definedName>
    <definedName name="F_14_60" localSheetId="3">#REF!</definedName>
    <definedName name="F_14_60" localSheetId="7">#REF!</definedName>
    <definedName name="F_14_60">#REF!</definedName>
    <definedName name="F_14_600" localSheetId="3">#REF!</definedName>
    <definedName name="F_14_600" localSheetId="7">#REF!</definedName>
    <definedName name="F_14_600">#REF!</definedName>
    <definedName name="F_14_630" localSheetId="3">#REF!</definedName>
    <definedName name="F_14_630" localSheetId="7">#REF!</definedName>
    <definedName name="F_14_630">#REF!</definedName>
    <definedName name="F_14_660" localSheetId="3">#REF!</definedName>
    <definedName name="F_14_660" localSheetId="7">#REF!</definedName>
    <definedName name="F_14_660">#REF!</definedName>
    <definedName name="F_14_690" localSheetId="3">#REF!</definedName>
    <definedName name="F_14_690" localSheetId="7">#REF!</definedName>
    <definedName name="F_14_690">#REF!</definedName>
    <definedName name="F_14_720" localSheetId="3">#REF!</definedName>
    <definedName name="F_14_720" localSheetId="7">#REF!</definedName>
    <definedName name="F_14_720">#REF!</definedName>
    <definedName name="F_14_90" localSheetId="3">#REF!</definedName>
    <definedName name="F_14_90" localSheetId="7">#REF!</definedName>
    <definedName name="F_14_90">#REF!</definedName>
    <definedName name="F_15_120" localSheetId="3">#REF!</definedName>
    <definedName name="F_15_120" localSheetId="7">#REF!</definedName>
    <definedName name="F_15_120">#REF!</definedName>
    <definedName name="F_15_150" localSheetId="3">#REF!</definedName>
    <definedName name="F_15_150" localSheetId="7">#REF!</definedName>
    <definedName name="F_15_150">#REF!</definedName>
    <definedName name="F_15_180" localSheetId="3">#REF!</definedName>
    <definedName name="F_15_180" localSheetId="7">#REF!</definedName>
    <definedName name="F_15_180">#REF!</definedName>
    <definedName name="F_15_210" localSheetId="3">#REF!</definedName>
    <definedName name="F_15_210" localSheetId="7">#REF!</definedName>
    <definedName name="F_15_210">#REF!</definedName>
    <definedName name="F_15_240" localSheetId="3">#REF!</definedName>
    <definedName name="F_15_240" localSheetId="7">#REF!</definedName>
    <definedName name="F_15_240">#REF!</definedName>
    <definedName name="F_15_270" localSheetId="3">#REF!</definedName>
    <definedName name="F_15_270" localSheetId="7">#REF!</definedName>
    <definedName name="F_15_270">#REF!</definedName>
    <definedName name="F_15_30" localSheetId="3">#REF!</definedName>
    <definedName name="F_15_30" localSheetId="7">#REF!</definedName>
    <definedName name="F_15_30">#REF!</definedName>
    <definedName name="F_15_300" localSheetId="3">#REF!</definedName>
    <definedName name="F_15_300" localSheetId="7">#REF!</definedName>
    <definedName name="F_15_300">#REF!</definedName>
    <definedName name="F_15_330" localSheetId="3">#REF!</definedName>
    <definedName name="F_15_330" localSheetId="7">#REF!</definedName>
    <definedName name="F_15_330">#REF!</definedName>
    <definedName name="F_15_360" localSheetId="3">#REF!</definedName>
    <definedName name="F_15_360" localSheetId="7">#REF!</definedName>
    <definedName name="F_15_360">#REF!</definedName>
    <definedName name="F_15_390" localSheetId="3">#REF!</definedName>
    <definedName name="F_15_390" localSheetId="7">#REF!</definedName>
    <definedName name="F_15_390">#REF!</definedName>
    <definedName name="F_15_420" localSheetId="3">#REF!</definedName>
    <definedName name="F_15_420" localSheetId="7">#REF!</definedName>
    <definedName name="F_15_420">#REF!</definedName>
    <definedName name="F_15_450" localSheetId="3">#REF!</definedName>
    <definedName name="F_15_450" localSheetId="7">#REF!</definedName>
    <definedName name="F_15_450">#REF!</definedName>
    <definedName name="F_15_480" localSheetId="3">#REF!</definedName>
    <definedName name="F_15_480" localSheetId="7">#REF!</definedName>
    <definedName name="F_15_480">#REF!</definedName>
    <definedName name="F_15_510" localSheetId="3">#REF!</definedName>
    <definedName name="F_15_510" localSheetId="7">#REF!</definedName>
    <definedName name="F_15_510">#REF!</definedName>
    <definedName name="F_15_540" localSheetId="3">#REF!</definedName>
    <definedName name="F_15_540" localSheetId="7">#REF!</definedName>
    <definedName name="F_15_540">#REF!</definedName>
    <definedName name="F_15_570" localSheetId="3">#REF!</definedName>
    <definedName name="F_15_570" localSheetId="7">#REF!</definedName>
    <definedName name="F_15_570">#REF!</definedName>
    <definedName name="F_15_60" localSheetId="3">#REF!</definedName>
    <definedName name="F_15_60" localSheetId="7">#REF!</definedName>
    <definedName name="F_15_60">#REF!</definedName>
    <definedName name="F_15_600" localSheetId="3">#REF!</definedName>
    <definedName name="F_15_600" localSheetId="7">#REF!</definedName>
    <definedName name="F_15_600">#REF!</definedName>
    <definedName name="F_15_630" localSheetId="3">#REF!</definedName>
    <definedName name="F_15_630" localSheetId="7">#REF!</definedName>
    <definedName name="F_15_630">#REF!</definedName>
    <definedName name="F_15_660" localSheetId="3">#REF!</definedName>
    <definedName name="F_15_660" localSheetId="7">#REF!</definedName>
    <definedName name="F_15_660">#REF!</definedName>
    <definedName name="F_15_690" localSheetId="3">#REF!</definedName>
    <definedName name="F_15_690" localSheetId="7">#REF!</definedName>
    <definedName name="F_15_690">#REF!</definedName>
    <definedName name="F_15_720" localSheetId="3">#REF!</definedName>
    <definedName name="F_15_720" localSheetId="7">#REF!</definedName>
    <definedName name="F_15_720">#REF!</definedName>
    <definedName name="F_15_90" localSheetId="3">#REF!</definedName>
    <definedName name="F_15_90" localSheetId="7">#REF!</definedName>
    <definedName name="F_15_90">#REF!</definedName>
    <definedName name="F_16_120" localSheetId="3">#REF!</definedName>
    <definedName name="F_16_120" localSheetId="7">#REF!</definedName>
    <definedName name="F_16_120">#REF!</definedName>
    <definedName name="F_16_150" localSheetId="3">#REF!</definedName>
    <definedName name="F_16_150" localSheetId="7">#REF!</definedName>
    <definedName name="F_16_150">#REF!</definedName>
    <definedName name="F_16_180" localSheetId="3">#REF!</definedName>
    <definedName name="F_16_180" localSheetId="7">#REF!</definedName>
    <definedName name="F_16_180">#REF!</definedName>
    <definedName name="F_16_210" localSheetId="3">#REF!</definedName>
    <definedName name="F_16_210" localSheetId="7">#REF!</definedName>
    <definedName name="F_16_210">#REF!</definedName>
    <definedName name="F_16_240" localSheetId="3">#REF!</definedName>
    <definedName name="F_16_240" localSheetId="7">#REF!</definedName>
    <definedName name="F_16_240">#REF!</definedName>
    <definedName name="F_16_270" localSheetId="3">#REF!</definedName>
    <definedName name="F_16_270" localSheetId="7">#REF!</definedName>
    <definedName name="F_16_270">#REF!</definedName>
    <definedName name="F_16_30" localSheetId="3">#REF!</definedName>
    <definedName name="F_16_30" localSheetId="7">#REF!</definedName>
    <definedName name="F_16_30">#REF!</definedName>
    <definedName name="F_16_300" localSheetId="3">#REF!</definedName>
    <definedName name="F_16_300" localSheetId="7">#REF!</definedName>
    <definedName name="F_16_300">#REF!</definedName>
    <definedName name="F_16_330" localSheetId="3">#REF!</definedName>
    <definedName name="F_16_330" localSheetId="7">#REF!</definedName>
    <definedName name="F_16_330">#REF!</definedName>
    <definedName name="F_16_360" localSheetId="3">#REF!</definedName>
    <definedName name="F_16_360" localSheetId="7">#REF!</definedName>
    <definedName name="F_16_360">#REF!</definedName>
    <definedName name="F_16_390" localSheetId="3">#REF!</definedName>
    <definedName name="F_16_390" localSheetId="7">#REF!</definedName>
    <definedName name="F_16_390">#REF!</definedName>
    <definedName name="F_16_420" localSheetId="3">#REF!</definedName>
    <definedName name="F_16_420" localSheetId="7">#REF!</definedName>
    <definedName name="F_16_420">#REF!</definedName>
    <definedName name="F_16_450" localSheetId="3">#REF!</definedName>
    <definedName name="F_16_450" localSheetId="7">#REF!</definedName>
    <definedName name="F_16_450">#REF!</definedName>
    <definedName name="F_16_480" localSheetId="3">#REF!</definedName>
    <definedName name="F_16_480" localSheetId="7">#REF!</definedName>
    <definedName name="F_16_480">#REF!</definedName>
    <definedName name="F_16_510" localSheetId="3">#REF!</definedName>
    <definedName name="F_16_510" localSheetId="7">#REF!</definedName>
    <definedName name="F_16_510">#REF!</definedName>
    <definedName name="F_16_540" localSheetId="3">#REF!</definedName>
    <definedName name="F_16_540" localSheetId="7">#REF!</definedName>
    <definedName name="F_16_540">#REF!</definedName>
    <definedName name="F_16_570" localSheetId="3">#REF!</definedName>
    <definedName name="F_16_570" localSheetId="7">#REF!</definedName>
    <definedName name="F_16_570">#REF!</definedName>
    <definedName name="F_16_60" localSheetId="3">#REF!</definedName>
    <definedName name="F_16_60" localSheetId="7">#REF!</definedName>
    <definedName name="F_16_60">#REF!</definedName>
    <definedName name="F_16_600" localSheetId="3">#REF!</definedName>
    <definedName name="F_16_600" localSheetId="7">#REF!</definedName>
    <definedName name="F_16_600">#REF!</definedName>
    <definedName name="F_16_630" localSheetId="3">#REF!</definedName>
    <definedName name="F_16_630" localSheetId="7">#REF!</definedName>
    <definedName name="F_16_630">#REF!</definedName>
    <definedName name="F_16_660" localSheetId="3">#REF!</definedName>
    <definedName name="F_16_660" localSheetId="7">#REF!</definedName>
    <definedName name="F_16_660">#REF!</definedName>
    <definedName name="F_16_690" localSheetId="3">#REF!</definedName>
    <definedName name="F_16_690" localSheetId="7">#REF!</definedName>
    <definedName name="F_16_690">#REF!</definedName>
    <definedName name="F_16_720" localSheetId="3">#REF!</definedName>
    <definedName name="F_16_720" localSheetId="7">#REF!</definedName>
    <definedName name="F_16_720">#REF!</definedName>
    <definedName name="F_16_90" localSheetId="3">#REF!</definedName>
    <definedName name="F_16_90" localSheetId="7">#REF!</definedName>
    <definedName name="F_16_90">#REF!</definedName>
    <definedName name="F_17_120" localSheetId="3">#REF!</definedName>
    <definedName name="F_17_120" localSheetId="7">#REF!</definedName>
    <definedName name="F_17_120">#REF!</definedName>
    <definedName name="F_17_150" localSheetId="3">#REF!</definedName>
    <definedName name="F_17_150" localSheetId="7">#REF!</definedName>
    <definedName name="F_17_150">#REF!</definedName>
    <definedName name="F_17_180" localSheetId="3">#REF!</definedName>
    <definedName name="F_17_180" localSheetId="7">#REF!</definedName>
    <definedName name="F_17_180">#REF!</definedName>
    <definedName name="F_17_210" localSheetId="3">#REF!</definedName>
    <definedName name="F_17_210" localSheetId="7">#REF!</definedName>
    <definedName name="F_17_210">#REF!</definedName>
    <definedName name="F_17_240" localSheetId="3">#REF!</definedName>
    <definedName name="F_17_240" localSheetId="7">#REF!</definedName>
    <definedName name="F_17_240">#REF!</definedName>
    <definedName name="F_17_270" localSheetId="3">#REF!</definedName>
    <definedName name="F_17_270" localSheetId="7">#REF!</definedName>
    <definedName name="F_17_270">#REF!</definedName>
    <definedName name="F_17_30" localSheetId="3">#REF!</definedName>
    <definedName name="F_17_30" localSheetId="7">#REF!</definedName>
    <definedName name="F_17_30">#REF!</definedName>
    <definedName name="F_17_300" localSheetId="3">#REF!</definedName>
    <definedName name="F_17_300" localSheetId="7">#REF!</definedName>
    <definedName name="F_17_300">#REF!</definedName>
    <definedName name="F_17_330" localSheetId="3">#REF!</definedName>
    <definedName name="F_17_330" localSheetId="7">#REF!</definedName>
    <definedName name="F_17_330">#REF!</definedName>
    <definedName name="F_17_360" localSheetId="3">#REF!</definedName>
    <definedName name="F_17_360" localSheetId="7">#REF!</definedName>
    <definedName name="F_17_360">#REF!</definedName>
    <definedName name="F_17_390" localSheetId="3">#REF!</definedName>
    <definedName name="F_17_390" localSheetId="7">#REF!</definedName>
    <definedName name="F_17_390">#REF!</definedName>
    <definedName name="F_17_420" localSheetId="3">#REF!</definedName>
    <definedName name="F_17_420" localSheetId="7">#REF!</definedName>
    <definedName name="F_17_420">#REF!</definedName>
    <definedName name="F_17_450" localSheetId="3">#REF!</definedName>
    <definedName name="F_17_450" localSheetId="7">#REF!</definedName>
    <definedName name="F_17_450">#REF!</definedName>
    <definedName name="F_17_480" localSheetId="3">#REF!</definedName>
    <definedName name="F_17_480" localSheetId="7">#REF!</definedName>
    <definedName name="F_17_480">#REF!</definedName>
    <definedName name="F_17_510" localSheetId="3">#REF!</definedName>
    <definedName name="F_17_510" localSheetId="7">#REF!</definedName>
    <definedName name="F_17_510">#REF!</definedName>
    <definedName name="F_17_540" localSheetId="3">#REF!</definedName>
    <definedName name="F_17_540" localSheetId="7">#REF!</definedName>
    <definedName name="F_17_540">#REF!</definedName>
    <definedName name="F_17_570" localSheetId="3">#REF!</definedName>
    <definedName name="F_17_570" localSheetId="7">#REF!</definedName>
    <definedName name="F_17_570">#REF!</definedName>
    <definedName name="F_17_60" localSheetId="3">#REF!</definedName>
    <definedName name="F_17_60" localSheetId="7">#REF!</definedName>
    <definedName name="F_17_60">#REF!</definedName>
    <definedName name="F_17_600" localSheetId="3">#REF!</definedName>
    <definedName name="F_17_600" localSheetId="7">#REF!</definedName>
    <definedName name="F_17_600">#REF!</definedName>
    <definedName name="F_17_630" localSheetId="3">#REF!</definedName>
    <definedName name="F_17_630" localSheetId="7">#REF!</definedName>
    <definedName name="F_17_630">#REF!</definedName>
    <definedName name="F_17_660" localSheetId="3">#REF!</definedName>
    <definedName name="F_17_660" localSheetId="7">#REF!</definedName>
    <definedName name="F_17_660">#REF!</definedName>
    <definedName name="F_17_690" localSheetId="3">#REF!</definedName>
    <definedName name="F_17_690" localSheetId="7">#REF!</definedName>
    <definedName name="F_17_690">#REF!</definedName>
    <definedName name="F_17_720" localSheetId="3">#REF!</definedName>
    <definedName name="F_17_720" localSheetId="7">#REF!</definedName>
    <definedName name="F_17_720">#REF!</definedName>
    <definedName name="F_17_90" localSheetId="3">#REF!</definedName>
    <definedName name="F_17_90" localSheetId="7">#REF!</definedName>
    <definedName name="F_17_90">#REF!</definedName>
    <definedName name="F_18_120" localSheetId="3">#REF!</definedName>
    <definedName name="F_18_120" localSheetId="7">#REF!</definedName>
    <definedName name="F_18_120">#REF!</definedName>
    <definedName name="F_18_150" localSheetId="3">#REF!</definedName>
    <definedName name="F_18_150" localSheetId="7">#REF!</definedName>
    <definedName name="F_18_150">#REF!</definedName>
    <definedName name="F_18_180" localSheetId="3">#REF!</definedName>
    <definedName name="F_18_180" localSheetId="7">#REF!</definedName>
    <definedName name="F_18_180">#REF!</definedName>
    <definedName name="F_18_210" localSheetId="3">#REF!</definedName>
    <definedName name="F_18_210" localSheetId="7">#REF!</definedName>
    <definedName name="F_18_210">#REF!</definedName>
    <definedName name="F_18_240" localSheetId="3">#REF!</definedName>
    <definedName name="F_18_240" localSheetId="7">#REF!</definedName>
    <definedName name="F_18_240">#REF!</definedName>
    <definedName name="F_18_270" localSheetId="3">#REF!</definedName>
    <definedName name="F_18_270" localSheetId="7">#REF!</definedName>
    <definedName name="F_18_270">#REF!</definedName>
    <definedName name="F_18_30" localSheetId="3">#REF!</definedName>
    <definedName name="F_18_30" localSheetId="7">#REF!</definedName>
    <definedName name="F_18_30">#REF!</definedName>
    <definedName name="F_18_300" localSheetId="3">#REF!</definedName>
    <definedName name="F_18_300" localSheetId="7">#REF!</definedName>
    <definedName name="F_18_300">#REF!</definedName>
    <definedName name="F_18_330" localSheetId="3">#REF!</definedName>
    <definedName name="F_18_330" localSheetId="7">#REF!</definedName>
    <definedName name="F_18_330">#REF!</definedName>
    <definedName name="F_18_360" localSheetId="3">#REF!</definedName>
    <definedName name="F_18_360" localSheetId="7">#REF!</definedName>
    <definedName name="F_18_360">#REF!</definedName>
    <definedName name="F_18_390" localSheetId="3">#REF!</definedName>
    <definedName name="F_18_390" localSheetId="7">#REF!</definedName>
    <definedName name="F_18_390">#REF!</definedName>
    <definedName name="F_18_420" localSheetId="3">#REF!</definedName>
    <definedName name="F_18_420" localSheetId="7">#REF!</definedName>
    <definedName name="F_18_420">#REF!</definedName>
    <definedName name="F_18_450" localSheetId="3">#REF!</definedName>
    <definedName name="F_18_450" localSheetId="7">#REF!</definedName>
    <definedName name="F_18_450">#REF!</definedName>
    <definedName name="F_18_480" localSheetId="3">#REF!</definedName>
    <definedName name="F_18_480" localSheetId="7">#REF!</definedName>
    <definedName name="F_18_480">#REF!</definedName>
    <definedName name="F_18_510" localSheetId="3">#REF!</definedName>
    <definedName name="F_18_510" localSheetId="7">#REF!</definedName>
    <definedName name="F_18_510">#REF!</definedName>
    <definedName name="F_18_540" localSheetId="3">#REF!</definedName>
    <definedName name="F_18_540" localSheetId="7">#REF!</definedName>
    <definedName name="F_18_540">#REF!</definedName>
    <definedName name="F_18_570" localSheetId="3">#REF!</definedName>
    <definedName name="F_18_570" localSheetId="7">#REF!</definedName>
    <definedName name="F_18_570">#REF!</definedName>
    <definedName name="F_18_60" localSheetId="3">#REF!</definedName>
    <definedName name="F_18_60" localSheetId="7">#REF!</definedName>
    <definedName name="F_18_60">#REF!</definedName>
    <definedName name="F_18_600" localSheetId="3">#REF!</definedName>
    <definedName name="F_18_600" localSheetId="7">#REF!</definedName>
    <definedName name="F_18_600">#REF!</definedName>
    <definedName name="F_18_630" localSheetId="3">#REF!</definedName>
    <definedName name="F_18_630" localSheetId="7">#REF!</definedName>
    <definedName name="F_18_630">#REF!</definedName>
    <definedName name="F_18_660" localSheetId="3">#REF!</definedName>
    <definedName name="F_18_660" localSheetId="7">#REF!</definedName>
    <definedName name="F_18_660">#REF!</definedName>
    <definedName name="F_18_690" localSheetId="3">#REF!</definedName>
    <definedName name="F_18_690" localSheetId="7">#REF!</definedName>
    <definedName name="F_18_690">#REF!</definedName>
    <definedName name="F_18_720" localSheetId="3">#REF!</definedName>
    <definedName name="F_18_720" localSheetId="7">#REF!</definedName>
    <definedName name="F_18_720">#REF!</definedName>
    <definedName name="F_18_90" localSheetId="3">#REF!</definedName>
    <definedName name="F_18_90" localSheetId="7">#REF!</definedName>
    <definedName name="F_18_90">#REF!</definedName>
    <definedName name="F_19_120" localSheetId="3">#REF!</definedName>
    <definedName name="F_19_120" localSheetId="7">#REF!</definedName>
    <definedName name="F_19_120">#REF!</definedName>
    <definedName name="F_19_150" localSheetId="3">#REF!</definedName>
    <definedName name="F_19_150" localSheetId="7">#REF!</definedName>
    <definedName name="F_19_150">#REF!</definedName>
    <definedName name="F_19_180" localSheetId="3">#REF!</definedName>
    <definedName name="F_19_180" localSheetId="7">#REF!</definedName>
    <definedName name="F_19_180">#REF!</definedName>
    <definedName name="F_19_210" localSheetId="3">#REF!</definedName>
    <definedName name="F_19_210" localSheetId="7">#REF!</definedName>
    <definedName name="F_19_210">#REF!</definedName>
    <definedName name="F_19_240" localSheetId="3">#REF!</definedName>
    <definedName name="F_19_240" localSheetId="7">#REF!</definedName>
    <definedName name="F_19_240">#REF!</definedName>
    <definedName name="F_19_270" localSheetId="3">#REF!</definedName>
    <definedName name="F_19_270" localSheetId="7">#REF!</definedName>
    <definedName name="F_19_270">#REF!</definedName>
    <definedName name="F_19_30" localSheetId="3">#REF!</definedName>
    <definedName name="F_19_30" localSheetId="7">#REF!</definedName>
    <definedName name="F_19_30">#REF!</definedName>
    <definedName name="F_19_300" localSheetId="3">#REF!</definedName>
    <definedName name="F_19_300" localSheetId="7">#REF!</definedName>
    <definedName name="F_19_300">#REF!</definedName>
    <definedName name="F_19_330" localSheetId="3">#REF!</definedName>
    <definedName name="F_19_330" localSheetId="7">#REF!</definedName>
    <definedName name="F_19_330">#REF!</definedName>
    <definedName name="F_19_360" localSheetId="3">#REF!</definedName>
    <definedName name="F_19_360" localSheetId="7">#REF!</definedName>
    <definedName name="F_19_360">#REF!</definedName>
    <definedName name="F_19_390" localSheetId="3">#REF!</definedName>
    <definedName name="F_19_390" localSheetId="7">#REF!</definedName>
    <definedName name="F_19_390">#REF!</definedName>
    <definedName name="F_19_420" localSheetId="3">#REF!</definedName>
    <definedName name="F_19_420" localSheetId="7">#REF!</definedName>
    <definedName name="F_19_420">#REF!</definedName>
    <definedName name="F_19_450" localSheetId="3">#REF!</definedName>
    <definedName name="F_19_450" localSheetId="7">#REF!</definedName>
    <definedName name="F_19_450">#REF!</definedName>
    <definedName name="F_19_480" localSheetId="3">#REF!</definedName>
    <definedName name="F_19_480" localSheetId="7">#REF!</definedName>
    <definedName name="F_19_480">#REF!</definedName>
    <definedName name="F_19_510" localSheetId="3">#REF!</definedName>
    <definedName name="F_19_510" localSheetId="7">#REF!</definedName>
    <definedName name="F_19_510">#REF!</definedName>
    <definedName name="F_19_540" localSheetId="3">#REF!</definedName>
    <definedName name="F_19_540" localSheetId="7">#REF!</definedName>
    <definedName name="F_19_540">#REF!</definedName>
    <definedName name="F_19_570" localSheetId="3">#REF!</definedName>
    <definedName name="F_19_570" localSheetId="7">#REF!</definedName>
    <definedName name="F_19_570">#REF!</definedName>
    <definedName name="F_19_60" localSheetId="3">#REF!</definedName>
    <definedName name="F_19_60" localSheetId="7">#REF!</definedName>
    <definedName name="F_19_60">#REF!</definedName>
    <definedName name="F_19_600" localSheetId="3">#REF!</definedName>
    <definedName name="F_19_600" localSheetId="7">#REF!</definedName>
    <definedName name="F_19_600">#REF!</definedName>
    <definedName name="F_19_630" localSheetId="3">#REF!</definedName>
    <definedName name="F_19_630" localSheetId="7">#REF!</definedName>
    <definedName name="F_19_630">#REF!</definedName>
    <definedName name="F_19_660" localSheetId="3">#REF!</definedName>
    <definedName name="F_19_660" localSheetId="7">#REF!</definedName>
    <definedName name="F_19_660">#REF!</definedName>
    <definedName name="F_19_690" localSheetId="3">#REF!</definedName>
    <definedName name="F_19_690" localSheetId="7">#REF!</definedName>
    <definedName name="F_19_690">#REF!</definedName>
    <definedName name="F_19_720" localSheetId="3">#REF!</definedName>
    <definedName name="F_19_720" localSheetId="7">#REF!</definedName>
    <definedName name="F_19_720">#REF!</definedName>
    <definedName name="F_19_90" localSheetId="3">#REF!</definedName>
    <definedName name="F_19_90" localSheetId="7">#REF!</definedName>
    <definedName name="F_19_90">#REF!</definedName>
    <definedName name="F_20_120" localSheetId="3">#REF!</definedName>
    <definedName name="F_20_120" localSheetId="7">#REF!</definedName>
    <definedName name="F_20_120">#REF!</definedName>
    <definedName name="F_20_150" localSheetId="3">#REF!</definedName>
    <definedName name="F_20_150" localSheetId="7">#REF!</definedName>
    <definedName name="F_20_150">#REF!</definedName>
    <definedName name="F_20_180" localSheetId="3">#REF!</definedName>
    <definedName name="F_20_180" localSheetId="7">#REF!</definedName>
    <definedName name="F_20_180">#REF!</definedName>
    <definedName name="F_20_210" localSheetId="3">#REF!</definedName>
    <definedName name="F_20_210" localSheetId="7">#REF!</definedName>
    <definedName name="F_20_210">#REF!</definedName>
    <definedName name="F_20_240" localSheetId="3">#REF!</definedName>
    <definedName name="F_20_240" localSheetId="7">#REF!</definedName>
    <definedName name="F_20_240">#REF!</definedName>
    <definedName name="F_20_270" localSheetId="3">#REF!</definedName>
    <definedName name="F_20_270" localSheetId="7">#REF!</definedName>
    <definedName name="F_20_270">#REF!</definedName>
    <definedName name="F_20_30" localSheetId="3">#REF!</definedName>
    <definedName name="F_20_30" localSheetId="7">#REF!</definedName>
    <definedName name="F_20_30">#REF!</definedName>
    <definedName name="F_20_300" localSheetId="3">#REF!</definedName>
    <definedName name="F_20_300" localSheetId="7">#REF!</definedName>
    <definedName name="F_20_300">#REF!</definedName>
    <definedName name="F_20_330" localSheetId="3">#REF!</definedName>
    <definedName name="F_20_330" localSheetId="7">#REF!</definedName>
    <definedName name="F_20_330">#REF!</definedName>
    <definedName name="F_20_360" localSheetId="3">#REF!</definedName>
    <definedName name="F_20_360" localSheetId="7">#REF!</definedName>
    <definedName name="F_20_360">#REF!</definedName>
    <definedName name="F_20_390" localSheetId="3">#REF!</definedName>
    <definedName name="F_20_390" localSheetId="7">#REF!</definedName>
    <definedName name="F_20_390">#REF!</definedName>
    <definedName name="F_20_420" localSheetId="3">#REF!</definedName>
    <definedName name="F_20_420" localSheetId="7">#REF!</definedName>
    <definedName name="F_20_420">#REF!</definedName>
    <definedName name="F_20_450" localSheetId="3">#REF!</definedName>
    <definedName name="F_20_450" localSheetId="7">#REF!</definedName>
    <definedName name="F_20_450">#REF!</definedName>
    <definedName name="F_20_480" localSheetId="3">#REF!</definedName>
    <definedName name="F_20_480" localSheetId="7">#REF!</definedName>
    <definedName name="F_20_480">#REF!</definedName>
    <definedName name="F_20_510" localSheetId="3">#REF!</definedName>
    <definedName name="F_20_510" localSheetId="7">#REF!</definedName>
    <definedName name="F_20_510">#REF!</definedName>
    <definedName name="F_20_540" localSheetId="3">#REF!</definedName>
    <definedName name="F_20_540" localSheetId="7">#REF!</definedName>
    <definedName name="F_20_540">#REF!</definedName>
    <definedName name="F_20_570" localSheetId="3">#REF!</definedName>
    <definedName name="F_20_570" localSheetId="7">#REF!</definedName>
    <definedName name="F_20_570">#REF!</definedName>
    <definedName name="F_20_60" localSheetId="3">#REF!</definedName>
    <definedName name="F_20_60" localSheetId="7">#REF!</definedName>
    <definedName name="F_20_60">#REF!</definedName>
    <definedName name="F_20_600" localSheetId="3">#REF!</definedName>
    <definedName name="F_20_600" localSheetId="7">#REF!</definedName>
    <definedName name="F_20_600">#REF!</definedName>
    <definedName name="F_20_630" localSheetId="3">#REF!</definedName>
    <definedName name="F_20_630" localSheetId="7">#REF!</definedName>
    <definedName name="F_20_630">#REF!</definedName>
    <definedName name="F_20_660" localSheetId="3">#REF!</definedName>
    <definedName name="F_20_660" localSheetId="7">#REF!</definedName>
    <definedName name="F_20_660">#REF!</definedName>
    <definedName name="F_20_690" localSheetId="3">#REF!</definedName>
    <definedName name="F_20_690" localSheetId="7">#REF!</definedName>
    <definedName name="F_20_690">#REF!</definedName>
    <definedName name="F_20_720" localSheetId="3">#REF!</definedName>
    <definedName name="F_20_720" localSheetId="7">#REF!</definedName>
    <definedName name="F_20_720">#REF!</definedName>
    <definedName name="F_20_90" localSheetId="3">#REF!</definedName>
    <definedName name="F_20_90" localSheetId="7">#REF!</definedName>
    <definedName name="F_20_90">#REF!</definedName>
    <definedName name="FATOR_1" localSheetId="3">[27]RESUMO!#REF!</definedName>
    <definedName name="FATOR_1" localSheetId="7">[27]RESUMO!#REF!</definedName>
    <definedName name="FATOR_1">[27]RESUMO!#REF!</definedName>
    <definedName name="FatSabadoOut">'[49]TrafContExpan-NoPrint'!$O$5</definedName>
    <definedName name="FatSextaOut">'[49]TrafContExpan-NoPrint'!$O$4</definedName>
    <definedName name="fc1a" localSheetId="3">'[14]PRO-08'!#REF!</definedName>
    <definedName name="fc1a" localSheetId="7">'[14]PRO-08'!#REF!</definedName>
    <definedName name="fc1a">'[14]PRO-08'!#REF!</definedName>
    <definedName name="FC2A" localSheetId="3">'[14]PRO-08'!#REF!</definedName>
    <definedName name="FC2A" localSheetId="7">'[14]PRO-08'!#REF!</definedName>
    <definedName name="FC2A">'[14]PRO-08'!#REF!</definedName>
    <definedName name="FC3A" localSheetId="3">'[14]PRO-08'!#REF!</definedName>
    <definedName name="FC3A" localSheetId="7">'[14]PRO-08'!#REF!</definedName>
    <definedName name="FC3A">'[14]PRO-08'!#REF!</definedName>
    <definedName name="fd" localSheetId="3">[1]PLMUSEU!#REF!</definedName>
    <definedName name="fd" localSheetId="7">[1]PLMUSEU!#REF!</definedName>
    <definedName name="fd">[1]PLMUSEU!#REF!</definedName>
    <definedName name="fdfsdfsdf" localSheetId="7">#REF!</definedName>
    <definedName name="fdfsdfsdf">#REF!</definedName>
    <definedName name="FDS" localSheetId="3" hidden="1">{#N/A,#N/A,FALSE,"MO (2)"}</definedName>
    <definedName name="FDS" localSheetId="7" hidden="1">{#N/A,#N/A,FALSE,"MO (2)"}</definedName>
    <definedName name="FDS" localSheetId="1" hidden="1">{#N/A,#N/A,FALSE,"MO (2)"}</definedName>
    <definedName name="FDS" localSheetId="0" hidden="1">{#N/A,#N/A,FALSE,"MO (2)"}</definedName>
    <definedName name="FDS" hidden="1">{#N/A,#N/A,FALSE,"MO (2)"}</definedName>
    <definedName name="fe" localSheetId="3">#REF!</definedName>
    <definedName name="fe" localSheetId="7">#REF!</definedName>
    <definedName name="fe">#REF!</definedName>
    <definedName name="fechar" localSheetId="3">#REF!</definedName>
    <definedName name="fechar" localSheetId="7">#REF!</definedName>
    <definedName name="fechar">#REF!</definedName>
    <definedName name="feliz" localSheetId="3">#REF!</definedName>
    <definedName name="feliz" localSheetId="7">#REF!</definedName>
    <definedName name="feliz">#REF!</definedName>
    <definedName name="feliz12222" localSheetId="3">#REF!</definedName>
    <definedName name="feliz12222" localSheetId="7">#REF!</definedName>
    <definedName name="feliz12222">#REF!</definedName>
    <definedName name="FFE" localSheetId="3">#REF!</definedName>
    <definedName name="FFE" localSheetId="7">#REF!</definedName>
    <definedName name="FFE">#REF!</definedName>
    <definedName name="FFF" localSheetId="7" hidden="1">#REF!</definedName>
    <definedName name="FFF" hidden="1">#REF!</definedName>
    <definedName name="FFFFFFFFFF" localSheetId="7" hidden="1">#REF!</definedName>
    <definedName name="FFFFFFFFFF" hidden="1">#REF!</definedName>
    <definedName name="fgghhj" localSheetId="7">#REF!</definedName>
    <definedName name="fgghhj">#REF!</definedName>
    <definedName name="FGHJK" localSheetId="7">#REF!</definedName>
    <definedName name="FGHJK">#REF!</definedName>
    <definedName name="fgo" localSheetId="3">#REF!</definedName>
    <definedName name="fgo" localSheetId="7">#REF!</definedName>
    <definedName name="fgo">#REF!</definedName>
    <definedName name="FGV">[50]SCO0504!$B:$E</definedName>
    <definedName name="FGVC">[50]SCO0504!$A:$E</definedName>
    <definedName name="FGVC0504" localSheetId="3">#REF!</definedName>
    <definedName name="FGVC0504" localSheetId="7">#REF!</definedName>
    <definedName name="FGVC0504">#REF!</definedName>
    <definedName name="FGVSER" localSheetId="3">#REF!</definedName>
    <definedName name="FGVSER" localSheetId="7">#REF!</definedName>
    <definedName name="FGVSER">#REF!</definedName>
    <definedName name="firma1" localSheetId="3">#REF!</definedName>
    <definedName name="firma1" localSheetId="7">#REF!</definedName>
    <definedName name="firma1">#REF!</definedName>
    <definedName name="firma2" localSheetId="3">#REF!</definedName>
    <definedName name="firma2" localSheetId="7">#REF!</definedName>
    <definedName name="firma2">#REF!</definedName>
    <definedName name="FISCAL" localSheetId="7">#REF!</definedName>
    <definedName name="FISCAL">#REF!</definedName>
    <definedName name="fkfkfkfkfkf" localSheetId="3">#REF!</definedName>
    <definedName name="fkfkfkfkfkf" localSheetId="7">#REF!</definedName>
    <definedName name="fkfkfkfkfkf">#REF!</definedName>
    <definedName name="FKJ" localSheetId="3">#REF!</definedName>
    <definedName name="FKJ" localSheetId="7">#REF!</definedName>
    <definedName name="FKJ">#REF!</definedName>
    <definedName name="fluxo" localSheetId="3">'[51]450'!#REF!</definedName>
    <definedName name="fluxo" localSheetId="7">'[51]450'!#REF!</definedName>
    <definedName name="fluxo">'[51]450'!#REF!</definedName>
    <definedName name="FOGO" localSheetId="7">'[52]RESUMO POR CÓD'!#REF!</definedName>
    <definedName name="FOGO">'[52]RESUMO POR CÓD'!#REF!</definedName>
    <definedName name="FOGO." localSheetId="7">'[52]RESUMO POR CÓD'!#REF!</definedName>
    <definedName name="FOGO.">'[52]RESUMO POR CÓD'!#REF!</definedName>
    <definedName name="folha02" localSheetId="3">#REF!</definedName>
    <definedName name="folha02" localSheetId="7">#REF!</definedName>
    <definedName name="folha02">#REF!</definedName>
    <definedName name="fooll" localSheetId="3">#REF!</definedName>
    <definedName name="fooll" localSheetId="7">#REF!</definedName>
    <definedName name="fooll">#REF!</definedName>
    <definedName name="forca" localSheetId="3">#REF!</definedName>
    <definedName name="forca" localSheetId="7">#REF!</definedName>
    <definedName name="forca">#REF!</definedName>
    <definedName name="Format" localSheetId="3">#REF!</definedName>
    <definedName name="Format" localSheetId="7">#REF!</definedName>
    <definedName name="Format">#REF!</definedName>
    <definedName name="formulas">'[53]Compactação  botafora'!$B$112,'[53]Compactação  botafora'!$B$50,'[53]Compactação  botafora'!$B$174:$B$177,'[53]Compactação  botafora'!$B$236:$B$239,'[53]Compactação  botafora'!$B$298:$B$301,'[53]Compactação  botafora'!$B$360:$B$362,'[53]Compactação  botafora'!$B$422:$B$424,'[53]Compactação  botafora'!$B$484:$B$486,'[53]Compactação  botafora'!$B$546:$B$547,'[53]Compactação  botafora'!$B$608:$B$609,'[53]Compactação  botafora'!$B$671:$B$672,'[53]Compactação  botafora'!$B$733:$B$734,'[53]Compactação  botafora'!$B$795:$B$796,'[53]Compactação  botafora'!$B$857:$B$858,'[53]Compactação  botafora'!$B$980,'[53]Compactação  botafora'!$B$1042,'[53]Compactação  botafora'!$B$1104,'[53]Compactação  botafora'!$B$1166:$B$1168,'[53]Compactação  botafora'!$B$1228:$B$1230,'[53]Compactação  botafora'!$B$1290:$B$1292</definedName>
    <definedName name="FORNECIMENTO">'[54]TABELA DE RECURSOS'!$B$5:$AJ$5000</definedName>
    <definedName name="fr" localSheetId="3">BDI!fr</definedName>
    <definedName name="fr" localSheetId="7">#N/A</definedName>
    <definedName name="fr">[0]!fr</definedName>
    <definedName name="fre" localSheetId="3">BDI!fre</definedName>
    <definedName name="fre" localSheetId="7">#N/A</definedName>
    <definedName name="fre">[0]!fre</definedName>
    <definedName name="fuel" localSheetId="3">#REF!</definedName>
    <definedName name="fuel" localSheetId="7">#REF!</definedName>
    <definedName name="fuel">#REF!</definedName>
    <definedName name="Fundacao_Plano_Inclinado" localSheetId="3">#REF!</definedName>
    <definedName name="Fundacao_Plano_Inclinado" localSheetId="7">#REF!</definedName>
    <definedName name="Fundacao_Plano_Inclinado">#REF!</definedName>
    <definedName name="FXG" localSheetId="3">#REF!</definedName>
    <definedName name="FXG" localSheetId="7">#REF!</definedName>
    <definedName name="FXG">#REF!</definedName>
    <definedName name="G" localSheetId="3">#REF!</definedName>
    <definedName name="G" localSheetId="7">#REF!</definedName>
    <definedName name="G">#REF!</definedName>
    <definedName name="G_01_1" localSheetId="3">[27]RESUMO!#REF!</definedName>
    <definedName name="G_01_1" localSheetId="7">[27]RESUMO!#REF!</definedName>
    <definedName name="G_01_1">[27]RESUMO!#REF!</definedName>
    <definedName name="G_02_1" localSheetId="3">[27]RESUMO!#REF!</definedName>
    <definedName name="G_02_1" localSheetId="7">[27]RESUMO!#REF!</definedName>
    <definedName name="G_02_1">[27]RESUMO!#REF!</definedName>
    <definedName name="G_03_1" localSheetId="3">[27]RESUMO!#REF!</definedName>
    <definedName name="G_03_1" localSheetId="7">[27]RESUMO!#REF!</definedName>
    <definedName name="G_03_1">[27]RESUMO!#REF!</definedName>
    <definedName name="G_04_1" localSheetId="3">[27]RESUMO!#REF!</definedName>
    <definedName name="G_04_1" localSheetId="7">[27]RESUMO!#REF!</definedName>
    <definedName name="G_04_1">[27]RESUMO!#REF!</definedName>
    <definedName name="G_05_1" localSheetId="3">[27]RESUMO!#REF!</definedName>
    <definedName name="G_05_1" localSheetId="7">[27]RESUMO!#REF!</definedName>
    <definedName name="G_05_1">[27]RESUMO!#REF!</definedName>
    <definedName name="G_06_1" localSheetId="3">[27]RESUMO!#REF!</definedName>
    <definedName name="G_06_1" localSheetId="7">[27]RESUMO!#REF!</definedName>
    <definedName name="G_06_1">[27]RESUMO!#REF!</definedName>
    <definedName name="G_07_1" localSheetId="3">[27]RESUMO!#REF!</definedName>
    <definedName name="G_07_1" localSheetId="7">[27]RESUMO!#REF!</definedName>
    <definedName name="G_07_1">[27]RESUMO!#REF!</definedName>
    <definedName name="G_08_1" localSheetId="3">[27]RESUMO!#REF!</definedName>
    <definedName name="G_08_1" localSheetId="7">[27]RESUMO!#REF!</definedName>
    <definedName name="G_08_1">[27]RESUMO!#REF!</definedName>
    <definedName name="G_09_1" localSheetId="3">[27]RESUMO!#REF!</definedName>
    <definedName name="G_09_1" localSheetId="7">[27]RESUMO!#REF!</definedName>
    <definedName name="G_09_1">[27]RESUMO!#REF!</definedName>
    <definedName name="G_10_1" localSheetId="3">[27]RESUMO!#REF!</definedName>
    <definedName name="G_10_1" localSheetId="7">[27]RESUMO!#REF!</definedName>
    <definedName name="G_10_1">[27]RESUMO!#REF!</definedName>
    <definedName name="G_11_1" localSheetId="3">[27]RESUMO!#REF!</definedName>
    <definedName name="G_11_1" localSheetId="7">[27]RESUMO!#REF!</definedName>
    <definedName name="G_11_1">[27]RESUMO!#REF!</definedName>
    <definedName name="G_12_1" localSheetId="3">[27]RESUMO!#REF!</definedName>
    <definedName name="G_12_1" localSheetId="7">[27]RESUMO!#REF!</definedName>
    <definedName name="G_12_1">[27]RESUMO!#REF!</definedName>
    <definedName name="G_13_1" localSheetId="3">[27]RESUMO!#REF!</definedName>
    <definedName name="G_13_1" localSheetId="7">[27]RESUMO!#REF!</definedName>
    <definedName name="G_13_1">[27]RESUMO!#REF!</definedName>
    <definedName name="G_14_1" localSheetId="3">[27]RESUMO!#REF!</definedName>
    <definedName name="G_14_1" localSheetId="7">[27]RESUMO!#REF!</definedName>
    <definedName name="G_14_1">[27]RESUMO!#REF!</definedName>
    <definedName name="G_15_1" localSheetId="3">[27]RESUMO!#REF!</definedName>
    <definedName name="G_15_1" localSheetId="7">[27]RESUMO!#REF!</definedName>
    <definedName name="G_15_1">[27]RESUMO!#REF!</definedName>
    <definedName name="G_16_1" localSheetId="3">[27]RESUMO!#REF!</definedName>
    <definedName name="G_16_1" localSheetId="7">[27]RESUMO!#REF!</definedName>
    <definedName name="G_16_1">[27]RESUMO!#REF!</definedName>
    <definedName name="G_17_1" localSheetId="3">[27]RESUMO!#REF!</definedName>
    <definedName name="G_17_1" localSheetId="7">[27]RESUMO!#REF!</definedName>
    <definedName name="G_17_1">[27]RESUMO!#REF!</definedName>
    <definedName name="G_18_1" localSheetId="3">[27]RESUMO!#REF!</definedName>
    <definedName name="G_18_1" localSheetId="7">[27]RESUMO!#REF!</definedName>
    <definedName name="G_18_1">[27]RESUMO!#REF!</definedName>
    <definedName name="G_19_1" localSheetId="3">[27]RESUMO!#REF!</definedName>
    <definedName name="G_19_1" localSheetId="7">[27]RESUMO!#REF!</definedName>
    <definedName name="G_19_1">[27]RESUMO!#REF!</definedName>
    <definedName name="G_20_1" localSheetId="3">[27]RESUMO!#REF!</definedName>
    <definedName name="G_20_1" localSheetId="7">[27]RESUMO!#REF!</definedName>
    <definedName name="G_20_1">[27]RESUMO!#REF!</definedName>
    <definedName name="gas" localSheetId="7">#REF!</definedName>
    <definedName name="gas">#REF!</definedName>
    <definedName name="GASOL">[55]INVENTÁRIO!$D$6</definedName>
    <definedName name="GC">[56]INVENTÁRIO!$D$5</definedName>
    <definedName name="gen" localSheetId="3">#REF!</definedName>
    <definedName name="gen" localSheetId="7">#REF!</definedName>
    <definedName name="gen">#REF!</definedName>
    <definedName name="gen_13" localSheetId="3">#REF!</definedName>
    <definedName name="gen_13" localSheetId="7">#REF!</definedName>
    <definedName name="gen_13">#REF!</definedName>
    <definedName name="Gerenciadora" localSheetId="3">#REF!</definedName>
    <definedName name="Gerenciadora" localSheetId="7">#REF!</definedName>
    <definedName name="Gerenciadora">#REF!</definedName>
    <definedName name="gh" localSheetId="3">#REF!</definedName>
    <definedName name="gh" localSheetId="7">#REF!</definedName>
    <definedName name="gh">#REF!</definedName>
    <definedName name="ghh" localSheetId="7">#REF!</definedName>
    <definedName name="ghh">#REF!</definedName>
    <definedName name="global" localSheetId="7">#REF!</definedName>
    <definedName name="global">#REF!</definedName>
    <definedName name="goias" localSheetId="3">#REF!</definedName>
    <definedName name="goias" localSheetId="7">#REF!</definedName>
    <definedName name="goias">#REF!</definedName>
    <definedName name="graf" localSheetId="3">'[57]FLUXO - EXECUÇÃO PRÓPRIA'!#REF!</definedName>
    <definedName name="graf" localSheetId="7">'[57]FLUXO - EXECUÇÃO PRÓPRIA'!#REF!</definedName>
    <definedName name="graf">'[57]FLUXO - EXECUÇÃO PRÓPRIA'!#REF!</definedName>
    <definedName name="Gráfico" localSheetId="7">#REF!</definedName>
    <definedName name="Gráfico">#REF!</definedName>
    <definedName name="há" localSheetId="7">#REF!</definedName>
    <definedName name="há">#REF!</definedName>
    <definedName name="HAHA" localSheetId="3">#REF!</definedName>
    <definedName name="HAHA" localSheetId="7">#REF!</definedName>
    <definedName name="HAHA">#REF!</definedName>
    <definedName name="Header" localSheetId="3">#REF!</definedName>
    <definedName name="Header" localSheetId="7">#REF!</definedName>
    <definedName name="Header">#REF!</definedName>
    <definedName name="HGJ" localSheetId="7">'[13]Planilha PROJETISTA'!#REF!</definedName>
    <definedName name="HGJ">'[13]Planilha PROJETISTA'!#REF!</definedName>
    <definedName name="hi" localSheetId="3">#REF!</definedName>
    <definedName name="hi" localSheetId="7">#REF!</definedName>
    <definedName name="hi">#REF!</definedName>
    <definedName name="HJKBJ" localSheetId="3">#REF!</definedName>
    <definedName name="HJKBJ" localSheetId="7">#REF!</definedName>
    <definedName name="HJKBJ">#REF!</definedName>
    <definedName name="HJNIPIO" localSheetId="3">#REF!</definedName>
    <definedName name="HJNIPIO" localSheetId="7">#REF!</definedName>
    <definedName name="HJNIPIO">#REF!</definedName>
    <definedName name="hora" localSheetId="7">#REF!</definedName>
    <definedName name="hora">#REF!</definedName>
    <definedName name="HP">NA()</definedName>
    <definedName name="hrf" localSheetId="3">BDI!hrf</definedName>
    <definedName name="hrf" localSheetId="7">#N/A</definedName>
    <definedName name="hrf">[0]!hrf</definedName>
    <definedName name="I" localSheetId="3">#REF!</definedName>
    <definedName name="I" localSheetId="7" hidden="1">[44]Poço!#REF!</definedName>
    <definedName name="I" hidden="1">[44]Poço!#REF!</definedName>
    <definedName name="ICMS" localSheetId="3">#REF!</definedName>
    <definedName name="ICMS" localSheetId="7">#REF!</definedName>
    <definedName name="ICMS">#REF!</definedName>
    <definedName name="ideia01" localSheetId="3">#REF!</definedName>
    <definedName name="ideia01" localSheetId="7">#REF!</definedName>
    <definedName name="ideia01">#REF!</definedName>
    <definedName name="igreja" localSheetId="3">#REF!</definedName>
    <definedName name="igreja" localSheetId="7">#REF!</definedName>
    <definedName name="igreja">#REF!</definedName>
    <definedName name="IM" localSheetId="3">#REF!</definedName>
    <definedName name="IM" localSheetId="7">#REF!</definedName>
    <definedName name="IM">#REF!</definedName>
    <definedName name="imp" localSheetId="7">'[11]Resumo Financeiro'!#REF!</definedName>
    <definedName name="imp">'[11]Resumo Financeiro'!#REF!</definedName>
    <definedName name="Implantacao_Consulta" localSheetId="3">#REF!</definedName>
    <definedName name="Implantacao_Consulta" localSheetId="7">#REF!</definedName>
    <definedName name="Implantacao_Consulta">#REF!</definedName>
    <definedName name="ÍNDICES">'[58]Índices de Reajustamento'!$B$2:$O$14</definedName>
    <definedName name="ÍNDICES_10">'[58]Índices de Reajustamento'!$B$2:$O$14</definedName>
    <definedName name="ÍNDICES_17">'[58]Índices de Reajustamento'!$B$2:$O$14</definedName>
    <definedName name="ÍNDICES_6">'[58]Índices de Reajustamento'!$B$2:$O$14</definedName>
    <definedName name="ÍNDICES_7">'[58]Índices de Reajustamento'!$B$2:$O$14</definedName>
    <definedName name="ÍNDICES_8">'[58]Índices de Reajustamento'!$B$2:$O$14</definedName>
    <definedName name="ÍNDICES_9">'[58]Índices de Reajustamento'!$B$2:$O$14</definedName>
    <definedName name="inic_cell" localSheetId="3">#REF!</definedName>
    <definedName name="inic_cell" localSheetId="7">#REF!</definedName>
    <definedName name="inic_cell">#REF!</definedName>
    <definedName name="inserir" localSheetId="3">#REF!</definedName>
    <definedName name="inserir" localSheetId="7">#REF!</definedName>
    <definedName name="inserir">#REF!</definedName>
    <definedName name="INSUMO">[59]insumos!$1:$1048576</definedName>
    <definedName name="insumos" localSheetId="3">#REF!</definedName>
    <definedName name="insumos" localSheetId="7">#REF!</definedName>
    <definedName name="insumos">#REF!</definedName>
    <definedName name="insumos_13" localSheetId="3">#REF!</definedName>
    <definedName name="insumos_13" localSheetId="7">#REF!</definedName>
    <definedName name="insumos_13">#REF!</definedName>
    <definedName name="INTERCEPTORES___EMISSÁRIOS" localSheetId="3">#REF!</definedName>
    <definedName name="INTERCEPTORES___EMISSÁRIOS" localSheetId="7">#REF!</definedName>
    <definedName name="INTERCEPTORES___EMISSÁRIOS">#REF!</definedName>
    <definedName name="intervencoes" localSheetId="7">[60]!PassaExtenso</definedName>
    <definedName name="intervencoes">[60]!PassaExtenso</definedName>
    <definedName name="ip" localSheetId="3">#REF!</definedName>
    <definedName name="ip" localSheetId="7">#REF!</definedName>
    <definedName name="ip">#REF!</definedName>
    <definedName name="ITEM" localSheetId="3">#REF!</definedName>
    <definedName name="Item" localSheetId="7">#REF!</definedName>
    <definedName name="Item">#REF!</definedName>
    <definedName name="ITEM_13" localSheetId="3">#REF!</definedName>
    <definedName name="ITEM_13" localSheetId="7">#REF!</definedName>
    <definedName name="ITEM_13">#REF!</definedName>
    <definedName name="itmemtietmeitrmekkejtriejtri" localSheetId="3">#REF!</definedName>
    <definedName name="itmemtietmeitrmekkejtriejtri" localSheetId="7">#REF!</definedName>
    <definedName name="itmemtietmeitrmekkejtriejtri">#REF!</definedName>
    <definedName name="J" localSheetId="3">#REF!</definedName>
    <definedName name="J" localSheetId="7">#REF!</definedName>
    <definedName name="J">#REF!</definedName>
    <definedName name="Jacareacanga" localSheetId="3">#REF!</definedName>
    <definedName name="Jacareacanga" localSheetId="7">#REF!</definedName>
    <definedName name="Jacareacanga">#REF!</definedName>
    <definedName name="Jazidas" localSheetId="3">#REF!</definedName>
    <definedName name="Jazidas" localSheetId="7">#REF!</definedName>
    <definedName name="Jazidas">#REF!</definedName>
    <definedName name="JHG" localSheetId="7">#REF!</definedName>
    <definedName name="JHG">#REF!</definedName>
    <definedName name="JI" localSheetId="7">#REF!</definedName>
    <definedName name="JI">#REF!</definedName>
    <definedName name="jjjjkkkk222" localSheetId="3">#REF!</definedName>
    <definedName name="jjjjkkkk222" localSheetId="7">#REF!</definedName>
    <definedName name="jjjjkkkk222">#REF!</definedName>
    <definedName name="JJNNJ" localSheetId="7">'[61]P.O.UNIT'!#REF!</definedName>
    <definedName name="JJNNJ">'[61]P.O.UNIT'!#REF!</definedName>
    <definedName name="JOAO" localSheetId="3" hidden="1">{#N/A,#N/A,FALSE,"SS 1";#N/A,#N/A,FALSE,"SS 2";#N/A,#N/A,FALSE,"TER 1 (1)";#N/A,#N/A,FALSE,"TER 1 (2)";#N/A,#N/A,FALSE,"TER 2 ";#N/A,#N/A,FALSE,"TP  (1)";#N/A,#N/A,FALSE,"TP  (2)";#N/A,#N/A,FALSE,"CM BAR"}</definedName>
    <definedName name="JOAO" localSheetId="7" hidden="1">{#N/A,#N/A,FALSE,"SS 1";#N/A,#N/A,FALSE,"SS 2";#N/A,#N/A,FALSE,"TER 1 (1)";#N/A,#N/A,FALSE,"TER 1 (2)";#N/A,#N/A,FALSE,"TER 2 ";#N/A,#N/A,FALSE,"TP  (1)";#N/A,#N/A,FALSE,"TP  (2)";#N/A,#N/A,FALSE,"CM BAR"}</definedName>
    <definedName name="JOAO" localSheetId="1" hidden="1">{#N/A,#N/A,FALSE,"SS 1";#N/A,#N/A,FALSE,"SS 2";#N/A,#N/A,FALSE,"TER 1 (1)";#N/A,#N/A,FALSE,"TER 1 (2)";#N/A,#N/A,FALSE,"TER 2 ";#N/A,#N/A,FALSE,"TP  (1)";#N/A,#N/A,FALSE,"TP  (2)";#N/A,#N/A,FALSE,"CM BAR"}</definedName>
    <definedName name="JOAO" localSheetId="0" hidden="1">{#N/A,#N/A,FALSE,"SS 1";#N/A,#N/A,FALSE,"SS 2";#N/A,#N/A,FALSE,"TER 1 (1)";#N/A,#N/A,FALSE,"TER 1 (2)";#N/A,#N/A,FALSE,"TER 2 ";#N/A,#N/A,FALSE,"TP  (1)";#N/A,#N/A,FALSE,"TP  (2)";#N/A,#N/A,FALSE,"CM BAR"}</definedName>
    <definedName name="JOAO" hidden="1">{#N/A,#N/A,FALSE,"SS 1";#N/A,#N/A,FALSE,"SS 2";#N/A,#N/A,FALSE,"TER 1 (1)";#N/A,#N/A,FALSE,"TER 1 (2)";#N/A,#N/A,FALSE,"TER 2 ";#N/A,#N/A,FALSE,"TP  (1)";#N/A,#N/A,FALSE,"TP  (2)";#N/A,#N/A,FALSE,"CM BAR"}</definedName>
    <definedName name="JOAO1" localSheetId="3" hidden="1">{#N/A,#N/A,FALSE,"LEVFER V2 P";#N/A,#N/A,FALSE,"LEVFER V2 P10%"}</definedName>
    <definedName name="JOAO1" localSheetId="7" hidden="1">{#N/A,#N/A,FALSE,"LEVFER V2 P";#N/A,#N/A,FALSE,"LEVFER V2 P10%"}</definedName>
    <definedName name="JOAO1" localSheetId="1" hidden="1">{#N/A,#N/A,FALSE,"LEVFER V2 P";#N/A,#N/A,FALSE,"LEVFER V2 P10%"}</definedName>
    <definedName name="JOAO1" localSheetId="0" hidden="1">{#N/A,#N/A,FALSE,"LEVFER V2 P";#N/A,#N/A,FALSE,"LEVFER V2 P10%"}</definedName>
    <definedName name="JOAO1" hidden="1">{#N/A,#N/A,FALSE,"LEVFER V2 P";#N/A,#N/A,FALSE,"LEVFER V2 P10%"}</definedName>
    <definedName name="JOSE" localSheetId="3" hidden="1">{#N/A,#N/A,FALSE,"LEVFER V2 P";#N/A,#N/A,FALSE,"LEVFER V2 P10%"}</definedName>
    <definedName name="JOSE" localSheetId="7" hidden="1">{#N/A,#N/A,FALSE,"LEVFER V2 P";#N/A,#N/A,FALSE,"LEVFER V2 P10%"}</definedName>
    <definedName name="JOSE" localSheetId="1" hidden="1">{#N/A,#N/A,FALSE,"LEVFER V2 P";#N/A,#N/A,FALSE,"LEVFER V2 P10%"}</definedName>
    <definedName name="JOSE" localSheetId="0" hidden="1">{#N/A,#N/A,FALSE,"LEVFER V2 P";#N/A,#N/A,FALSE,"LEVFER V2 P10%"}</definedName>
    <definedName name="JOSE" hidden="1">{#N/A,#N/A,FALSE,"LEVFER V2 P";#N/A,#N/A,FALSE,"LEVFER V2 P10%"}</definedName>
    <definedName name="juca" localSheetId="3" hidden="1">{#N/A,#N/A,FALSE,"SS 1";#N/A,#N/A,FALSE,"TER 1 (A)";#N/A,#N/A,FALSE,"SS 2";#N/A,#N/A,FALSE,"TER 1 (B)";#N/A,#N/A,FALSE,"TER 1 (C)";#N/A,#N/A,FALSE,"TER 1 (D)";#N/A,#N/A,FALSE,"TER 1 (E)";#N/A,#N/A,FALSE,"TER 2 "}</definedName>
    <definedName name="juca" localSheetId="7" hidden="1">{#N/A,#N/A,FALSE,"SS 1";#N/A,#N/A,FALSE,"TER 1 (A)";#N/A,#N/A,FALSE,"SS 2";#N/A,#N/A,FALSE,"TER 1 (B)";#N/A,#N/A,FALSE,"TER 1 (C)";#N/A,#N/A,FALSE,"TER 1 (D)";#N/A,#N/A,FALSE,"TER 1 (E)";#N/A,#N/A,FALSE,"TER 2 "}</definedName>
    <definedName name="juca" localSheetId="1" hidden="1">{#N/A,#N/A,FALSE,"SS 1";#N/A,#N/A,FALSE,"TER 1 (A)";#N/A,#N/A,FALSE,"SS 2";#N/A,#N/A,FALSE,"TER 1 (B)";#N/A,#N/A,FALSE,"TER 1 (C)";#N/A,#N/A,FALSE,"TER 1 (D)";#N/A,#N/A,FALSE,"TER 1 (E)";#N/A,#N/A,FALSE,"TER 2 "}</definedName>
    <definedName name="juca" localSheetId="0" hidden="1">{#N/A,#N/A,FALSE,"SS 1";#N/A,#N/A,FALSE,"TER 1 (A)";#N/A,#N/A,FALSE,"SS 2";#N/A,#N/A,FALSE,"TER 1 (B)";#N/A,#N/A,FALSE,"TER 1 (C)";#N/A,#N/A,FALSE,"TER 1 (D)";#N/A,#N/A,FALSE,"TER 1 (E)";#N/A,#N/A,FALSE,"TER 2 "}</definedName>
    <definedName name="juca" hidden="1">{#N/A,#N/A,FALSE,"SS 1";#N/A,#N/A,FALSE,"TER 1 (A)";#N/A,#N/A,FALSE,"SS 2";#N/A,#N/A,FALSE,"TER 1 (B)";#N/A,#N/A,FALSE,"TER 1 (C)";#N/A,#N/A,FALSE,"TER 1 (D)";#N/A,#N/A,FALSE,"TER 1 (E)";#N/A,#N/A,FALSE,"TER 2 "}</definedName>
    <definedName name="julio" localSheetId="3">#REF!</definedName>
    <definedName name="julio" localSheetId="7">#REF!</definedName>
    <definedName name="julio">#REF!</definedName>
    <definedName name="K" localSheetId="3">#REF!</definedName>
    <definedName name="K" localSheetId="7">#REF!</definedName>
    <definedName name="K">#REF!</definedName>
    <definedName name="K1_" localSheetId="3">#REF!</definedName>
    <definedName name="K1_" localSheetId="7">#REF!</definedName>
    <definedName name="K1_">#REF!</definedName>
    <definedName name="K2_" localSheetId="3">#REF!</definedName>
    <definedName name="K2_" localSheetId="7">#REF!</definedName>
    <definedName name="K2_">#REF!</definedName>
    <definedName name="K3_" localSheetId="3">#REF!</definedName>
    <definedName name="K3_" localSheetId="7">#REF!</definedName>
    <definedName name="K3_">#REF!</definedName>
    <definedName name="KAPA" localSheetId="7">#REF!</definedName>
    <definedName name="KAPA">#REF!</definedName>
    <definedName name="KJH" localSheetId="7">#REF!</definedName>
    <definedName name="KJH">#REF!</definedName>
    <definedName name="kk">NA()</definedName>
    <definedName name="kkk">NA()</definedName>
    <definedName name="kkkkkkk333" localSheetId="3">#REF!</definedName>
    <definedName name="kkkkkkk333" localSheetId="7">#REF!</definedName>
    <definedName name="kkkkkkk333">#REF!</definedName>
    <definedName name="kkmm" localSheetId="7">#REF!</definedName>
    <definedName name="kkmm">#REF!</definedName>
    <definedName name="km" localSheetId="7">#REF!</definedName>
    <definedName name="km">#REF!</definedName>
    <definedName name="Kvenda" localSheetId="3">#REF!</definedName>
    <definedName name="Kvenda" localSheetId="7">#REF!</definedName>
    <definedName name="Kvenda">#REF!</definedName>
    <definedName name="kwh" localSheetId="7">#REF!</definedName>
    <definedName name="kwh">#REF!</definedName>
    <definedName name="lalalala" localSheetId="3">#REF!</definedName>
    <definedName name="lalalala" localSheetId="7">#REF!</definedName>
    <definedName name="lalalala">#REF!</definedName>
    <definedName name="lapis" localSheetId="3">#REF!</definedName>
    <definedName name="lapis" localSheetId="7">#REF!</definedName>
    <definedName name="lapis">#REF!</definedName>
    <definedName name="LARANJEIRAS">'[62]CUSTO LARANJEIRAS'!$A$3:$N$5</definedName>
    <definedName name="LARGURA" localSheetId="3">#REF!</definedName>
    <definedName name="LARGURA" localSheetId="7">#REF!</definedName>
    <definedName name="LARGURA">#REF!</definedName>
    <definedName name="Largura_da_Faixa_de_Tráfego___..........." localSheetId="3">#REF!</definedName>
    <definedName name="Largura_da_Faixa_de_Tráfego___..........." localSheetId="7">#REF!</definedName>
    <definedName name="Largura_da_Faixa_de_Tráfego___...........">#REF!</definedName>
    <definedName name="lata" localSheetId="3">#REF!</definedName>
    <definedName name="lata" localSheetId="7">#REF!</definedName>
    <definedName name="lata">#REF!</definedName>
    <definedName name="lata1" localSheetId="3">#REF!</definedName>
    <definedName name="lata1" localSheetId="7">#REF!</definedName>
    <definedName name="lata1">#REF!</definedName>
    <definedName name="lata1111111" localSheetId="3">#REF!</definedName>
    <definedName name="lata1111111" localSheetId="7">#REF!</definedName>
    <definedName name="lata1111111">#REF!</definedName>
    <definedName name="LDI" localSheetId="7">#REF!</definedName>
    <definedName name="LDI">#REF!</definedName>
    <definedName name="Leopoldina" localSheetId="3">#REF!</definedName>
    <definedName name="Leopoldina" localSheetId="7">#REF!</definedName>
    <definedName name="Leopoldina">#REF!</definedName>
    <definedName name="leve" localSheetId="3">#REF!</definedName>
    <definedName name="leve" localSheetId="7">#REF!</definedName>
    <definedName name="leve">#REF!</definedName>
    <definedName name="lia" localSheetId="3">#REF!</definedName>
    <definedName name="lia" localSheetId="7">#REF!</definedName>
    <definedName name="lia">#REF!</definedName>
    <definedName name="lias" localSheetId="3">BDI!lias</definedName>
    <definedName name="lias" localSheetId="7">#N/A</definedName>
    <definedName name="lias">[0]!lias</definedName>
    <definedName name="ligação" localSheetId="7">[63]!PassaExtenso</definedName>
    <definedName name="ligação">[63]!PassaExtenso</definedName>
    <definedName name="LILASDRENA" localSheetId="3">#REF!</definedName>
    <definedName name="LILASDRENA" localSheetId="7">#REF!</definedName>
    <definedName name="LILASDRENA">#REF!</definedName>
    <definedName name="limpeza" localSheetId="3">#REF!</definedName>
    <definedName name="limpeza" localSheetId="7">#REF!</definedName>
    <definedName name="limpeza">#REF!</definedName>
    <definedName name="linha" localSheetId="3">#REF!</definedName>
    <definedName name="linha" localSheetId="7">#REF!</definedName>
    <definedName name="linha">#REF!</definedName>
    <definedName name="linha11111111111" localSheetId="3">#REF!</definedName>
    <definedName name="linha11111111111" localSheetId="7">#REF!</definedName>
    <definedName name="linha11111111111">#REF!</definedName>
    <definedName name="linha23333" localSheetId="3">#REF!</definedName>
    <definedName name="linha23333" localSheetId="7">#REF!</definedName>
    <definedName name="linha23333">#REF!</definedName>
    <definedName name="LINHAS_DE_RECALQUE" localSheetId="3">#REF!</definedName>
    <definedName name="LINHAS_DE_RECALQUE" localSheetId="7">#REF!</definedName>
    <definedName name="LINHAS_DE_RECALQUE">#REF!</definedName>
    <definedName name="lista" localSheetId="3">#REF!</definedName>
    <definedName name="lista" localSheetId="7">#REF!</definedName>
    <definedName name="lista">#REF!</definedName>
    <definedName name="lista.coluna" localSheetId="3">#REF!</definedName>
    <definedName name="lista.coluna" localSheetId="7">#REF!</definedName>
    <definedName name="lista.coluna">#REF!</definedName>
    <definedName name="lista.linha" localSheetId="3">#REF!</definedName>
    <definedName name="lista.linha" localSheetId="7">#REF!</definedName>
    <definedName name="lista.linha">#REF!</definedName>
    <definedName name="LISTA_CÓD_MEDIÇÕES">[17]Listas!$B$5:$B$38</definedName>
    <definedName name="livre30" localSheetId="3">#REF!</definedName>
    <definedName name="livre30" localSheetId="7">#REF!</definedName>
    <definedName name="livre30">#REF!</definedName>
    <definedName name="livro" localSheetId="3">#REF!</definedName>
    <definedName name="livro" localSheetId="7">#REF!</definedName>
    <definedName name="livro">#REF!</definedName>
    <definedName name="lixo" localSheetId="7">#REF!</definedName>
    <definedName name="lixo">#REF!</definedName>
    <definedName name="llll333" localSheetId="3">#REF!</definedName>
    <definedName name="llll333" localSheetId="7">#REF!</definedName>
    <definedName name="llll333">#REF!</definedName>
    <definedName name="LLLLL" localSheetId="7">#REF!</definedName>
    <definedName name="LLLLL">#REF!</definedName>
    <definedName name="LLLLLLLLL" localSheetId="7">[16]Plan1!#REF!</definedName>
    <definedName name="LLLLLLLLL">[16]Plan1!#REF!</definedName>
    <definedName name="LLLLLLLLLL" localSheetId="7">#REF!</definedName>
    <definedName name="LLLLLLLLLL">#REF!</definedName>
    <definedName name="lo" localSheetId="7">'[51]450'!#REF!</definedName>
    <definedName name="lo">'[51]450'!#REF!</definedName>
    <definedName name="loki" localSheetId="7">#REF!</definedName>
    <definedName name="loki">#REF!</definedName>
    <definedName name="loo">[64]Cadastrar!$A$4:$O$233</definedName>
    <definedName name="lote" localSheetId="3">#REF!</definedName>
    <definedName name="lote" localSheetId="7">#REF!</definedName>
    <definedName name="lote">#REF!</definedName>
    <definedName name="LOTES" localSheetId="3">#REF!</definedName>
    <definedName name="LOTES" localSheetId="7">#REF!</definedName>
    <definedName name="LOTES">#REF!</definedName>
    <definedName name="lpo">[64]Cadastrar!$A$4:$O$233</definedName>
    <definedName name="LRANJA">'[65]CUSTO ZONA SUL'!$A$3:$N$21</definedName>
    <definedName name="LUCRO">'[66]Qd05 Preço'!$B$33</definedName>
    <definedName name="m_01" localSheetId="3">#REF!</definedName>
    <definedName name="m_01" localSheetId="7">#REF!</definedName>
    <definedName name="m_01">#REF!</definedName>
    <definedName name="MA" localSheetId="7">#REF!</definedName>
    <definedName name="MA">#REF!</definedName>
    <definedName name="mão" localSheetId="3">#REF!</definedName>
    <definedName name="mão" localSheetId="7">#REF!</definedName>
    <definedName name="mão">#REF!</definedName>
    <definedName name="mãodeobra" localSheetId="3">#REF!</definedName>
    <definedName name="mãodeobra" localSheetId="7">#REF!</definedName>
    <definedName name="mãodeobra">#REF!</definedName>
    <definedName name="maraba" localSheetId="3">#REF!</definedName>
    <definedName name="maraba" localSheetId="7">#REF!</definedName>
    <definedName name="maraba">#REF!</definedName>
    <definedName name="MAT" localSheetId="3">#REF!</definedName>
    <definedName name="MAT" localSheetId="7">#REF!</definedName>
    <definedName name="MAT">#REF!</definedName>
    <definedName name="MAT_1" localSheetId="3">#REF!</definedName>
    <definedName name="MAT_1" localSheetId="7">#REF!</definedName>
    <definedName name="MAT_1">#REF!</definedName>
    <definedName name="MAT_13" localSheetId="3">#REF!</definedName>
    <definedName name="MAT_13" localSheetId="7">#REF!</definedName>
    <definedName name="MAT_13">#REF!</definedName>
    <definedName name="MAT1_1" localSheetId="3">#REF!</definedName>
    <definedName name="MAT1_1" localSheetId="7">#REF!</definedName>
    <definedName name="MAT1_1">#REF!</definedName>
    <definedName name="MAT1_13" localSheetId="3">#REF!</definedName>
    <definedName name="MAT1_13" localSheetId="7">#REF!</definedName>
    <definedName name="MAT1_13">#REF!</definedName>
    <definedName name="materiais" localSheetId="3">#REF!</definedName>
    <definedName name="materiais" localSheetId="7">#REF!</definedName>
    <definedName name="materiais">#REF!</definedName>
    <definedName name="material" localSheetId="7">#REF!</definedName>
    <definedName name="material">#REF!</definedName>
    <definedName name="MED" localSheetId="3">#REF!</definedName>
    <definedName name="MED" localSheetId="7">#REF!</definedName>
    <definedName name="MED">#REF!</definedName>
    <definedName name="Medição" localSheetId="3">#REF!</definedName>
    <definedName name="Medição" localSheetId="7">#REF!</definedName>
    <definedName name="Medição">#REF!</definedName>
    <definedName name="meiofio">'[9]DADOS COLETATO'!$E$12</definedName>
    <definedName name="memo04" localSheetId="3">#REF!</definedName>
    <definedName name="memo04" localSheetId="7">#REF!</definedName>
    <definedName name="memo04">#REF!</definedName>
    <definedName name="memo05" localSheetId="3">#REF!</definedName>
    <definedName name="memo05" localSheetId="7">#REF!</definedName>
    <definedName name="memo05">#REF!</definedName>
    <definedName name="memoria30" localSheetId="3">#REF!</definedName>
    <definedName name="memoria30" localSheetId="7">#REF!</definedName>
    <definedName name="memoria30">#REF!</definedName>
    <definedName name="meom06" localSheetId="3">#REF!</definedName>
    <definedName name="meom06" localSheetId="7">#REF!</definedName>
    <definedName name="meom06">#REF!</definedName>
    <definedName name="mes" localSheetId="3">#REF!</definedName>
    <definedName name="mes" localSheetId="7">#REF!</definedName>
    <definedName name="mes">#REF!</definedName>
    <definedName name="metro" localSheetId="3">#REF!</definedName>
    <definedName name="metro" localSheetId="7">#REF!</definedName>
    <definedName name="metro">#REF!</definedName>
    <definedName name="Meu" localSheetId="3">#REF!</definedName>
    <definedName name="Meu" localSheetId="7">#REF!</definedName>
    <definedName name="Meu">#REF!</definedName>
    <definedName name="mi" localSheetId="7">[67]QUANTITATIVO!#REF!</definedName>
    <definedName name="mi">[67]QUANTITATIVO!#REF!</definedName>
    <definedName name="MMMM" localSheetId="7" hidden="1">[44]Poço!#REF!</definedName>
    <definedName name="MMMM" hidden="1">[44]Poço!#REF!</definedName>
    <definedName name="MO" localSheetId="3">#REF!</definedName>
    <definedName name="MO" localSheetId="7">#REF!</definedName>
    <definedName name="MO">#REF!</definedName>
    <definedName name="MO_1" localSheetId="3">#REF!</definedName>
    <definedName name="MO_1" localSheetId="7">#REF!</definedName>
    <definedName name="MO_1">#REF!</definedName>
    <definedName name="MO_13" localSheetId="3">#REF!</definedName>
    <definedName name="MO_13" localSheetId="7">#REF!</definedName>
    <definedName name="MO_13">#REF!</definedName>
    <definedName name="Mob" localSheetId="3">#REF!</definedName>
    <definedName name="Mob" localSheetId="7">#REF!</definedName>
    <definedName name="Mob">#REF!</definedName>
    <definedName name="módulo1.Extenso">[10]!módulo1.Extenso</definedName>
    <definedName name="momento01" localSheetId="3">#REF!</definedName>
    <definedName name="momento01" localSheetId="7">#REF!</definedName>
    <definedName name="momento01">#REF!</definedName>
    <definedName name="MONTAGEM">[54]PLANILHA!$B$1:$AI$5001</definedName>
    <definedName name="MSICRO">[28]INVENTÁRIO!$B$1</definedName>
    <definedName name="N" localSheetId="3">#REF!</definedName>
    <definedName name="N" localSheetId="7">#REF!</definedName>
    <definedName name="N">#REF!</definedName>
    <definedName name="N." localSheetId="3">#REF!</definedName>
    <definedName name="N." localSheetId="7">#REF!</definedName>
    <definedName name="N.">#REF!</definedName>
    <definedName name="na" localSheetId="3">#REF!</definedName>
    <definedName name="na" localSheetId="7">#REF!</definedName>
    <definedName name="na">#REF!</definedName>
    <definedName name="nada" localSheetId="3">#REF!</definedName>
    <definedName name="nada" localSheetId="7">#REF!</definedName>
    <definedName name="nada">#REF!</definedName>
    <definedName name="nada11111111111111111" localSheetId="3">#REF!</definedName>
    <definedName name="nada11111111111111111" localSheetId="7">#REF!</definedName>
    <definedName name="nada11111111111111111">#REF!</definedName>
    <definedName name="nananananana" localSheetId="3">#REF!</definedName>
    <definedName name="nananananana" localSheetId="7">#REF!</definedName>
    <definedName name="nananananana">#REF!</definedName>
    <definedName name="natal" localSheetId="3">#REF!</definedName>
    <definedName name="natal" localSheetId="7">#REF!</definedName>
    <definedName name="natal">#REF!</definedName>
    <definedName name="NColunas" localSheetId="3">#REF!</definedName>
    <definedName name="NColunas" localSheetId="7">#REF!</definedName>
    <definedName name="NColunas">#REF!</definedName>
    <definedName name="negar058" localSheetId="3">#REF!</definedName>
    <definedName name="negar058" localSheetId="7">#REF!</definedName>
    <definedName name="negar058">#REF!</definedName>
    <definedName name="net" localSheetId="3">#REF!</definedName>
    <definedName name="net" localSheetId="7">#REF!</definedName>
    <definedName name="net">#REF!</definedName>
    <definedName name="net1b1b1b1b1" localSheetId="3">#REF!</definedName>
    <definedName name="net1b1b1b1b1" localSheetId="7">#REF!</definedName>
    <definedName name="net1b1b1b1b1">#REF!</definedName>
    <definedName name="nil" localSheetId="3">#REF!</definedName>
    <definedName name="nil" localSheetId="7">#REF!</definedName>
    <definedName name="nil">#REF!</definedName>
    <definedName name="njnj" localSheetId="7">#REF!</definedName>
    <definedName name="njnj">#REF!</definedName>
    <definedName name="NLinhasPagina" localSheetId="3">#REF!</definedName>
    <definedName name="NLinhasPagina" localSheetId="7">#REF!</definedName>
    <definedName name="NLinhasPagina">#REF!</definedName>
    <definedName name="NLinhasRodape" localSheetId="3">#REF!</definedName>
    <definedName name="NLinhasRodape" localSheetId="7">#REF!</definedName>
    <definedName name="NLinhasRodape">#REF!</definedName>
    <definedName name="noite" localSheetId="3">#REF!</definedName>
    <definedName name="noite" localSheetId="7">#REF!</definedName>
    <definedName name="noite">#REF!</definedName>
    <definedName name="nome_obra" localSheetId="3">#REF!</definedName>
    <definedName name="nome_obra" localSheetId="7">#REF!</definedName>
    <definedName name="nome_obra">#REF!</definedName>
    <definedName name="nome01" localSheetId="3">#REF!</definedName>
    <definedName name="nome01" localSheetId="7">#REF!</definedName>
    <definedName name="nome01">#REF!</definedName>
    <definedName name="nome02" localSheetId="3">#REF!</definedName>
    <definedName name="nome02" localSheetId="7">#REF!</definedName>
    <definedName name="nome02">#REF!</definedName>
    <definedName name="nome05" localSheetId="3">#REF!</definedName>
    <definedName name="nome05" localSheetId="7">#REF!</definedName>
    <definedName name="nome05">#REF!</definedName>
    <definedName name="nomeinfinito" localSheetId="3">#REF!</definedName>
    <definedName name="nomeinfinito" localSheetId="7">#REF!</definedName>
    <definedName name="nomeinfinito">#REF!</definedName>
    <definedName name="nonenonenone" localSheetId="3">#REF!</definedName>
    <definedName name="nonenonenone" localSheetId="7">#REF!</definedName>
    <definedName name="nonenonenone">#REF!</definedName>
    <definedName name="nonononononono" localSheetId="3">#REF!</definedName>
    <definedName name="nonononononono" localSheetId="7">#REF!</definedName>
    <definedName name="nonononononono">#REF!</definedName>
    <definedName name="nosmsieeisiakfjkajfk" localSheetId="3">#REF!</definedName>
    <definedName name="nosmsieeisiakfjkajfk" localSheetId="7">#REF!</definedName>
    <definedName name="nosmsieeisiakfjkajfk">#REF!</definedName>
    <definedName name="NOTAFISCAL">'[66]Qd05 Preço'!$B$36</definedName>
    <definedName name="nova" localSheetId="7">#REF!</definedName>
    <definedName name="nova">#REF!</definedName>
    <definedName name="nove" localSheetId="3">#REF!</definedName>
    <definedName name="nove" localSheetId="7">#REF!</definedName>
    <definedName name="nove">#REF!</definedName>
    <definedName name="novo" localSheetId="3">#REF!</definedName>
    <definedName name="novo" localSheetId="7">#REF!</definedName>
    <definedName name="novo">#REF!</definedName>
    <definedName name="novov04" localSheetId="3">#REF!</definedName>
    <definedName name="novov04" localSheetId="7">#REF!</definedName>
    <definedName name="novov04">#REF!</definedName>
    <definedName name="nro_medicao" localSheetId="3">#REF!</definedName>
    <definedName name="nro_medicao" localSheetId="7">#REF!</definedName>
    <definedName name="nro_medicao">#REF!</definedName>
    <definedName name="nsnsnsnsns" localSheetId="3">#REF!</definedName>
    <definedName name="nsnsnsnsns" localSheetId="7">#REF!</definedName>
    <definedName name="nsnsnsnsns">#REF!</definedName>
    <definedName name="nsososososo" localSheetId="3">#REF!</definedName>
    <definedName name="nsososososo" localSheetId="7">#REF!</definedName>
    <definedName name="nsososososo">#REF!</definedName>
    <definedName name="NTEI" localSheetId="3">'[14]PRO-08'!#REF!</definedName>
    <definedName name="NTEI" localSheetId="7">'[14]PRO-08'!#REF!</definedName>
    <definedName name="NTEI">'[14]PRO-08'!#REF!</definedName>
    <definedName name="o" localSheetId="3">#REF!</definedName>
    <definedName name="o">'[54] A+E classificada 1'!$A$12:$AI$5000</definedName>
    <definedName name="OBJETIVO" localSheetId="7">#REF!</definedName>
    <definedName name="OBJETIVO">#REF!</definedName>
    <definedName name="objeto" localSheetId="3">#REF!</definedName>
    <definedName name="objeto" localSheetId="7">#REF!</definedName>
    <definedName name="objeto">#REF!</definedName>
    <definedName name="oculos" localSheetId="3">#REF!</definedName>
    <definedName name="oculos" localSheetId="7">#REF!</definedName>
    <definedName name="oculos">#REF!</definedName>
    <definedName name="OLI" localSheetId="7">#REF!</definedName>
    <definedName name="OLI">#REF!</definedName>
    <definedName name="OLO" localSheetId="7">#REF!</definedName>
    <definedName name="OLO">#REF!</definedName>
    <definedName name="OPA" localSheetId="3">'[14]PRO-08'!#REF!</definedName>
    <definedName name="OPA" localSheetId="7">'[14]PRO-08'!#REF!</definedName>
    <definedName name="OPA">'[14]PRO-08'!#REF!</definedName>
    <definedName name="opções">[68]FRE!$AM$260:$AM$262</definedName>
    <definedName name="ORÇ" localSheetId="3">#REF!</definedName>
    <definedName name="ORÇ" localSheetId="7">#REF!</definedName>
    <definedName name="ORÇ">#REF!</definedName>
    <definedName name="Orçamento_10" localSheetId="7">#REF!</definedName>
    <definedName name="Orçamento_10">#REF!</definedName>
    <definedName name="Orçamento_14" localSheetId="7">#REF!</definedName>
    <definedName name="Orçamento_14">#REF!</definedName>
    <definedName name="ORD" localSheetId="7">#REF!</definedName>
    <definedName name="ORD">#REF!</definedName>
    <definedName name="Ordem">'[69]Resumo do Consolidado'!$O:$P</definedName>
    <definedName name="OUTROS" localSheetId="3">#REF!</definedName>
    <definedName name="OUTROS" localSheetId="7">#REF!</definedName>
    <definedName name="OUTROS">#REF!</definedName>
    <definedName name="OVERHEAD" localSheetId="7">#REF!</definedName>
    <definedName name="OVERHEAD">#REF!</definedName>
    <definedName name="P">[70]IDENTIFICACAO!$D$12</definedName>
    <definedName name="Pa" localSheetId="7">#N/A</definedName>
    <definedName name="Pa">#N/A</definedName>
    <definedName name="pagina" localSheetId="3">#REF!</definedName>
    <definedName name="pagina" localSheetId="7">#REF!</definedName>
    <definedName name="pagina">#REF!</definedName>
    <definedName name="pagina223cdgg" localSheetId="3">#REF!</definedName>
    <definedName name="pagina223cdgg" localSheetId="7">#REF!</definedName>
    <definedName name="pagina223cdgg">#REF!</definedName>
    <definedName name="Paisagismo_Consulta" localSheetId="3">#REF!</definedName>
    <definedName name="Paisagismo_Consulta" localSheetId="7">#REF!</definedName>
    <definedName name="Paisagismo_Consulta">#REF!</definedName>
    <definedName name="parametros" localSheetId="3">#REF!</definedName>
    <definedName name="parametros" localSheetId="7">#REF!</definedName>
    <definedName name="parametros">#REF!</definedName>
    <definedName name="parar01" localSheetId="3">#REF!</definedName>
    <definedName name="parar01" localSheetId="7">#REF!</definedName>
    <definedName name="parar01">#REF!</definedName>
    <definedName name="parar02" localSheetId="3">#REF!</definedName>
    <definedName name="parar02" localSheetId="7">#REF!</definedName>
    <definedName name="parar02">#REF!</definedName>
    <definedName name="pass" localSheetId="3">BDI!pass</definedName>
    <definedName name="pass" localSheetId="7">#N/A</definedName>
    <definedName name="pass">[0]!pass</definedName>
    <definedName name="PassaExtenso" localSheetId="7">[30]!PassaExtenso</definedName>
    <definedName name="PassaExtenso">[30]!PassaExtenso</definedName>
    <definedName name="PassaExtenso_10" localSheetId="3">BDI!PassaExtenso_10</definedName>
    <definedName name="PassaExtenso_10" localSheetId="7">#N/A</definedName>
    <definedName name="PassaExtenso_10">PassaExtenso_10</definedName>
    <definedName name="PassaExtenso_10_16" localSheetId="3">BDI!PassaExtenso_10_16</definedName>
    <definedName name="PassaExtenso_10_16" localSheetId="7">#N/A</definedName>
    <definedName name="PassaExtenso_10_16">PassaExtenso_10_16</definedName>
    <definedName name="PassaExtenso_11" localSheetId="3">BDI!PassaExtenso_11</definedName>
    <definedName name="PassaExtenso_11" localSheetId="7">#N/A</definedName>
    <definedName name="PassaExtenso_11">PassaExtenso_11</definedName>
    <definedName name="PassaExtenso_11_16" localSheetId="3">BDI!PassaExtenso_11_16</definedName>
    <definedName name="PassaExtenso_11_16" localSheetId="7">#N/A</definedName>
    <definedName name="PassaExtenso_11_16">PassaExtenso_11_16</definedName>
    <definedName name="PassaExtenso_13" localSheetId="3">BDI!PassaExtenso_13</definedName>
    <definedName name="PassaExtenso_13" localSheetId="7">#N/A</definedName>
    <definedName name="PassaExtenso_13">PassaExtenso_13</definedName>
    <definedName name="PassaExtenso_13_16" localSheetId="3">BDI!PassaExtenso_13_16</definedName>
    <definedName name="PassaExtenso_13_16" localSheetId="7">#N/A</definedName>
    <definedName name="PassaExtenso_13_16">PassaExtenso_13_16</definedName>
    <definedName name="PassaExtenso_14" localSheetId="3">[0]!PassaExtenso</definedName>
    <definedName name="PassaExtenso_14" localSheetId="7">COTAÇÕES!PassaExtenso</definedName>
    <definedName name="PassaExtenso_14">[0]!PassaExtenso</definedName>
    <definedName name="PassaExtenso_14_16" localSheetId="3">[0]!PassaExtenso</definedName>
    <definedName name="PassaExtenso_14_16" localSheetId="7">COTAÇÕES!PassaExtenso</definedName>
    <definedName name="PassaExtenso_14_16">[0]!PassaExtenso</definedName>
    <definedName name="PassaExtenso_16" localSheetId="3">BDI!PassaExtenso_16</definedName>
    <definedName name="PassaExtenso_16" localSheetId="7">#N/A</definedName>
    <definedName name="PassaExtenso_16">PassaExtenso_16</definedName>
    <definedName name="PassaExtenso_19" localSheetId="3">BDI!PassaExtenso_19</definedName>
    <definedName name="PassaExtenso_19" localSheetId="7">#N/A</definedName>
    <definedName name="PassaExtenso_19">PassaExtenso_19</definedName>
    <definedName name="PassaExtenso_19_16" localSheetId="3">BDI!PassaExtenso_19_16</definedName>
    <definedName name="PassaExtenso_19_16" localSheetId="7">#N/A</definedName>
    <definedName name="PassaExtenso_19_16">PassaExtenso_19_16</definedName>
    <definedName name="PassaExtenso_21" localSheetId="3">BDI!PassaExtenso_21</definedName>
    <definedName name="PassaExtenso_21" localSheetId="7">#N/A</definedName>
    <definedName name="PassaExtenso_21">PassaExtenso_21</definedName>
    <definedName name="PassaExtenso_21_11" localSheetId="3">BDI!PassaExtenso_21_11</definedName>
    <definedName name="PassaExtenso_21_11" localSheetId="7">#N/A</definedName>
    <definedName name="PassaExtenso_21_11">PassaExtenso_21_11</definedName>
    <definedName name="PassaExtenso_21_11_16" localSheetId="3">BDI!PassaExtenso_21_11_16</definedName>
    <definedName name="PassaExtenso_21_11_16" localSheetId="7">#N/A</definedName>
    <definedName name="PassaExtenso_21_11_16">PassaExtenso_21_11_16</definedName>
    <definedName name="PassaExtenso_21_13" localSheetId="3">BDI!PassaExtenso_21_13</definedName>
    <definedName name="PassaExtenso_21_13" localSheetId="7">#N/A</definedName>
    <definedName name="PassaExtenso_21_13">PassaExtenso_21_13</definedName>
    <definedName name="PassaExtenso_21_13_16" localSheetId="3">BDI!PassaExtenso_21_13_16</definedName>
    <definedName name="PassaExtenso_21_13_16" localSheetId="7">#N/A</definedName>
    <definedName name="PassaExtenso_21_13_16">PassaExtenso_21_13_16</definedName>
    <definedName name="PassaExtenso_21_16" localSheetId="3">BDI!PassaExtenso_21_16</definedName>
    <definedName name="PassaExtenso_21_16" localSheetId="7">#N/A</definedName>
    <definedName name="PassaExtenso_21_16">PassaExtenso_21_16</definedName>
    <definedName name="PassaExtenso_21_19" localSheetId="3">BDI!PassaExtenso_21_19</definedName>
    <definedName name="PassaExtenso_21_19" localSheetId="7">#N/A</definedName>
    <definedName name="PassaExtenso_21_19">PassaExtenso_21_19</definedName>
    <definedName name="PassaExtenso_21_19_16" localSheetId="3">BDI!PassaExtenso_21_19_16</definedName>
    <definedName name="PassaExtenso_21_19_16" localSheetId="7">#N/A</definedName>
    <definedName name="PassaExtenso_21_19_16">PassaExtenso_21_19_16</definedName>
    <definedName name="PassaExtenso_21_2" localSheetId="3">BDI!PassaExtenso_21_2</definedName>
    <definedName name="PassaExtenso_21_2" localSheetId="7">#N/A</definedName>
    <definedName name="PassaExtenso_21_2">PassaExtenso_21_2</definedName>
    <definedName name="PassaExtenso_21_2_16" localSheetId="3">BDI!PassaExtenso_21_2_16</definedName>
    <definedName name="PassaExtenso_21_2_16" localSheetId="7">#N/A</definedName>
    <definedName name="PassaExtenso_21_2_16">PassaExtenso_21_2_16</definedName>
    <definedName name="PassaExtenso_21_3" localSheetId="3">BDI!PassaExtenso_21_3</definedName>
    <definedName name="PassaExtenso_21_3" localSheetId="7">#N/A</definedName>
    <definedName name="PassaExtenso_21_3">PassaExtenso_21_3</definedName>
    <definedName name="PassaExtenso_21_3_16" localSheetId="3">BDI!PassaExtenso_21_3_16</definedName>
    <definedName name="PassaExtenso_21_3_16" localSheetId="7">#N/A</definedName>
    <definedName name="PassaExtenso_21_3_16">PassaExtenso_21_3_16</definedName>
    <definedName name="PassaExtenso_21_4" localSheetId="3">BDI!PassaExtenso_21_4</definedName>
    <definedName name="PassaExtenso_21_4" localSheetId="7">#N/A</definedName>
    <definedName name="PassaExtenso_21_4">PassaExtenso_21_4</definedName>
    <definedName name="PassaExtenso_21_4_16" localSheetId="3">BDI!PassaExtenso_21_4_16</definedName>
    <definedName name="PassaExtenso_21_4_16" localSheetId="7">#N/A</definedName>
    <definedName name="PassaExtenso_21_4_16">PassaExtenso_21_4_16</definedName>
    <definedName name="PassaExtenso_21_4_19" localSheetId="3">BDI!PassaExtenso_21_4_19</definedName>
    <definedName name="PassaExtenso_21_4_19" localSheetId="7">#N/A</definedName>
    <definedName name="PassaExtenso_21_4_19">PassaExtenso_21_4_19</definedName>
    <definedName name="PassaExtenso_21_4_19_16" localSheetId="3">BDI!PassaExtenso_21_4_19_16</definedName>
    <definedName name="PassaExtenso_21_4_19_16" localSheetId="7">#N/A</definedName>
    <definedName name="PassaExtenso_21_4_19_16">PassaExtenso_21_4_19_16</definedName>
    <definedName name="PassaExtenso_21_7" localSheetId="3">BDI!PassaExtenso_21_7</definedName>
    <definedName name="PassaExtenso_21_7" localSheetId="7">#N/A</definedName>
    <definedName name="PassaExtenso_21_7">PassaExtenso_21_7</definedName>
    <definedName name="PassaExtenso_21_7_16" localSheetId="3">BDI!PassaExtenso_21_7_16</definedName>
    <definedName name="PassaExtenso_21_7_16" localSheetId="7">#N/A</definedName>
    <definedName name="PassaExtenso_21_7_16">PassaExtenso_21_7_16</definedName>
    <definedName name="PassaExtenso_25" localSheetId="3">BDI!PassaExtenso_25</definedName>
    <definedName name="PassaExtenso_25" localSheetId="7">#N/A</definedName>
    <definedName name="PassaExtenso_25">PassaExtenso_25</definedName>
    <definedName name="PassaExtenso_25_11" localSheetId="3">BDI!PassaExtenso_25_11</definedName>
    <definedName name="PassaExtenso_25_11" localSheetId="7">#N/A</definedName>
    <definedName name="PassaExtenso_25_11">PassaExtenso_25_11</definedName>
    <definedName name="PassaExtenso_25_11_16" localSheetId="3">BDI!PassaExtenso_25_11_16</definedName>
    <definedName name="PassaExtenso_25_11_16" localSheetId="7">#N/A</definedName>
    <definedName name="PassaExtenso_25_11_16">PassaExtenso_25_11_16</definedName>
    <definedName name="PassaExtenso_25_13" localSheetId="3">BDI!PassaExtenso_25_13</definedName>
    <definedName name="PassaExtenso_25_13" localSheetId="7">#N/A</definedName>
    <definedName name="PassaExtenso_25_13">PassaExtenso_25_13</definedName>
    <definedName name="PassaExtenso_25_13_16" localSheetId="3">BDI!PassaExtenso_25_13_16</definedName>
    <definedName name="PassaExtenso_25_13_16" localSheetId="7">#N/A</definedName>
    <definedName name="PassaExtenso_25_13_16">PassaExtenso_25_13_16</definedName>
    <definedName name="PassaExtenso_25_16" localSheetId="3">BDI!PassaExtenso_25_16</definedName>
    <definedName name="PassaExtenso_25_16" localSheetId="7">#N/A</definedName>
    <definedName name="PassaExtenso_25_16">PassaExtenso_25_16</definedName>
    <definedName name="PassaExtenso_25_19" localSheetId="3">BDI!PassaExtenso_25_19</definedName>
    <definedName name="PassaExtenso_25_19" localSheetId="7">#N/A</definedName>
    <definedName name="PassaExtenso_25_19">PassaExtenso_25_19</definedName>
    <definedName name="PassaExtenso_25_19_16" localSheetId="3">BDI!PassaExtenso_25_19_16</definedName>
    <definedName name="PassaExtenso_25_19_16" localSheetId="7">#N/A</definedName>
    <definedName name="PassaExtenso_25_19_16">PassaExtenso_25_19_16</definedName>
    <definedName name="PassaExtenso_25_2" localSheetId="3">BDI!PassaExtenso_25_2</definedName>
    <definedName name="PassaExtenso_25_2" localSheetId="7">#N/A</definedName>
    <definedName name="PassaExtenso_25_2">PassaExtenso_25_2</definedName>
    <definedName name="PassaExtenso_25_2_16" localSheetId="3">BDI!PassaExtenso_25_2_16</definedName>
    <definedName name="PassaExtenso_25_2_16" localSheetId="7">#N/A</definedName>
    <definedName name="PassaExtenso_25_2_16">PassaExtenso_25_2_16</definedName>
    <definedName name="PassaExtenso_25_3" localSheetId="3">BDI!PassaExtenso_25_3</definedName>
    <definedName name="PassaExtenso_25_3" localSheetId="7">#N/A</definedName>
    <definedName name="PassaExtenso_25_3">PassaExtenso_25_3</definedName>
    <definedName name="PassaExtenso_25_3_16" localSheetId="3">BDI!PassaExtenso_25_3_16</definedName>
    <definedName name="PassaExtenso_25_3_16" localSheetId="7">#N/A</definedName>
    <definedName name="PassaExtenso_25_3_16">PassaExtenso_25_3_16</definedName>
    <definedName name="PassaExtenso_25_4" localSheetId="3">BDI!PassaExtenso_25_4</definedName>
    <definedName name="PassaExtenso_25_4" localSheetId="7">#N/A</definedName>
    <definedName name="PassaExtenso_25_4">PassaExtenso_25_4</definedName>
    <definedName name="PassaExtenso_25_4_16" localSheetId="3">BDI!PassaExtenso_25_4_16</definedName>
    <definedName name="PassaExtenso_25_4_16" localSheetId="7">#N/A</definedName>
    <definedName name="PassaExtenso_25_4_16">PassaExtenso_25_4_16</definedName>
    <definedName name="PassaExtenso_25_4_19" localSheetId="3">BDI!PassaExtenso_25_4_19</definedName>
    <definedName name="PassaExtenso_25_4_19" localSheetId="7">#N/A</definedName>
    <definedName name="PassaExtenso_25_4_19">PassaExtenso_25_4_19</definedName>
    <definedName name="PassaExtenso_25_4_19_16" localSheetId="3">BDI!PassaExtenso_25_4_19_16</definedName>
    <definedName name="PassaExtenso_25_4_19_16" localSheetId="7">#N/A</definedName>
    <definedName name="PassaExtenso_25_4_19_16">PassaExtenso_25_4_19_16</definedName>
    <definedName name="PassaExtenso_25_7" localSheetId="3">BDI!PassaExtenso_25_7</definedName>
    <definedName name="PassaExtenso_25_7" localSheetId="7">#N/A</definedName>
    <definedName name="PassaExtenso_25_7">PassaExtenso_25_7</definedName>
    <definedName name="PassaExtenso_25_7_16" localSheetId="3">BDI!PassaExtenso_25_7_16</definedName>
    <definedName name="PassaExtenso_25_7_16" localSheetId="7">#N/A</definedName>
    <definedName name="PassaExtenso_25_7_16">PassaExtenso_25_7_16</definedName>
    <definedName name="PassaExtenso_34" localSheetId="3">BDI!PassaExtenso_34</definedName>
    <definedName name="PassaExtenso_34" localSheetId="7">#N/A</definedName>
    <definedName name="PassaExtenso_34">PassaExtenso_34</definedName>
    <definedName name="PassaExtenso_34_11" localSheetId="3">BDI!PassaExtenso_34_11</definedName>
    <definedName name="PassaExtenso_34_11" localSheetId="7">#N/A</definedName>
    <definedName name="PassaExtenso_34_11">PassaExtenso_34_11</definedName>
    <definedName name="PassaExtenso_34_11_16" localSheetId="3">BDI!PassaExtenso_34_11_16</definedName>
    <definedName name="PassaExtenso_34_11_16" localSheetId="7">#N/A</definedName>
    <definedName name="PassaExtenso_34_11_16">PassaExtenso_34_11_16</definedName>
    <definedName name="PassaExtenso_34_13" localSheetId="3">BDI!PassaExtenso_34_13</definedName>
    <definedName name="PassaExtenso_34_13" localSheetId="7">#N/A</definedName>
    <definedName name="PassaExtenso_34_13">PassaExtenso_34_13</definedName>
    <definedName name="PassaExtenso_34_13_16" localSheetId="3">BDI!PassaExtenso_34_13_16</definedName>
    <definedName name="PassaExtenso_34_13_16" localSheetId="7">#N/A</definedName>
    <definedName name="PassaExtenso_34_13_16">PassaExtenso_34_13_16</definedName>
    <definedName name="PassaExtenso_34_16" localSheetId="3">BDI!PassaExtenso_34_16</definedName>
    <definedName name="PassaExtenso_34_16" localSheetId="7">#N/A</definedName>
    <definedName name="PassaExtenso_34_16">PassaExtenso_34_16</definedName>
    <definedName name="PassaExtenso_34_19" localSheetId="3">BDI!PassaExtenso_34_19</definedName>
    <definedName name="PassaExtenso_34_19" localSheetId="7">#N/A</definedName>
    <definedName name="PassaExtenso_34_19">PassaExtenso_34_19</definedName>
    <definedName name="PassaExtenso_34_19_16" localSheetId="3">BDI!PassaExtenso_34_19_16</definedName>
    <definedName name="PassaExtenso_34_19_16" localSheetId="7">#N/A</definedName>
    <definedName name="PassaExtenso_34_19_16">PassaExtenso_34_19_16</definedName>
    <definedName name="PassaExtenso_34_2" localSheetId="3">BDI!PassaExtenso_34_2</definedName>
    <definedName name="PassaExtenso_34_2" localSheetId="7">#N/A</definedName>
    <definedName name="PassaExtenso_34_2">PassaExtenso_34_2</definedName>
    <definedName name="PassaExtenso_34_2_16" localSheetId="3">BDI!PassaExtenso_34_2_16</definedName>
    <definedName name="PassaExtenso_34_2_16" localSheetId="7">#N/A</definedName>
    <definedName name="PassaExtenso_34_2_16">PassaExtenso_34_2_16</definedName>
    <definedName name="PassaExtenso_34_3" localSheetId="3">BDI!PassaExtenso_34_3</definedName>
    <definedName name="PassaExtenso_34_3" localSheetId="7">#N/A</definedName>
    <definedName name="PassaExtenso_34_3">PassaExtenso_34_3</definedName>
    <definedName name="PassaExtenso_34_3_16" localSheetId="3">BDI!PassaExtenso_34_3_16</definedName>
    <definedName name="PassaExtenso_34_3_16" localSheetId="7">#N/A</definedName>
    <definedName name="PassaExtenso_34_3_16">PassaExtenso_34_3_16</definedName>
    <definedName name="PassaExtenso_34_4" localSheetId="3">BDI!PassaExtenso_34_4</definedName>
    <definedName name="PassaExtenso_34_4" localSheetId="7">#N/A</definedName>
    <definedName name="PassaExtenso_34_4">PassaExtenso_34_4</definedName>
    <definedName name="PassaExtenso_34_4_16" localSheetId="3">BDI!PassaExtenso_34_4_16</definedName>
    <definedName name="PassaExtenso_34_4_16" localSheetId="7">#N/A</definedName>
    <definedName name="PassaExtenso_34_4_16">PassaExtenso_34_4_16</definedName>
    <definedName name="PassaExtenso_34_4_19" localSheetId="3">BDI!PassaExtenso_34_4_19</definedName>
    <definedName name="PassaExtenso_34_4_19" localSheetId="7">#N/A</definedName>
    <definedName name="PassaExtenso_34_4_19">PassaExtenso_34_4_19</definedName>
    <definedName name="PassaExtenso_34_4_19_16" localSheetId="3">BDI!PassaExtenso_34_4_19_16</definedName>
    <definedName name="PassaExtenso_34_4_19_16" localSheetId="7">#N/A</definedName>
    <definedName name="PassaExtenso_34_4_19_16">PassaExtenso_34_4_19_16</definedName>
    <definedName name="PassaExtenso_34_7" localSheetId="3">BDI!PassaExtenso_34_7</definedName>
    <definedName name="PassaExtenso_34_7" localSheetId="7">#N/A</definedName>
    <definedName name="PassaExtenso_34_7">PassaExtenso_34_7</definedName>
    <definedName name="PassaExtenso_34_7_16" localSheetId="3">BDI!PassaExtenso_34_7_16</definedName>
    <definedName name="PassaExtenso_34_7_16" localSheetId="7">#N/A</definedName>
    <definedName name="PassaExtenso_34_7_16">PassaExtenso_34_7_16</definedName>
    <definedName name="PassaExtenso_38" localSheetId="3">BDI!PassaExtenso_38</definedName>
    <definedName name="PassaExtenso_38" localSheetId="7">#N/A</definedName>
    <definedName name="PassaExtenso_38">PassaExtenso_38</definedName>
    <definedName name="PassaExtenso_38_11" localSheetId="3">BDI!PassaExtenso_38_11</definedName>
    <definedName name="PassaExtenso_38_11" localSheetId="7">#N/A</definedName>
    <definedName name="PassaExtenso_38_11">PassaExtenso_38_11</definedName>
    <definedName name="PassaExtenso_38_11_16" localSheetId="3">BDI!PassaExtenso_38_11_16</definedName>
    <definedName name="PassaExtenso_38_11_16" localSheetId="7">#N/A</definedName>
    <definedName name="PassaExtenso_38_11_16">PassaExtenso_38_11_16</definedName>
    <definedName name="PassaExtenso_38_13" localSheetId="3">BDI!PassaExtenso_38_13</definedName>
    <definedName name="PassaExtenso_38_13" localSheetId="7">#N/A</definedName>
    <definedName name="PassaExtenso_38_13">PassaExtenso_38_13</definedName>
    <definedName name="PassaExtenso_38_13_16" localSheetId="3">BDI!PassaExtenso_38_13_16</definedName>
    <definedName name="PassaExtenso_38_13_16" localSheetId="7">#N/A</definedName>
    <definedName name="PassaExtenso_38_13_16">PassaExtenso_38_13_16</definedName>
    <definedName name="PassaExtenso_38_16" localSheetId="3">BDI!PassaExtenso_38_16</definedName>
    <definedName name="PassaExtenso_38_16" localSheetId="7">#N/A</definedName>
    <definedName name="PassaExtenso_38_16">PassaExtenso_38_16</definedName>
    <definedName name="PassaExtenso_38_19" localSheetId="3">BDI!PassaExtenso_38_19</definedName>
    <definedName name="PassaExtenso_38_19" localSheetId="7">#N/A</definedName>
    <definedName name="PassaExtenso_38_19">PassaExtenso_38_19</definedName>
    <definedName name="PassaExtenso_38_19_16" localSheetId="3">BDI!PassaExtenso_38_19_16</definedName>
    <definedName name="PassaExtenso_38_19_16" localSheetId="7">#N/A</definedName>
    <definedName name="PassaExtenso_38_19_16">PassaExtenso_38_19_16</definedName>
    <definedName name="PassaExtenso_38_2" localSheetId="3">BDI!PassaExtenso_38_2</definedName>
    <definedName name="PassaExtenso_38_2" localSheetId="7">#N/A</definedName>
    <definedName name="PassaExtenso_38_2">PassaExtenso_38_2</definedName>
    <definedName name="PassaExtenso_38_2_16" localSheetId="3">BDI!PassaExtenso_38_2_16</definedName>
    <definedName name="PassaExtenso_38_2_16" localSheetId="7">#N/A</definedName>
    <definedName name="PassaExtenso_38_2_16">PassaExtenso_38_2_16</definedName>
    <definedName name="PassaExtenso_38_3" localSheetId="3">BDI!PassaExtenso_38_3</definedName>
    <definedName name="PassaExtenso_38_3" localSheetId="7">#N/A</definedName>
    <definedName name="PassaExtenso_38_3">PassaExtenso_38_3</definedName>
    <definedName name="PassaExtenso_38_3_16" localSheetId="3">BDI!PassaExtenso_38_3_16</definedName>
    <definedName name="PassaExtenso_38_3_16" localSheetId="7">#N/A</definedName>
    <definedName name="PassaExtenso_38_3_16">PassaExtenso_38_3_16</definedName>
    <definedName name="PassaExtenso_38_4" localSheetId="3">BDI!PassaExtenso_38_4</definedName>
    <definedName name="PassaExtenso_38_4" localSheetId="7">#N/A</definedName>
    <definedName name="PassaExtenso_38_4">PassaExtenso_38_4</definedName>
    <definedName name="PassaExtenso_38_4_16" localSheetId="3">BDI!PassaExtenso_38_4_16</definedName>
    <definedName name="PassaExtenso_38_4_16" localSheetId="7">#N/A</definedName>
    <definedName name="PassaExtenso_38_4_16">PassaExtenso_38_4_16</definedName>
    <definedName name="PassaExtenso_38_4_19" localSheetId="3">BDI!PassaExtenso_38_4_19</definedName>
    <definedName name="PassaExtenso_38_4_19" localSheetId="7">#N/A</definedName>
    <definedName name="PassaExtenso_38_4_19">PassaExtenso_38_4_19</definedName>
    <definedName name="PassaExtenso_38_4_19_16" localSheetId="3">BDI!PassaExtenso_38_4_19_16</definedName>
    <definedName name="PassaExtenso_38_4_19_16" localSheetId="7">#N/A</definedName>
    <definedName name="PassaExtenso_38_4_19_16">PassaExtenso_38_4_19_16</definedName>
    <definedName name="PassaExtenso_38_7" localSheetId="3">BDI!PassaExtenso_38_7</definedName>
    <definedName name="PassaExtenso_38_7" localSheetId="7">#N/A</definedName>
    <definedName name="PassaExtenso_38_7">PassaExtenso_38_7</definedName>
    <definedName name="PassaExtenso_38_7_16" localSheetId="3">BDI!PassaExtenso_38_7_16</definedName>
    <definedName name="PassaExtenso_38_7_16" localSheetId="7">#N/A</definedName>
    <definedName name="PassaExtenso_38_7_16">PassaExtenso_38_7_16</definedName>
    <definedName name="PassaExtenso_9" localSheetId="3">BDI!PassaExtenso_9</definedName>
    <definedName name="PassaExtenso_9" localSheetId="7">#N/A</definedName>
    <definedName name="PassaExtenso_9">PassaExtenso_9</definedName>
    <definedName name="PassaExtenso_9_16" localSheetId="3">BDI!PassaExtenso_9_16</definedName>
    <definedName name="PassaExtenso_9_16" localSheetId="7">#N/A</definedName>
    <definedName name="PassaExtenso_9_16">PassaExtenso_9_16</definedName>
    <definedName name="PAV" localSheetId="7">[16]Plan1!#REF!</definedName>
    <definedName name="PAV">[16]Plan1!#REF!</definedName>
    <definedName name="PAVIMENTAÇÃO" localSheetId="3">#REF!</definedName>
    <definedName name="PAVIMENTAÇÃO" localSheetId="7">#REF!</definedName>
    <definedName name="PAVIMENTAÇÃO">#REF!</definedName>
    <definedName name="pb" localSheetId="3">#REF!</definedName>
    <definedName name="pb" localSheetId="7">#REF!</definedName>
    <definedName name="pb">#REF!</definedName>
    <definedName name="pbpbpb" localSheetId="3">#REF!</definedName>
    <definedName name="pbpbpb" localSheetId="7">#REF!</definedName>
    <definedName name="pbpbpb">#REF!</definedName>
    <definedName name="pbpbpbpbpbpbpbpbpbpb2000" localSheetId="3">#REF!</definedName>
    <definedName name="pbpbpbpbpbpbpbpbpbpb2000" localSheetId="7">#REF!</definedName>
    <definedName name="pbpbpbpbpbpbpbpbpbpb2000">#REF!</definedName>
    <definedName name="PBR" localSheetId="3">#REF!</definedName>
    <definedName name="PBR" localSheetId="7">#REF!</definedName>
    <definedName name="PBR">#REF!</definedName>
    <definedName name="pç" localSheetId="7">#REF!</definedName>
    <definedName name="pç">#REF!</definedName>
    <definedName name="pe" localSheetId="3">#REF!</definedName>
    <definedName name="pe" localSheetId="7">#REF!</definedName>
    <definedName name="pe">#REF!</definedName>
    <definedName name="pe05555555" localSheetId="3">#REF!</definedName>
    <definedName name="pe05555555" localSheetId="7">#REF!</definedName>
    <definedName name="pe05555555">#REF!</definedName>
    <definedName name="pedreira">'[9]DADOS COLETATO'!$C$41</definedName>
    <definedName name="pepep" localSheetId="3">#REF!</definedName>
    <definedName name="pepep" localSheetId="7">#REF!</definedName>
    <definedName name="pepep">#REF!</definedName>
    <definedName name="pepepepepep02" localSheetId="3">#REF!</definedName>
    <definedName name="pepepepepep02" localSheetId="7">#REF!</definedName>
    <definedName name="pepepepepep02">#REF!</definedName>
    <definedName name="PERCAPITA" localSheetId="3">#REF!</definedName>
    <definedName name="PERCAPITA" localSheetId="7">#REF!</definedName>
    <definedName name="PERCAPITA">#REF!</definedName>
    <definedName name="PERDA" localSheetId="7">#REF!</definedName>
    <definedName name="PERDA">#REF!</definedName>
    <definedName name="perdes" localSheetId="3">#REF!</definedName>
    <definedName name="perdes" localSheetId="7">#REF!</definedName>
    <definedName name="perdes">#REF!</definedName>
    <definedName name="perdesera" localSheetId="3">#REF!</definedName>
    <definedName name="perdesera" localSheetId="7">#REF!</definedName>
    <definedName name="perdesera">#REF!</definedName>
    <definedName name="periodo" localSheetId="3">#REF!</definedName>
    <definedName name="periodo" localSheetId="7">#REF!</definedName>
    <definedName name="periodo">#REF!</definedName>
    <definedName name="PERÍODO">'[29]Vínculos (Não Mexer)'!$G$24</definedName>
    <definedName name="peso01" localSheetId="3">#REF!</definedName>
    <definedName name="peso01" localSheetId="7">#REF!</definedName>
    <definedName name="peso01">#REF!</definedName>
    <definedName name="pesobrita">'[9]DADOS COLETATO'!$I$42</definedName>
    <definedName name="pesoespecifico">'[9]DADOS COLETATO'!$I$40</definedName>
    <definedName name="pespspspspsp123456" localSheetId="3">#REF!</definedName>
    <definedName name="pespspspspsp123456" localSheetId="7">#REF!</definedName>
    <definedName name="pespspspspsp123456">#REF!</definedName>
    <definedName name="pesquisa" localSheetId="3">#REF!</definedName>
    <definedName name="pesquisa" localSheetId="7">#REF!</definedName>
    <definedName name="pesquisa">#REF!</definedName>
    <definedName name="pessoal" localSheetId="7">#REF!</definedName>
    <definedName name="pessoal">#REF!</definedName>
    <definedName name="picui" localSheetId="3">#REF!</definedName>
    <definedName name="picui" localSheetId="7">#REF!</definedName>
    <definedName name="picui">#REF!</definedName>
    <definedName name="picuiab" localSheetId="3">#REF!</definedName>
    <definedName name="picuiab" localSheetId="7">#REF!</definedName>
    <definedName name="picuiab">#REF!</definedName>
    <definedName name="Pintura" localSheetId="7">#REF!</definedName>
    <definedName name="Pintura">#REF!</definedName>
    <definedName name="piopi" localSheetId="7">#REF!</definedName>
    <definedName name="piopi">#REF!</definedName>
    <definedName name="PL" localSheetId="3">#REF!</definedName>
    <definedName name="PL" localSheetId="7">#REF!</definedName>
    <definedName name="PL">#REF!</definedName>
    <definedName name="PL_ABC" localSheetId="3">#REF!</definedName>
    <definedName name="PL_ABC" localSheetId="7">#REF!</definedName>
    <definedName name="PL_ABC">#REF!</definedName>
    <definedName name="PL_ABC_13" localSheetId="3">#REF!</definedName>
    <definedName name="PL_ABC_13" localSheetId="7">#REF!</definedName>
    <definedName name="PL_ABC_13">#REF!</definedName>
    <definedName name="pla" localSheetId="7">#REF!</definedName>
    <definedName name="pla">#REF!</definedName>
    <definedName name="placas" localSheetId="3">BDI!placas</definedName>
    <definedName name="placas" localSheetId="7">#N/A</definedName>
    <definedName name="placas">[0]!placas</definedName>
    <definedName name="PLAN" localSheetId="7">#REF!</definedName>
    <definedName name="PLAN">#REF!</definedName>
    <definedName name="plan02" localSheetId="3">#REF!</definedName>
    <definedName name="plan02" localSheetId="7">#REF!</definedName>
    <definedName name="plan02">#REF!</definedName>
    <definedName name="plan03" localSheetId="3">#REF!</definedName>
    <definedName name="plan03" localSheetId="7">#REF!</definedName>
    <definedName name="plan03">#REF!</definedName>
    <definedName name="plan09" localSheetId="3">#REF!</definedName>
    <definedName name="plan09" localSheetId="7">#REF!</definedName>
    <definedName name="plan09">#REF!</definedName>
    <definedName name="plan1" localSheetId="3">#REF!</definedName>
    <definedName name="plan1" localSheetId="7">#REF!</definedName>
    <definedName name="plan1">#REF!</definedName>
    <definedName name="plan100" localSheetId="3">#REF!</definedName>
    <definedName name="plan100" localSheetId="7">#REF!</definedName>
    <definedName name="plan100">#REF!</definedName>
    <definedName name="plan222" localSheetId="3">#REF!</definedName>
    <definedName name="plan222" localSheetId="7">#REF!</definedName>
    <definedName name="plan222">#REF!</definedName>
    <definedName name="plan400" localSheetId="3">#REF!</definedName>
    <definedName name="plan400" localSheetId="7">#REF!</definedName>
    <definedName name="plan400">#REF!</definedName>
    <definedName name="plan500" localSheetId="3">#REF!</definedName>
    <definedName name="plan500" localSheetId="7">#REF!</definedName>
    <definedName name="plan500">#REF!</definedName>
    <definedName name="plan54" localSheetId="3">#REF!</definedName>
    <definedName name="plan54" localSheetId="7">#REF!</definedName>
    <definedName name="plan54">#REF!</definedName>
    <definedName name="plan600" localSheetId="3">#REF!</definedName>
    <definedName name="plan600" localSheetId="7">#REF!</definedName>
    <definedName name="plan600">#REF!</definedName>
    <definedName name="plan600c" localSheetId="3">#REF!</definedName>
    <definedName name="plan600c" localSheetId="7">#REF!</definedName>
    <definedName name="plan600c">#REF!</definedName>
    <definedName name="plani" localSheetId="3">#REF!</definedName>
    <definedName name="plani" localSheetId="7">#REF!</definedName>
    <definedName name="plani">#REF!</definedName>
    <definedName name="planilha" localSheetId="3">#REF!</definedName>
    <definedName name="planilha" localSheetId="7">#REF!</definedName>
    <definedName name="planilha">#REF!</definedName>
    <definedName name="planilha_13" localSheetId="3">#REF!</definedName>
    <definedName name="planilha_13" localSheetId="7">#REF!</definedName>
    <definedName name="planilha_13">#REF!</definedName>
    <definedName name="PlanilhasOriginais" localSheetId="3">#REF!</definedName>
    <definedName name="PlanilhasOriginais" localSheetId="7">#REF!</definedName>
    <definedName name="PlanilhasOriginais">#REF!</definedName>
    <definedName name="PLO" localSheetId="7">#REF!</definedName>
    <definedName name="PLO">#REF!</definedName>
    <definedName name="Ponte">[10]!Ponte</definedName>
    <definedName name="Popular" localSheetId="3" hidden="1">{#N/A,#N/A,FALSE,"Cronograma";#N/A,#N/A,FALSE,"Cronogr. 2"}</definedName>
    <definedName name="Popular" localSheetId="7" hidden="1">{#N/A,#N/A,FALSE,"Cronograma";#N/A,#N/A,FALSE,"Cronogr. 2"}</definedName>
    <definedName name="Popular" localSheetId="1" hidden="1">{#N/A,#N/A,FALSE,"Cronograma";#N/A,#N/A,FALSE,"Cronogr. 2"}</definedName>
    <definedName name="Popular" localSheetId="0" hidden="1">{#N/A,#N/A,FALSE,"Cronograma";#N/A,#N/A,FALSE,"Cronogr. 2"}</definedName>
    <definedName name="Popular" hidden="1">{#N/A,#N/A,FALSE,"Cronograma";#N/A,#N/A,FALSE,"Cronogr. 2"}</definedName>
    <definedName name="por" localSheetId="3">#REF!</definedName>
    <definedName name="por" localSheetId="7">#REF!</definedName>
    <definedName name="por">#REF!</definedName>
    <definedName name="Poste" localSheetId="3">#REF!</definedName>
    <definedName name="Poste" localSheetId="7">#REF!</definedName>
    <definedName name="Poste">#REF!</definedName>
    <definedName name="praia" localSheetId="3">#REF!</definedName>
    <definedName name="praia" localSheetId="7">#REF!</definedName>
    <definedName name="praia">#REF!</definedName>
    <definedName name="Preco" localSheetId="3">#REF!</definedName>
    <definedName name="Preco" localSheetId="7">#REF!</definedName>
    <definedName name="Preco">#REF!</definedName>
    <definedName name="PREÇO_REDE" localSheetId="7">[29]Planejamento!#REF!</definedName>
    <definedName name="PREÇO_REDE">[29]Planejamento!#REF!</definedName>
    <definedName name="Preço_Unitário_1" localSheetId="3">[27]RESUMO!#REF!</definedName>
    <definedName name="Preço_Unitário_1" localSheetId="7">[27]RESUMO!#REF!</definedName>
    <definedName name="Preço_Unitário_1">[27]RESUMO!#REF!</definedName>
    <definedName name="preços">[71]PATO!$A$11:$J$36</definedName>
    <definedName name="PREÇOS_10" localSheetId="7">#REF!</definedName>
    <definedName name="PREÇOS_10">#REF!</definedName>
    <definedName name="PREÇOS_10_16" localSheetId="7">#REF!</definedName>
    <definedName name="PREÇOS_10_16">#REF!</definedName>
    <definedName name="PREÇOS_16" localSheetId="7">#REF!</definedName>
    <definedName name="PREÇOS_16">#REF!</definedName>
    <definedName name="PREÇOS_17" localSheetId="7">#REF!</definedName>
    <definedName name="PREÇOS_17">#REF!</definedName>
    <definedName name="PREÇOS_17_16" localSheetId="7">#REF!</definedName>
    <definedName name="PREÇOS_17_16">#REF!</definedName>
    <definedName name="PREÇOS_6" localSheetId="7">#REF!</definedName>
    <definedName name="PREÇOS_6">#REF!</definedName>
    <definedName name="PREÇOS_6_16" localSheetId="7">#REF!</definedName>
    <definedName name="PREÇOS_6_16">#REF!</definedName>
    <definedName name="PREÇOS_7" localSheetId="7">#REF!</definedName>
    <definedName name="PREÇOS_7">#REF!</definedName>
    <definedName name="PREÇOS_7_16" localSheetId="7">#REF!</definedName>
    <definedName name="PREÇOS_7_16">#REF!</definedName>
    <definedName name="PREÇOS_8" localSheetId="7">#REF!</definedName>
    <definedName name="PREÇOS_8">#REF!</definedName>
    <definedName name="PREÇOS_8_16" localSheetId="7">#REF!</definedName>
    <definedName name="PREÇOS_8_16">#REF!</definedName>
    <definedName name="PREÇOS_9" localSheetId="7">#REF!</definedName>
    <definedName name="PREÇOS_9">#REF!</definedName>
    <definedName name="PREÇOS_9_16" localSheetId="7">#REF!</definedName>
    <definedName name="PREÇOS_9_16">#REF!</definedName>
    <definedName name="Predio_02_andares_Consulta">[72]Predio_02_andares!$A$8:$F$723</definedName>
    <definedName name="PREFEITO">'[29]Vínculos (Não Mexer)'!$G$38</definedName>
    <definedName name="Preparo_Terreno" localSheetId="3">#REF!</definedName>
    <definedName name="Preparo_Terreno" localSheetId="7">#REF!</definedName>
    <definedName name="Preparo_Terreno">#REF!</definedName>
    <definedName name="Print" localSheetId="3">[73]QuQuant!#REF!</definedName>
    <definedName name="Print" localSheetId="7">[73]QuQuant!#REF!</definedName>
    <definedName name="Print">[73]QuQuant!#REF!</definedName>
    <definedName name="Print_Area_MI" localSheetId="3">[74]qorcamentodnerL1!#REF!</definedName>
    <definedName name="Print_Area_MI" localSheetId="7">[74]qorcamentodnerL1!#REF!</definedName>
    <definedName name="Print_Area_MI">[74]qorcamentodnerL1!#REF!</definedName>
    <definedName name="Print_Area_MI_14" localSheetId="7">#REF!</definedName>
    <definedName name="Print_Area_MI_14">#REF!</definedName>
    <definedName name="Print_Area_MI_16" localSheetId="7">#REF!</definedName>
    <definedName name="Print_Area_MI_16">#REF!</definedName>
    <definedName name="Print_Area_MI_19" localSheetId="7">#REF!</definedName>
    <definedName name="Print_Area_MI_19">#REF!</definedName>
    <definedName name="Print_Area_MI_19_16" localSheetId="7">#REF!</definedName>
    <definedName name="Print_Area_MI_19_16">#REF!</definedName>
    <definedName name="Print_Area_MI_21" localSheetId="7">#REF!</definedName>
    <definedName name="Print_Area_MI_21">#REF!</definedName>
    <definedName name="Print_Area_MI_21_16" localSheetId="7">#REF!</definedName>
    <definedName name="Print_Area_MI_21_16">#REF!</definedName>
    <definedName name="Print_Area_MI_21_19" localSheetId="7">#REF!</definedName>
    <definedName name="Print_Area_MI_21_19">#REF!</definedName>
    <definedName name="Print_Area_MI_21_19_16" localSheetId="7">#REF!</definedName>
    <definedName name="Print_Area_MI_21_19_16">#REF!</definedName>
    <definedName name="PRINT_TITLES_MI" localSheetId="7">#REF!</definedName>
    <definedName name="PRINT_TITLES_MI">#REF!</definedName>
    <definedName name="PRINT_TITLES_MI_16" localSheetId="7">#REF!</definedName>
    <definedName name="PRINT_TITLES_MI_16">#REF!</definedName>
    <definedName name="PRINT_TITLES_MI_19" localSheetId="7">#REF!</definedName>
    <definedName name="PRINT_TITLES_MI_19">#REF!</definedName>
    <definedName name="PRINT_TITLES_MI_19_16" localSheetId="7">#REF!</definedName>
    <definedName name="PRINT_TITLES_MI_19_16">#REF!</definedName>
    <definedName name="PROC_BAIRROS">[17]Listas!$O$8:$P$41</definedName>
    <definedName name="PROC_EMPREITEIRAS">[17]Listas!$R$8:$S$41</definedName>
    <definedName name="PROC_MEDIÇÕES">[17]Listas!$D$8:$M$41</definedName>
    <definedName name="processo" localSheetId="3">#REF!</definedName>
    <definedName name="processo" localSheetId="7">#REF!</definedName>
    <definedName name="processo">#REF!</definedName>
    <definedName name="PROGRAMA" localSheetId="7">#REF!</definedName>
    <definedName name="PROGRAMA">#REF!</definedName>
    <definedName name="PROJ" localSheetId="3">#REF!</definedName>
    <definedName name="PROJ" localSheetId="7">#REF!</definedName>
    <definedName name="PROJ">#REF!</definedName>
    <definedName name="PROJETO">[75]PROJETO!$A:$IV</definedName>
    <definedName name="PROJETO_10">[75]PROJETO!$A:$IV</definedName>
    <definedName name="PROJETO_17">[75]PROJETO!$A:$IV</definedName>
    <definedName name="PROJETO_6">[75]PROJETO!$A:$IV</definedName>
    <definedName name="PROJETO_7">[75]PROJETO!$A:$IV</definedName>
    <definedName name="PROJETO_8">[75]PROJETO!$A:$IV</definedName>
    <definedName name="PROJETO_9">[75]PROJETO!$A:$IV</definedName>
    <definedName name="PRT" localSheetId="3">#REF!</definedName>
    <definedName name="PRT" localSheetId="7">#REF!</definedName>
    <definedName name="PRT">#REF!</definedName>
    <definedName name="pv" localSheetId="3">#REF!</definedName>
    <definedName name="pv" localSheetId="7">#REF!</definedName>
    <definedName name="pv">#REF!</definedName>
    <definedName name="PV_ATÉ_2_AN" localSheetId="7">SUM([29]Vínculos!$H$143:$H$145)</definedName>
    <definedName name="PV_ATÉ_2_AN">SUM([29]Vínculos!$H$143:$H$145)</definedName>
    <definedName name="PV_ATÉ_2_AT">SUM([29]Vínculos!$G$143:$G$145)</definedName>
    <definedName name="Q" localSheetId="3">#REF!</definedName>
    <definedName name="q" localSheetId="7">#REF!</definedName>
    <definedName name="q">#REF!</definedName>
    <definedName name="Q_16" localSheetId="7">#REF!</definedName>
    <definedName name="Q_16">#REF!</definedName>
    <definedName name="Q913m123" localSheetId="7">#REF!</definedName>
    <definedName name="Q913m123">#REF!</definedName>
    <definedName name="qd">NA()</definedName>
    <definedName name="QDM" localSheetId="7">#REF!</definedName>
    <definedName name="QDM">#REF!</definedName>
    <definedName name="qh">NA()</definedName>
    <definedName name="qm">NA()</definedName>
    <definedName name="qp" localSheetId="3">#REF!</definedName>
    <definedName name="qp" localSheetId="7">#REF!</definedName>
    <definedName name="qp">#REF!</definedName>
    <definedName name="QQ_2">[10]!QQ_2</definedName>
    <definedName name="QT" localSheetId="7">[76]alphaville!#REF!</definedName>
    <definedName name="QT">[76]alphaville!#REF!</definedName>
    <definedName name="QTD" localSheetId="7">[76]alphaville!#REF!</definedName>
    <definedName name="QTD">[76]alphaville!#REF!</definedName>
    <definedName name="QTS" localSheetId="7">[76]alphaville!#REF!</definedName>
    <definedName name="QTS">[76]alphaville!#REF!</definedName>
    <definedName name="QUANT" localSheetId="3">#REF!</definedName>
    <definedName name="QUANT" localSheetId="7">#REF!</definedName>
    <definedName name="QUANT">#REF!</definedName>
    <definedName name="QUANT___0" localSheetId="7">[77]COMPOSIÇOES!#REF!</definedName>
    <definedName name="QUANT___0">[77]COMPOSIÇOES!#REF!</definedName>
    <definedName name="QUANTIDADE" localSheetId="7">#REF!</definedName>
    <definedName name="QUANTIDADE">#REF!</definedName>
    <definedName name="Quantidade_1" localSheetId="3">[27]RESUMO!#REF!</definedName>
    <definedName name="Quantidade_1" localSheetId="7">[27]RESUMO!#REF!</definedName>
    <definedName name="Quantidade_1">[27]RESUMO!#REF!</definedName>
    <definedName name="QUANTIDADE_10" localSheetId="7">#REF!</definedName>
    <definedName name="QUANTIDADE_10">#REF!</definedName>
    <definedName name="QUANTIDADE_10_16" localSheetId="7">#REF!</definedName>
    <definedName name="QUANTIDADE_10_16">#REF!</definedName>
    <definedName name="QUANTIDADE_10_19" localSheetId="7">#REF!</definedName>
    <definedName name="QUANTIDADE_10_19">#REF!</definedName>
    <definedName name="QUANTIDADE_10_19_16" localSheetId="7">#REF!</definedName>
    <definedName name="QUANTIDADE_10_19_16">#REF!</definedName>
    <definedName name="QUANTIDADE_16" localSheetId="7">#REF!</definedName>
    <definedName name="QUANTIDADE_16">#REF!</definedName>
    <definedName name="QUANTIDADE_17" localSheetId="7">#REF!</definedName>
    <definedName name="QUANTIDADE_17">#REF!</definedName>
    <definedName name="QUANTIDADE_17_16" localSheetId="7">#REF!</definedName>
    <definedName name="QUANTIDADE_17_16">#REF!</definedName>
    <definedName name="QUANTIDADE_17_19" localSheetId="7">#REF!</definedName>
    <definedName name="QUANTIDADE_17_19">#REF!</definedName>
    <definedName name="QUANTIDADE_17_19_16" localSheetId="7">#REF!</definedName>
    <definedName name="QUANTIDADE_17_19_16">#REF!</definedName>
    <definedName name="QUANTIDADE_19" localSheetId="7">#REF!</definedName>
    <definedName name="QUANTIDADE_19">#REF!</definedName>
    <definedName name="QUANTIDADE_19_16" localSheetId="7">#REF!</definedName>
    <definedName name="QUANTIDADE_19_16">#REF!</definedName>
    <definedName name="QUANTIDADE_6" localSheetId="7">#REF!</definedName>
    <definedName name="QUANTIDADE_6">#REF!</definedName>
    <definedName name="QUANTIDADE_6_16" localSheetId="7">#REF!</definedName>
    <definedName name="QUANTIDADE_6_16">#REF!</definedName>
    <definedName name="QUANTIDADE_6_19" localSheetId="7">#REF!</definedName>
    <definedName name="QUANTIDADE_6_19">#REF!</definedName>
    <definedName name="QUANTIDADE_6_19_16" localSheetId="7">#REF!</definedName>
    <definedName name="QUANTIDADE_6_19_16">#REF!</definedName>
    <definedName name="QUANTIDADE_7" localSheetId="7">#REF!</definedName>
    <definedName name="QUANTIDADE_7">#REF!</definedName>
    <definedName name="QUANTIDADE_7_16" localSheetId="7">#REF!</definedName>
    <definedName name="QUANTIDADE_7_16">#REF!</definedName>
    <definedName name="QUANTIDADE_7_19" localSheetId="7">#REF!</definedName>
    <definedName name="QUANTIDADE_7_19">#REF!</definedName>
    <definedName name="QUANTIDADE_7_19_16" localSheetId="7">#REF!</definedName>
    <definedName name="QUANTIDADE_7_19_16">#REF!</definedName>
    <definedName name="QUANTIDADE_8" localSheetId="7">#REF!</definedName>
    <definedName name="QUANTIDADE_8">#REF!</definedName>
    <definedName name="QUANTIDADE_8_16" localSheetId="7">#REF!</definedName>
    <definedName name="QUANTIDADE_8_16">#REF!</definedName>
    <definedName name="QUANTIDADE_8_19" localSheetId="7">#REF!</definedName>
    <definedName name="QUANTIDADE_8_19">#REF!</definedName>
    <definedName name="QUANTIDADE_8_19_16" localSheetId="7">#REF!</definedName>
    <definedName name="QUANTIDADE_8_19_16">#REF!</definedName>
    <definedName name="QUANTIDADE_9" localSheetId="7">#REF!</definedName>
    <definedName name="QUANTIDADE_9">#REF!</definedName>
    <definedName name="QUANTIDADE_9_16" localSheetId="7">#REF!</definedName>
    <definedName name="QUANTIDADE_9_16">#REF!</definedName>
    <definedName name="QUANTIDADE_9_19" localSheetId="7">#REF!</definedName>
    <definedName name="QUANTIDADE_9_19">#REF!</definedName>
    <definedName name="QUANTIDADE_9_19_16" localSheetId="7">#REF!</definedName>
    <definedName name="QUANTIDADE_9_19_16">#REF!</definedName>
    <definedName name="QUANTIDADES" localSheetId="3">BDI!QUANTIDADES</definedName>
    <definedName name="QUANTIDADES" localSheetId="7">#N/A</definedName>
    <definedName name="QUANTIDADES">[0]!QUANTIDADES</definedName>
    <definedName name="quatro" localSheetId="3">#REF!</definedName>
    <definedName name="quatro" localSheetId="7">#REF!</definedName>
    <definedName name="quatro">#REF!</definedName>
    <definedName name="rafael" localSheetId="3">#REF!</definedName>
    <definedName name="rafael" localSheetId="7">#REF!</definedName>
    <definedName name="rafael">#REF!</definedName>
    <definedName name="ralo">'[9]DADOS COLETATO'!$C$29</definedName>
    <definedName name="RawData" localSheetId="3">#REF!</definedName>
    <definedName name="RawData" localSheetId="7">#REF!</definedName>
    <definedName name="RawData">#REF!</definedName>
    <definedName name="RawHeader" localSheetId="3">#REF!</definedName>
    <definedName name="RawHeader" localSheetId="7">#REF!</definedName>
    <definedName name="RawHeader">#REF!</definedName>
    <definedName name="RBV">[78]Teor!$C$3:$C$7</definedName>
    <definedName name="rcgp" localSheetId="7">'[11]Resumo Financeiro'!#REF!</definedName>
    <definedName name="rcgp">'[11]Resumo Financeiro'!#REF!</definedName>
    <definedName name="ré" localSheetId="3">#REF!</definedName>
    <definedName name="ré" localSheetId="7">#REF!</definedName>
    <definedName name="ré">#REF!</definedName>
    <definedName name="Reajuste">[79]Tabela!$A$7:$W$163</definedName>
    <definedName name="REATERRO_DE_VALAS_COMPACTADO_MECANICAMENTE" localSheetId="3">#REF!</definedName>
    <definedName name="REATERRO_DE_VALAS_COMPACTADO_MECANICAMENTE" localSheetId="7">#REF!</definedName>
    <definedName name="REATERRO_DE_VALAS_COMPACTADO_MECANICAMENTE">#REF!</definedName>
    <definedName name="REBOQUE">[28]COMPOSIÇÕES!$H$76</definedName>
    <definedName name="REC">'[54]GERAL ESTUDO 2'!$A$12:$V$1386</definedName>
    <definedName name="Recalque" localSheetId="3">#REF!</definedName>
    <definedName name="Recalque" localSheetId="7">#REF!</definedName>
    <definedName name="Recalque">#REF!</definedName>
    <definedName name="RED" localSheetId="7">#REF!</definedName>
    <definedName name="RED">#REF!</definedName>
    <definedName name="REDE" localSheetId="3">#REF!</definedName>
    <definedName name="REDE" localSheetId="7">#REF!</definedName>
    <definedName name="REDE">#REF!</definedName>
    <definedName name="REDE_COLETORA" localSheetId="3">#REF!</definedName>
    <definedName name="REDE_COLETORA" localSheetId="7">#REF!</definedName>
    <definedName name="REDE_COLETORA">#REF!</definedName>
    <definedName name="REF_SERVICOS" localSheetId="3">#REF!</definedName>
    <definedName name="REF_SERVICOS" localSheetId="7">#REF!</definedName>
    <definedName name="REF_SERVICOS">#REF!</definedName>
    <definedName name="refeitorio" localSheetId="3">#REF!</definedName>
    <definedName name="refeitorio" localSheetId="7">#REF!</definedName>
    <definedName name="refeitorio">#REF!</definedName>
    <definedName name="REG" localSheetId="3">#REF!</definedName>
    <definedName name="REG" localSheetId="7">#REF!</definedName>
    <definedName name="REG">#REF!</definedName>
    <definedName name="REGULA" localSheetId="3">#REF!</definedName>
    <definedName name="REGULA" localSheetId="7">#REF!</definedName>
    <definedName name="REGULA">#REF!</definedName>
    <definedName name="REGULARIZAÇÃO_AN">SUM([29]Vínculos!$H$59:$H$60)</definedName>
    <definedName name="REGULARIZAÇÃO_AT">SUM([29]Vínculos!$G$59:$G$60)</definedName>
    <definedName name="relatorio" localSheetId="3">BDI!relatorio</definedName>
    <definedName name="relatorio" localSheetId="7">#N/A</definedName>
    <definedName name="relatorio">[0]!relatorio</definedName>
    <definedName name="relequip" localSheetId="3">#REF!</definedName>
    <definedName name="relequip" localSheetId="7">#REF!</definedName>
    <definedName name="relequip">#REF!</definedName>
    <definedName name="RELMOBRA" localSheetId="3" hidden="1">{#N/A,#N/A,FALSE,"SS";#N/A,#N/A,FALSE,"TER1";#N/A,#N/A,FALSE,"TER2";#N/A,#N/A,FALSE,"TER3";#N/A,#N/A,FALSE,"TP1";#N/A,#N/A,FALSE,"TP2";#N/A,#N/A,FALSE,"TP3";#N/A,#N/A,FALSE,"DI1";#N/A,#N/A,FALSE,"DI2";#N/A,#N/A,FALSE,"DI3";#N/A,#N/A,FALSE,"DS1";#N/A,#N/A,FALSE,"DS2";#N/A,#N/A,FALSE,"CM"}</definedName>
    <definedName name="RELMOBRA" localSheetId="7" hidden="1">{#N/A,#N/A,FALSE,"SS";#N/A,#N/A,FALSE,"TER1";#N/A,#N/A,FALSE,"TER2";#N/A,#N/A,FALSE,"TER3";#N/A,#N/A,FALSE,"TP1";#N/A,#N/A,FALSE,"TP2";#N/A,#N/A,FALSE,"TP3";#N/A,#N/A,FALSE,"DI1";#N/A,#N/A,FALSE,"DI2";#N/A,#N/A,FALSE,"DI3";#N/A,#N/A,FALSE,"DS1";#N/A,#N/A,FALSE,"DS2";#N/A,#N/A,FALSE,"CM"}</definedName>
    <definedName name="RELMOBRA" localSheetId="1" hidden="1">{#N/A,#N/A,FALSE,"SS";#N/A,#N/A,FALSE,"TER1";#N/A,#N/A,FALSE,"TER2";#N/A,#N/A,FALSE,"TER3";#N/A,#N/A,FALSE,"TP1";#N/A,#N/A,FALSE,"TP2";#N/A,#N/A,FALSE,"TP3";#N/A,#N/A,FALSE,"DI1";#N/A,#N/A,FALSE,"DI2";#N/A,#N/A,FALSE,"DI3";#N/A,#N/A,FALSE,"DS1";#N/A,#N/A,FALSE,"DS2";#N/A,#N/A,FALSE,"CM"}</definedName>
    <definedName name="RELMOBRA" localSheetId="0" hidden="1">{#N/A,#N/A,FALSE,"SS";#N/A,#N/A,FALSE,"TER1";#N/A,#N/A,FALSE,"TER2";#N/A,#N/A,FALSE,"TER3";#N/A,#N/A,FALSE,"TP1";#N/A,#N/A,FALSE,"TP2";#N/A,#N/A,FALSE,"TP3";#N/A,#N/A,FALSE,"DI1";#N/A,#N/A,FALSE,"DI2";#N/A,#N/A,FALSE,"DI3";#N/A,#N/A,FALSE,"DS1";#N/A,#N/A,FALSE,"DS2";#N/A,#N/A,FALSE,"CM"}</definedName>
    <definedName name="RELMOBRA" hidden="1">{#N/A,#N/A,FALSE,"SS";#N/A,#N/A,FALSE,"TER1";#N/A,#N/A,FALSE,"TER2";#N/A,#N/A,FALSE,"TER3";#N/A,#N/A,FALSE,"TP1";#N/A,#N/A,FALSE,"TP2";#N/A,#N/A,FALSE,"TP3";#N/A,#N/A,FALSE,"DI1";#N/A,#N/A,FALSE,"DI2";#N/A,#N/A,FALSE,"DI3";#N/A,#N/A,FALSE,"DS1";#N/A,#N/A,FALSE,"DS2";#N/A,#N/A,FALSE,"CM"}</definedName>
    <definedName name="reparos" localSheetId="7">[63]!PassaExtenso</definedName>
    <definedName name="reparos">[63]!PassaExtenso</definedName>
    <definedName name="Reporting_Period" localSheetId="3">#REF!</definedName>
    <definedName name="Reporting_Period" localSheetId="7">#REF!</definedName>
    <definedName name="Reporting_Period">#REF!</definedName>
    <definedName name="REPRESENTANTE">[43]IDENTIFICACAO!$D$13</definedName>
    <definedName name="RES_CPS" localSheetId="3">#REF!</definedName>
    <definedName name="RES_CPS" localSheetId="7">#REF!</definedName>
    <definedName name="RES_CPS">#REF!</definedName>
    <definedName name="RES_CPS_13" localSheetId="3">#REF!</definedName>
    <definedName name="RES_CPS_13" localSheetId="7">#REF!</definedName>
    <definedName name="RES_CPS_13">#REF!</definedName>
    <definedName name="RESP." localSheetId="3">#REF!</definedName>
    <definedName name="RESP." localSheetId="7">#REF!</definedName>
    <definedName name="RESP.">#REF!</definedName>
    <definedName name="responsável" localSheetId="3">#REF!</definedName>
    <definedName name="responsável" localSheetId="7">#REF!</definedName>
    <definedName name="responsável">#REF!</definedName>
    <definedName name="RESUMO">[10]!RESUMO</definedName>
    <definedName name="Resumo_Quantidade" localSheetId="7">#REF!</definedName>
    <definedName name="Resumo_Quantidade">#REF!</definedName>
    <definedName name="RESUMOO" localSheetId="3">#REF!</definedName>
    <definedName name="RESUMOO" localSheetId="7">#REF!</definedName>
    <definedName name="RESUMOO">#REF!</definedName>
    <definedName name="rio" localSheetId="3" hidden="1">{#N/A,#N/A,FALSE,"Cronograma";#N/A,#N/A,FALSE,"Cronogr. 2"}</definedName>
    <definedName name="rio" localSheetId="7" hidden="1">{#N/A,#N/A,FALSE,"Cronograma";#N/A,#N/A,FALSE,"Cronogr. 2"}</definedName>
    <definedName name="rio" localSheetId="1" hidden="1">{#N/A,#N/A,FALSE,"Cronograma";#N/A,#N/A,FALSE,"Cronogr. 2"}</definedName>
    <definedName name="rio" localSheetId="0" hidden="1">{#N/A,#N/A,FALSE,"Cronograma";#N/A,#N/A,FALSE,"Cronogr. 2"}</definedName>
    <definedName name="rio" hidden="1">{#N/A,#N/A,FALSE,"Cronograma";#N/A,#N/A,FALSE,"Cronogr. 2"}</definedName>
    <definedName name="RMA" localSheetId="3">'[14]PRO-08'!#REF!</definedName>
    <definedName name="RMA" localSheetId="7">'[14]PRO-08'!#REF!</definedName>
    <definedName name="RMA">'[14]PRO-08'!#REF!</definedName>
    <definedName name="Rodapé" localSheetId="3">#REF!</definedName>
    <definedName name="Rodapé" localSheetId="7">#REF!</definedName>
    <definedName name="Rodapé">#REF!</definedName>
    <definedName name="rodovia" localSheetId="3">#REF!</definedName>
    <definedName name="rodovia" localSheetId="7">#REF!</definedName>
    <definedName name="rodovia">#REF!</definedName>
    <definedName name="Rodovia___................" localSheetId="3">#REF!</definedName>
    <definedName name="Rodovia___................" localSheetId="7">#REF!</definedName>
    <definedName name="Rodovia___................">#REF!</definedName>
    <definedName name="rp" localSheetId="3">#REF!</definedName>
    <definedName name="rp" localSheetId="7">#REF!</definedName>
    <definedName name="rp">#REF!</definedName>
    <definedName name="rr" localSheetId="7">#REF!</definedName>
    <definedName name="rr">#REF!</definedName>
    <definedName name="rraauf" localSheetId="7">'[11]Resumo Financeiro'!#REF!</definedName>
    <definedName name="rraauf">'[11]Resumo Financeiro'!#REF!</definedName>
    <definedName name="rraauq" localSheetId="7">'[11]Resumo Financeiro'!#REF!</definedName>
    <definedName name="rraauq">'[11]Resumo Financeiro'!#REF!</definedName>
    <definedName name="RS" localSheetId="3">#REF!</definedName>
    <definedName name="RS" localSheetId="7">#REF!</definedName>
    <definedName name="RS">#REF!</definedName>
    <definedName name="RTL" localSheetId="3">#REF!</definedName>
    <definedName name="RTL" localSheetId="7">#REF!</definedName>
    <definedName name="RTL">#REF!</definedName>
    <definedName name="RUAS" localSheetId="7">#REF!</definedName>
    <definedName name="RUAS">#REF!</definedName>
    <definedName name="S" localSheetId="3">'[13]Planilha PROJETISTA'!#REF!</definedName>
    <definedName name="S" localSheetId="7">'[13]Planilha PROJETISTA'!#REF!</definedName>
    <definedName name="S">'[13]Planilha PROJETISTA'!#REF!</definedName>
    <definedName name="sa" localSheetId="3">#REF!</definedName>
    <definedName name="sa" localSheetId="7">#REF!</definedName>
    <definedName name="sa">#REF!</definedName>
    <definedName name="sad" localSheetId="3">#REF!</definedName>
    <definedName name="sad" localSheetId="7">#REF!</definedName>
    <definedName name="sad">#REF!</definedName>
    <definedName name="SALARIO" localSheetId="3">#REF!</definedName>
    <definedName name="SALARIO" localSheetId="7">#REF!</definedName>
    <definedName name="SALARIO">#REF!</definedName>
    <definedName name="SALP0">[66]Qd06!$C$12</definedName>
    <definedName name="SALP2">[66]Qd06!$C$14</definedName>
    <definedName name="SALP4">[66]Qd06!$C$16</definedName>
    <definedName name="sas" localSheetId="3">'[80]PLAN GERAL'!$C$104</definedName>
    <definedName name="sas">'[80]PLAN GERAL'!$C$104</definedName>
    <definedName name="sb" localSheetId="7">'[11]Resumo Financeiro'!#REF!</definedName>
    <definedName name="sb">'[11]Resumo Financeiro'!#REF!</definedName>
    <definedName name="sbg" localSheetId="3">#REF!</definedName>
    <definedName name="sbg" localSheetId="7">#REF!</definedName>
    <definedName name="sbg">#REF!</definedName>
    <definedName name="SBTC" localSheetId="3">#REF!</definedName>
    <definedName name="SBTC" localSheetId="7">#REF!</definedName>
    <definedName name="SBTC">#REF!</definedName>
    <definedName name="scsdvsd" localSheetId="3">#REF!</definedName>
    <definedName name="scsdvsd" localSheetId="7">#REF!</definedName>
    <definedName name="scsdvsd">#REF!</definedName>
    <definedName name="sdgs" localSheetId="3">#REF!</definedName>
    <definedName name="sdgs" localSheetId="7">#REF!</definedName>
    <definedName name="sdgs">#REF!</definedName>
    <definedName name="SDS" localSheetId="3">#REF!</definedName>
    <definedName name="SDS" localSheetId="7">#REF!</definedName>
    <definedName name="SDS">#REF!</definedName>
    <definedName name="SE" localSheetId="7">#REF!</definedName>
    <definedName name="SE">#REF!</definedName>
    <definedName name="SE_02_14" localSheetId="3">'[13]Planilha PROJETISTA'!#REF!</definedName>
    <definedName name="SE_02_14" localSheetId="7">'[13]Planilha PROJETISTA'!#REF!</definedName>
    <definedName name="SE_02_14">'[13]Planilha PROJETISTA'!#REF!</definedName>
    <definedName name="Sede_Detran_Consulta" localSheetId="3">#REF!</definedName>
    <definedName name="Sede_Detran_Consulta" localSheetId="7">#REF!</definedName>
    <definedName name="Sede_Detran_Consulta">#REF!</definedName>
    <definedName name="SEG">[28]INVENTÁRIO!$B$21</definedName>
    <definedName name="SEINFRA" localSheetId="3">#REF!</definedName>
    <definedName name="SEINFRA" localSheetId="7">#REF!</definedName>
    <definedName name="SEINFRA">#REF!</definedName>
    <definedName name="semola" localSheetId="3">#REF!</definedName>
    <definedName name="semola" localSheetId="7">#REF!</definedName>
    <definedName name="semola">#REF!</definedName>
    <definedName name="sencount" hidden="1">1</definedName>
    <definedName name="serv" localSheetId="3">#REF!</definedName>
    <definedName name="serv">'[81]PLAN SERVIÇOS'!$A:$IV</definedName>
    <definedName name="serv_13" localSheetId="3">#REF!</definedName>
    <definedName name="serv_13" localSheetId="7">#REF!</definedName>
    <definedName name="serv_13">#REF!</definedName>
    <definedName name="servico" localSheetId="7">#REF!</definedName>
    <definedName name="servico">#REF!</definedName>
    <definedName name="SERVIÇOS">'[54]GERAL ESTUDO 2'!$B$12:$AI$5000</definedName>
    <definedName name="SERVIÇOS_COMPLEMENTARES" localSheetId="3">#REF!</definedName>
    <definedName name="SERVIÇOS_COMPLEMENTARES" localSheetId="7">#REF!</definedName>
    <definedName name="SERVIÇOS_COMPLEMENTARES">#REF!</definedName>
    <definedName name="SERVIÇOS_PRELIMINARES" localSheetId="3">#REF!</definedName>
    <definedName name="SERVIÇOS_PRELIMINARES" localSheetId="7">#REF!</definedName>
    <definedName name="SERVIÇOS_PRELIMINARES">#REF!</definedName>
    <definedName name="Servicos_Tecnicos" localSheetId="3">#REF!</definedName>
    <definedName name="Servicos_Tecnicos" localSheetId="7">#REF!</definedName>
    <definedName name="Servicos_Tecnicos">#REF!</definedName>
    <definedName name="Servicos_Tecnicos_" localSheetId="3">#REF!</definedName>
    <definedName name="Servicos_Tecnicos_" localSheetId="7">#REF!</definedName>
    <definedName name="Servicos_Tecnicos_">#REF!</definedName>
    <definedName name="SERVIÇOSCG">[82]CG!$B$3:$B$144</definedName>
    <definedName name="serviçosterceirizados" localSheetId="3">#REF!</definedName>
    <definedName name="serviçosterceirizados" localSheetId="7">#REF!</definedName>
    <definedName name="serviçosterceirizados">#REF!</definedName>
    <definedName name="SG_01_01_1" localSheetId="3">[27]RESUMO!#REF!</definedName>
    <definedName name="SG_01_01_1" localSheetId="7">[27]RESUMO!#REF!</definedName>
    <definedName name="SG_01_01_1">[27]RESUMO!#REF!</definedName>
    <definedName name="SG_01_02_1" localSheetId="3">[27]RESUMO!#REF!</definedName>
    <definedName name="SG_01_02_1" localSheetId="7">[27]RESUMO!#REF!</definedName>
    <definedName name="SG_01_02_1">[27]RESUMO!#REF!</definedName>
    <definedName name="SG_01_03_1" localSheetId="3">[27]RESUMO!#REF!</definedName>
    <definedName name="SG_01_03_1" localSheetId="7">[27]RESUMO!#REF!</definedName>
    <definedName name="SG_01_03_1">[27]RESUMO!#REF!</definedName>
    <definedName name="SG_01_04" localSheetId="3">'[13]Planilha PROJETISTA'!#REF!</definedName>
    <definedName name="SG_01_04" localSheetId="7">'[13]Planilha PROJETISTA'!#REF!</definedName>
    <definedName name="SG_01_04">'[13]Planilha PROJETISTA'!#REF!</definedName>
    <definedName name="SG_01_04_1" localSheetId="3">[27]RESUMO!#REF!</definedName>
    <definedName name="SG_01_04_1" localSheetId="7">[27]RESUMO!#REF!</definedName>
    <definedName name="SG_01_04_1">[27]RESUMO!#REF!</definedName>
    <definedName name="SG_01_05" localSheetId="3">'[13]Planilha PROJETISTA'!#REF!</definedName>
    <definedName name="SG_01_05" localSheetId="7">'[13]Planilha PROJETISTA'!#REF!</definedName>
    <definedName name="SG_01_05">'[13]Planilha PROJETISTA'!#REF!</definedName>
    <definedName name="SG_01_05_1" localSheetId="3">[27]RESUMO!#REF!</definedName>
    <definedName name="SG_01_05_1" localSheetId="7">[27]RESUMO!#REF!</definedName>
    <definedName name="SG_01_05_1">[27]RESUMO!#REF!</definedName>
    <definedName name="SG_01_06" localSheetId="3">'[13]Planilha PROJETISTA'!#REF!</definedName>
    <definedName name="SG_01_06" localSheetId="7">'[13]Planilha PROJETISTA'!#REF!</definedName>
    <definedName name="SG_01_06">'[13]Planilha PROJETISTA'!#REF!</definedName>
    <definedName name="SG_01_06_1" localSheetId="3">[27]RESUMO!#REF!</definedName>
    <definedName name="SG_01_06_1" localSheetId="7">[27]RESUMO!#REF!</definedName>
    <definedName name="SG_01_06_1">[27]RESUMO!#REF!</definedName>
    <definedName name="SG_01_07" localSheetId="3">'[13]Planilha PROJETISTA'!#REF!</definedName>
    <definedName name="SG_01_07" localSheetId="7">'[13]Planilha PROJETISTA'!#REF!</definedName>
    <definedName name="SG_01_07">'[13]Planilha PROJETISTA'!#REF!</definedName>
    <definedName name="SG_01_07_1" localSheetId="3">[27]RESUMO!#REF!</definedName>
    <definedName name="SG_01_07_1" localSheetId="7">[27]RESUMO!#REF!</definedName>
    <definedName name="SG_01_07_1">[27]RESUMO!#REF!</definedName>
    <definedName name="SG_01_08" localSheetId="3">'[13]Planilha PROJETISTA'!#REF!</definedName>
    <definedName name="SG_01_08" localSheetId="7">'[13]Planilha PROJETISTA'!#REF!</definedName>
    <definedName name="SG_01_08">'[13]Planilha PROJETISTA'!#REF!</definedName>
    <definedName name="SG_01_08_1" localSheetId="3">[27]RESUMO!#REF!</definedName>
    <definedName name="SG_01_08_1" localSheetId="7">[27]RESUMO!#REF!</definedName>
    <definedName name="SG_01_08_1">[27]RESUMO!#REF!</definedName>
    <definedName name="SG_01_09" localSheetId="3">'[13]Planilha PROJETISTA'!#REF!</definedName>
    <definedName name="SG_01_09" localSheetId="7">'[13]Planilha PROJETISTA'!#REF!</definedName>
    <definedName name="SG_01_09">'[13]Planilha PROJETISTA'!#REF!</definedName>
    <definedName name="SG_01_09_1" localSheetId="3">[27]RESUMO!#REF!</definedName>
    <definedName name="SG_01_09_1" localSheetId="7">[27]RESUMO!#REF!</definedName>
    <definedName name="SG_01_09_1">[27]RESUMO!#REF!</definedName>
    <definedName name="SG_01_10" localSheetId="3">'[13]Planilha PROJETISTA'!#REF!</definedName>
    <definedName name="SG_01_10" localSheetId="7">'[13]Planilha PROJETISTA'!#REF!</definedName>
    <definedName name="SG_01_10">'[13]Planilha PROJETISTA'!#REF!</definedName>
    <definedName name="SG_01_10_1" localSheetId="3">[27]RESUMO!#REF!</definedName>
    <definedName name="SG_01_10_1" localSheetId="7">[27]RESUMO!#REF!</definedName>
    <definedName name="SG_01_10_1">[27]RESUMO!#REF!</definedName>
    <definedName name="SG_01_11" localSheetId="3">'[13]Planilha PROJETISTA'!#REF!</definedName>
    <definedName name="SG_01_11" localSheetId="7">'[13]Planilha PROJETISTA'!#REF!</definedName>
    <definedName name="SG_01_11">'[13]Planilha PROJETISTA'!#REF!</definedName>
    <definedName name="SG_01_11_1" localSheetId="3">[27]RESUMO!#REF!</definedName>
    <definedName name="SG_01_11_1" localSheetId="7">[27]RESUMO!#REF!</definedName>
    <definedName name="SG_01_11_1">[27]RESUMO!#REF!</definedName>
    <definedName name="SG_01_12" localSheetId="3">'[13]Planilha PROJETISTA'!#REF!</definedName>
    <definedName name="SG_01_12" localSheetId="7">'[13]Planilha PROJETISTA'!#REF!</definedName>
    <definedName name="SG_01_12">'[13]Planilha PROJETISTA'!#REF!</definedName>
    <definedName name="SG_01_12_1" localSheetId="3">[27]RESUMO!#REF!</definedName>
    <definedName name="SG_01_12_1" localSheetId="7">[27]RESUMO!#REF!</definedName>
    <definedName name="SG_01_12_1">[27]RESUMO!#REF!</definedName>
    <definedName name="SG_01_13" localSheetId="3">'[13]Planilha PROJETISTA'!#REF!</definedName>
    <definedName name="SG_01_13" localSheetId="7">'[13]Planilha PROJETISTA'!#REF!</definedName>
    <definedName name="SG_01_13">'[13]Planilha PROJETISTA'!#REF!</definedName>
    <definedName name="SG_01_13_1" localSheetId="3">[27]RESUMO!#REF!</definedName>
    <definedName name="SG_01_13_1" localSheetId="7">[27]RESUMO!#REF!</definedName>
    <definedName name="SG_01_13_1">[27]RESUMO!#REF!</definedName>
    <definedName name="SG_01_14" localSheetId="3">'[13]Planilha PROJETISTA'!#REF!</definedName>
    <definedName name="SG_01_14" localSheetId="7">'[13]Planilha PROJETISTA'!#REF!</definedName>
    <definedName name="SG_01_14">'[13]Planilha PROJETISTA'!#REF!</definedName>
    <definedName name="SG_01_14_1" localSheetId="3">[27]RESUMO!#REF!</definedName>
    <definedName name="SG_01_14_1" localSheetId="7">[27]RESUMO!#REF!</definedName>
    <definedName name="SG_01_14_1">[27]RESUMO!#REF!</definedName>
    <definedName name="SG_01_15" localSheetId="3">'[13]Planilha PROJETISTA'!#REF!</definedName>
    <definedName name="SG_01_15" localSheetId="7">'[13]Planilha PROJETISTA'!#REF!</definedName>
    <definedName name="SG_01_15">'[13]Planilha PROJETISTA'!#REF!</definedName>
    <definedName name="SG_01_15_1" localSheetId="3">[27]RESUMO!#REF!</definedName>
    <definedName name="SG_01_15_1" localSheetId="7">[27]RESUMO!#REF!</definedName>
    <definedName name="SG_01_15_1">[27]RESUMO!#REF!</definedName>
    <definedName name="SG_01_16" localSheetId="3">'[13]Planilha PROJETISTA'!#REF!</definedName>
    <definedName name="SG_01_16" localSheetId="7">'[13]Planilha PROJETISTA'!#REF!</definedName>
    <definedName name="SG_01_16">'[13]Planilha PROJETISTA'!#REF!</definedName>
    <definedName name="SG_01_16_1" localSheetId="3">[27]RESUMO!#REF!</definedName>
    <definedName name="SG_01_16_1" localSheetId="7">[27]RESUMO!#REF!</definedName>
    <definedName name="SG_01_16_1">[27]RESUMO!#REF!</definedName>
    <definedName name="SG_01_17" localSheetId="3">'[13]Planilha PROJETISTA'!#REF!</definedName>
    <definedName name="SG_01_17" localSheetId="7">'[13]Planilha PROJETISTA'!#REF!</definedName>
    <definedName name="SG_01_17">'[13]Planilha PROJETISTA'!#REF!</definedName>
    <definedName name="SG_01_17_1" localSheetId="3">[27]RESUMO!#REF!</definedName>
    <definedName name="SG_01_17_1" localSheetId="7">[27]RESUMO!#REF!</definedName>
    <definedName name="SG_01_17_1">[27]RESUMO!#REF!</definedName>
    <definedName name="SG_01_18" localSheetId="3">'[13]Planilha PROJETISTA'!#REF!</definedName>
    <definedName name="SG_01_18" localSheetId="7">'[13]Planilha PROJETISTA'!#REF!</definedName>
    <definedName name="SG_01_18">'[13]Planilha PROJETISTA'!#REF!</definedName>
    <definedName name="SG_01_18_1" localSheetId="3">[27]RESUMO!#REF!</definedName>
    <definedName name="SG_01_18_1" localSheetId="7">[27]RESUMO!#REF!</definedName>
    <definedName name="SG_01_18_1">[27]RESUMO!#REF!</definedName>
    <definedName name="SG_01_19" localSheetId="3">'[13]Planilha PROJETISTA'!#REF!</definedName>
    <definedName name="SG_01_19" localSheetId="7">'[13]Planilha PROJETISTA'!#REF!</definedName>
    <definedName name="SG_01_19">'[13]Planilha PROJETISTA'!#REF!</definedName>
    <definedName name="SG_01_19_1" localSheetId="3">[27]RESUMO!#REF!</definedName>
    <definedName name="SG_01_19_1" localSheetId="7">[27]RESUMO!#REF!</definedName>
    <definedName name="SG_01_19_1">[27]RESUMO!#REF!</definedName>
    <definedName name="SG_01_20" localSheetId="3">'[13]Planilha PROJETISTA'!#REF!</definedName>
    <definedName name="SG_01_20" localSheetId="7">'[13]Planilha PROJETISTA'!#REF!</definedName>
    <definedName name="SG_01_20">'[13]Planilha PROJETISTA'!#REF!</definedName>
    <definedName name="SG_01_20_1" localSheetId="3">[27]RESUMO!#REF!</definedName>
    <definedName name="SG_01_20_1" localSheetId="7">[27]RESUMO!#REF!</definedName>
    <definedName name="SG_01_20_1">[27]RESUMO!#REF!</definedName>
    <definedName name="SG_02_01_1" localSheetId="3">[27]RESUMO!#REF!</definedName>
    <definedName name="SG_02_01_1" localSheetId="7">[27]RESUMO!#REF!</definedName>
    <definedName name="SG_02_01_1">[27]RESUMO!#REF!</definedName>
    <definedName name="SG_02_02_1" localSheetId="3">[27]RESUMO!#REF!</definedName>
    <definedName name="SG_02_02_1" localSheetId="7">[27]RESUMO!#REF!</definedName>
    <definedName name="SG_02_02_1">[27]RESUMO!#REF!</definedName>
    <definedName name="SG_02_03_1" localSheetId="3">[27]RESUMO!#REF!</definedName>
    <definedName name="SG_02_03_1" localSheetId="7">[27]RESUMO!#REF!</definedName>
    <definedName name="SG_02_03_1">[27]RESUMO!#REF!</definedName>
    <definedName name="SG_02_04_1" localSheetId="3">[27]RESUMO!#REF!</definedName>
    <definedName name="SG_02_04_1" localSheetId="7">[27]RESUMO!#REF!</definedName>
    <definedName name="SG_02_04_1">[27]RESUMO!#REF!</definedName>
    <definedName name="SG_02_05_1" localSheetId="3">[27]RESUMO!#REF!</definedName>
    <definedName name="SG_02_05_1" localSheetId="7">[27]RESUMO!#REF!</definedName>
    <definedName name="SG_02_05_1">[27]RESUMO!#REF!</definedName>
    <definedName name="SG_02_06_1" localSheetId="3">[27]RESUMO!#REF!</definedName>
    <definedName name="SG_02_06_1" localSheetId="7">[27]RESUMO!#REF!</definedName>
    <definedName name="SG_02_06_1">[27]RESUMO!#REF!</definedName>
    <definedName name="SG_02_07_1" localSheetId="3">[27]RESUMO!#REF!</definedName>
    <definedName name="SG_02_07_1" localSheetId="7">[27]RESUMO!#REF!</definedName>
    <definedName name="SG_02_07_1">[27]RESUMO!#REF!</definedName>
    <definedName name="SG_02_08_1" localSheetId="3">[27]RESUMO!#REF!</definedName>
    <definedName name="SG_02_08_1" localSheetId="7">[27]RESUMO!#REF!</definedName>
    <definedName name="SG_02_08_1">[27]RESUMO!#REF!</definedName>
    <definedName name="SG_02_09" localSheetId="3">'[13]Planilha PROJETISTA'!#REF!</definedName>
    <definedName name="SG_02_09" localSheetId="7">'[13]Planilha PROJETISTA'!#REF!</definedName>
    <definedName name="SG_02_09">'[13]Planilha PROJETISTA'!#REF!</definedName>
    <definedName name="SG_02_09_1" localSheetId="3">[27]RESUMO!#REF!</definedName>
    <definedName name="SG_02_09_1" localSheetId="7">[27]RESUMO!#REF!</definedName>
    <definedName name="SG_02_09_1">[27]RESUMO!#REF!</definedName>
    <definedName name="SG_02_10" localSheetId="3">'[13]Planilha PROJETISTA'!#REF!</definedName>
    <definedName name="SG_02_10" localSheetId="7">'[13]Planilha PROJETISTA'!#REF!</definedName>
    <definedName name="SG_02_10">'[13]Planilha PROJETISTA'!#REF!</definedName>
    <definedName name="SG_02_10_1" localSheetId="3">[27]RESUMO!#REF!</definedName>
    <definedName name="SG_02_10_1" localSheetId="7">[27]RESUMO!#REF!</definedName>
    <definedName name="SG_02_10_1">[27]RESUMO!#REF!</definedName>
    <definedName name="SG_02_11" localSheetId="3">'[13]Planilha PROJETISTA'!#REF!</definedName>
    <definedName name="SG_02_11" localSheetId="7">'[13]Planilha PROJETISTA'!#REF!</definedName>
    <definedName name="SG_02_11">'[13]Planilha PROJETISTA'!#REF!</definedName>
    <definedName name="SG_02_11_1" localSheetId="3">[27]RESUMO!#REF!</definedName>
    <definedName name="SG_02_11_1" localSheetId="7">[27]RESUMO!#REF!</definedName>
    <definedName name="SG_02_11_1">[27]RESUMO!#REF!</definedName>
    <definedName name="SG_02_12" localSheetId="3">'[13]Planilha PROJETISTA'!#REF!</definedName>
    <definedName name="SG_02_12" localSheetId="7">'[13]Planilha PROJETISTA'!#REF!</definedName>
    <definedName name="SG_02_12">'[13]Planilha PROJETISTA'!#REF!</definedName>
    <definedName name="SG_02_12_1" localSheetId="3">[27]RESUMO!#REF!</definedName>
    <definedName name="SG_02_12_1" localSheetId="7">[27]RESUMO!#REF!</definedName>
    <definedName name="SG_02_12_1">[27]RESUMO!#REF!</definedName>
    <definedName name="SG_02_13" localSheetId="3">'[13]Planilha PROJETISTA'!#REF!</definedName>
    <definedName name="SG_02_13" localSheetId="7">'[13]Planilha PROJETISTA'!#REF!</definedName>
    <definedName name="SG_02_13">'[13]Planilha PROJETISTA'!#REF!</definedName>
    <definedName name="SG_02_13_1" localSheetId="3">[27]RESUMO!#REF!</definedName>
    <definedName name="SG_02_13_1" localSheetId="7">[27]RESUMO!#REF!</definedName>
    <definedName name="SG_02_13_1">[27]RESUMO!#REF!</definedName>
    <definedName name="SG_02_14" localSheetId="3">'[13]Planilha PROJETISTA'!#REF!</definedName>
    <definedName name="SG_02_14" localSheetId="7">'[13]Planilha PROJETISTA'!#REF!</definedName>
    <definedName name="SG_02_14">'[13]Planilha PROJETISTA'!#REF!</definedName>
    <definedName name="SG_02_14_1" localSheetId="3">[27]RESUMO!#REF!</definedName>
    <definedName name="SG_02_14_1" localSheetId="7">[27]RESUMO!#REF!</definedName>
    <definedName name="SG_02_14_1">[27]RESUMO!#REF!</definedName>
    <definedName name="SG_02_15" localSheetId="3">'[13]Planilha PROJETISTA'!#REF!</definedName>
    <definedName name="SG_02_15" localSheetId="7">'[13]Planilha PROJETISTA'!#REF!</definedName>
    <definedName name="SG_02_15">'[13]Planilha PROJETISTA'!#REF!</definedName>
    <definedName name="SG_02_15_1" localSheetId="3">[27]RESUMO!#REF!</definedName>
    <definedName name="SG_02_15_1" localSheetId="7">[27]RESUMO!#REF!</definedName>
    <definedName name="SG_02_15_1">[27]RESUMO!#REF!</definedName>
    <definedName name="SG_02_16" localSheetId="3">'[13]Planilha PROJETISTA'!#REF!</definedName>
    <definedName name="SG_02_16" localSheetId="7">'[13]Planilha PROJETISTA'!#REF!</definedName>
    <definedName name="SG_02_16">'[13]Planilha PROJETISTA'!#REF!</definedName>
    <definedName name="SG_02_16_1" localSheetId="3">[27]RESUMO!#REF!</definedName>
    <definedName name="SG_02_16_1" localSheetId="7">[27]RESUMO!#REF!</definedName>
    <definedName name="SG_02_16_1">[27]RESUMO!#REF!</definedName>
    <definedName name="SG_02_17" localSheetId="3">'[13]Planilha PROJETISTA'!#REF!</definedName>
    <definedName name="SG_02_17" localSheetId="7">'[13]Planilha PROJETISTA'!#REF!</definedName>
    <definedName name="SG_02_17">'[13]Planilha PROJETISTA'!#REF!</definedName>
    <definedName name="SG_02_17_1" localSheetId="3">[27]RESUMO!#REF!</definedName>
    <definedName name="SG_02_17_1" localSheetId="7">[27]RESUMO!#REF!</definedName>
    <definedName name="SG_02_17_1">[27]RESUMO!#REF!</definedName>
    <definedName name="SG_02_18" localSheetId="3">'[13]Planilha PROJETISTA'!#REF!</definedName>
    <definedName name="SG_02_18" localSheetId="7">'[13]Planilha PROJETISTA'!#REF!</definedName>
    <definedName name="SG_02_18">'[13]Planilha PROJETISTA'!#REF!</definedName>
    <definedName name="SG_02_18_1" localSheetId="3">[27]RESUMO!#REF!</definedName>
    <definedName name="SG_02_18_1" localSheetId="7">[27]RESUMO!#REF!</definedName>
    <definedName name="SG_02_18_1">[27]RESUMO!#REF!</definedName>
    <definedName name="SG_02_19" localSheetId="3">'[13]Planilha PROJETISTA'!#REF!</definedName>
    <definedName name="SG_02_19" localSheetId="7">'[13]Planilha PROJETISTA'!#REF!</definedName>
    <definedName name="SG_02_19">'[13]Planilha PROJETISTA'!#REF!</definedName>
    <definedName name="SG_02_19_1" localSheetId="3">[27]RESUMO!#REF!</definedName>
    <definedName name="SG_02_19_1" localSheetId="7">[27]RESUMO!#REF!</definedName>
    <definedName name="SG_02_19_1">[27]RESUMO!#REF!</definedName>
    <definedName name="SG_02_20" localSheetId="3">'[13]Planilha PROJETISTA'!#REF!</definedName>
    <definedName name="SG_02_20" localSheetId="7">'[13]Planilha PROJETISTA'!#REF!</definedName>
    <definedName name="SG_02_20">'[13]Planilha PROJETISTA'!#REF!</definedName>
    <definedName name="SG_02_20_1" localSheetId="3">[27]RESUMO!#REF!</definedName>
    <definedName name="SG_02_20_1" localSheetId="7">[27]RESUMO!#REF!</definedName>
    <definedName name="SG_02_20_1">[27]RESUMO!#REF!</definedName>
    <definedName name="SG_03_01_1" localSheetId="3">[27]RESUMO!#REF!</definedName>
    <definedName name="SG_03_01_1" localSheetId="7">[27]RESUMO!#REF!</definedName>
    <definedName name="SG_03_01_1">[27]RESUMO!#REF!</definedName>
    <definedName name="SG_03_02_1" localSheetId="3">[27]RESUMO!#REF!</definedName>
    <definedName name="SG_03_02_1" localSheetId="7">[27]RESUMO!#REF!</definedName>
    <definedName name="SG_03_02_1">[27]RESUMO!#REF!</definedName>
    <definedName name="SG_03_03_1" localSheetId="3">[27]RESUMO!#REF!</definedName>
    <definedName name="SG_03_03_1" localSheetId="7">[27]RESUMO!#REF!</definedName>
    <definedName name="SG_03_03_1">[27]RESUMO!#REF!</definedName>
    <definedName name="SG_03_04_1" localSheetId="3">[27]RESUMO!#REF!</definedName>
    <definedName name="SG_03_04_1" localSheetId="7">[27]RESUMO!#REF!</definedName>
    <definedName name="SG_03_04_1">[27]RESUMO!#REF!</definedName>
    <definedName name="SG_03_05_1" localSheetId="3">[27]RESUMO!#REF!</definedName>
    <definedName name="SG_03_05_1" localSheetId="7">[27]RESUMO!#REF!</definedName>
    <definedName name="SG_03_05_1">[27]RESUMO!#REF!</definedName>
    <definedName name="SG_03_06_1" localSheetId="3">[27]RESUMO!#REF!</definedName>
    <definedName name="SG_03_06_1" localSheetId="7">[27]RESUMO!#REF!</definedName>
    <definedName name="SG_03_06_1">[27]RESUMO!#REF!</definedName>
    <definedName name="SG_03_07_1" localSheetId="3">[27]RESUMO!#REF!</definedName>
    <definedName name="SG_03_07_1" localSheetId="7">[27]RESUMO!#REF!</definedName>
    <definedName name="SG_03_07_1">[27]RESUMO!#REF!</definedName>
    <definedName name="SG_03_08_1" localSheetId="3">[27]RESUMO!#REF!</definedName>
    <definedName name="SG_03_08_1" localSheetId="7">[27]RESUMO!#REF!</definedName>
    <definedName name="SG_03_08_1">[27]RESUMO!#REF!</definedName>
    <definedName name="SG_03_09_1" localSheetId="3">[27]RESUMO!#REF!</definedName>
    <definedName name="SG_03_09_1" localSheetId="7">[27]RESUMO!#REF!</definedName>
    <definedName name="SG_03_09_1">[27]RESUMO!#REF!</definedName>
    <definedName name="SG_03_10_1" localSheetId="3">[27]RESUMO!#REF!</definedName>
    <definedName name="SG_03_10_1" localSheetId="7">[27]RESUMO!#REF!</definedName>
    <definedName name="SG_03_10_1">[27]RESUMO!#REF!</definedName>
    <definedName name="SG_03_11_1" localSheetId="3">[27]RESUMO!#REF!</definedName>
    <definedName name="SG_03_11_1" localSheetId="7">[27]RESUMO!#REF!</definedName>
    <definedName name="SG_03_11_1">[27]RESUMO!#REF!</definedName>
    <definedName name="SG_03_12_1" localSheetId="3">[27]RESUMO!#REF!</definedName>
    <definedName name="SG_03_12_1" localSheetId="7">[27]RESUMO!#REF!</definedName>
    <definedName name="SG_03_12_1">[27]RESUMO!#REF!</definedName>
    <definedName name="SG_03_13_1" localSheetId="3">[27]RESUMO!#REF!</definedName>
    <definedName name="SG_03_13_1" localSheetId="7">[27]RESUMO!#REF!</definedName>
    <definedName name="SG_03_13_1">[27]RESUMO!#REF!</definedName>
    <definedName name="SG_03_14_1" localSheetId="3">[27]RESUMO!#REF!</definedName>
    <definedName name="SG_03_14_1" localSheetId="7">[27]RESUMO!#REF!</definedName>
    <definedName name="SG_03_14_1">[27]RESUMO!#REF!</definedName>
    <definedName name="SG_03_15_1" localSheetId="3">[27]RESUMO!#REF!</definedName>
    <definedName name="SG_03_15_1" localSheetId="7">[27]RESUMO!#REF!</definedName>
    <definedName name="SG_03_15_1">[27]RESUMO!#REF!</definedName>
    <definedName name="SG_03_16" localSheetId="3">'[13]Planilha PROJETISTA'!#REF!</definedName>
    <definedName name="SG_03_16" localSheetId="7">'[13]Planilha PROJETISTA'!#REF!</definedName>
    <definedName name="SG_03_16">'[13]Planilha PROJETISTA'!#REF!</definedName>
    <definedName name="SG_03_16_1" localSheetId="3">[27]RESUMO!#REF!</definedName>
    <definedName name="SG_03_16_1" localSheetId="7">[27]RESUMO!#REF!</definedName>
    <definedName name="SG_03_16_1">[27]RESUMO!#REF!</definedName>
    <definedName name="SG_03_17" localSheetId="3">'[13]Planilha PROJETISTA'!#REF!</definedName>
    <definedName name="SG_03_17" localSheetId="7">'[13]Planilha PROJETISTA'!#REF!</definedName>
    <definedName name="SG_03_17">'[13]Planilha PROJETISTA'!#REF!</definedName>
    <definedName name="SG_03_17_1" localSheetId="3">[27]RESUMO!#REF!</definedName>
    <definedName name="SG_03_17_1" localSheetId="7">[27]RESUMO!#REF!</definedName>
    <definedName name="SG_03_17_1">[27]RESUMO!#REF!</definedName>
    <definedName name="SG_03_18" localSheetId="3">'[13]Planilha PROJETISTA'!#REF!</definedName>
    <definedName name="SG_03_18" localSheetId="7">'[13]Planilha PROJETISTA'!#REF!</definedName>
    <definedName name="SG_03_18">'[13]Planilha PROJETISTA'!#REF!</definedName>
    <definedName name="SG_03_18_1" localSheetId="3">[27]RESUMO!#REF!</definedName>
    <definedName name="SG_03_18_1" localSheetId="7">[27]RESUMO!#REF!</definedName>
    <definedName name="SG_03_18_1">[27]RESUMO!#REF!</definedName>
    <definedName name="SG_03_19" localSheetId="3">'[13]Planilha PROJETISTA'!#REF!</definedName>
    <definedName name="SG_03_19" localSheetId="7">'[13]Planilha PROJETISTA'!#REF!</definedName>
    <definedName name="SG_03_19">'[13]Planilha PROJETISTA'!#REF!</definedName>
    <definedName name="SG_03_19_1" localSheetId="3">[27]RESUMO!#REF!</definedName>
    <definedName name="SG_03_19_1" localSheetId="7">[27]RESUMO!#REF!</definedName>
    <definedName name="SG_03_19_1">[27]RESUMO!#REF!</definedName>
    <definedName name="SG_03_20" localSheetId="3">'[13]Planilha PROJETISTA'!#REF!</definedName>
    <definedName name="SG_03_20" localSheetId="7">'[13]Planilha PROJETISTA'!#REF!</definedName>
    <definedName name="SG_03_20">'[13]Planilha PROJETISTA'!#REF!</definedName>
    <definedName name="SG_03_20_1" localSheetId="3">[27]RESUMO!#REF!</definedName>
    <definedName name="SG_03_20_1" localSheetId="7">[27]RESUMO!#REF!</definedName>
    <definedName name="SG_03_20_1">[27]RESUMO!#REF!</definedName>
    <definedName name="SG_04_01_1" localSheetId="3">[27]RESUMO!#REF!</definedName>
    <definedName name="SG_04_01_1" localSheetId="7">[27]RESUMO!#REF!</definedName>
    <definedName name="SG_04_01_1">[27]RESUMO!#REF!</definedName>
    <definedName name="SG_04_02_1" localSheetId="3">[27]RESUMO!#REF!</definedName>
    <definedName name="SG_04_02_1" localSheetId="7">[27]RESUMO!#REF!</definedName>
    <definedName name="SG_04_02_1">[27]RESUMO!#REF!</definedName>
    <definedName name="SG_04_03_1" localSheetId="3">[27]RESUMO!#REF!</definedName>
    <definedName name="SG_04_03_1" localSheetId="7">[27]RESUMO!#REF!</definedName>
    <definedName name="SG_04_03_1">[27]RESUMO!#REF!</definedName>
    <definedName name="SG_04_04" localSheetId="3">'[13]Planilha PROJETISTA'!#REF!</definedName>
    <definedName name="SG_04_04" localSheetId="7">'[13]Planilha PROJETISTA'!#REF!</definedName>
    <definedName name="SG_04_04">'[13]Planilha PROJETISTA'!#REF!</definedName>
    <definedName name="SG_04_04_1" localSheetId="3">[27]RESUMO!#REF!</definedName>
    <definedName name="SG_04_04_1" localSheetId="7">[27]RESUMO!#REF!</definedName>
    <definedName name="SG_04_04_1">[27]RESUMO!#REF!</definedName>
    <definedName name="SG_04_05" localSheetId="3">'[13]Planilha PROJETISTA'!#REF!</definedName>
    <definedName name="SG_04_05" localSheetId="7">'[13]Planilha PROJETISTA'!#REF!</definedName>
    <definedName name="SG_04_05">'[13]Planilha PROJETISTA'!#REF!</definedName>
    <definedName name="SG_04_05_1" localSheetId="3">[27]RESUMO!#REF!</definedName>
    <definedName name="SG_04_05_1" localSheetId="7">[27]RESUMO!#REF!</definedName>
    <definedName name="SG_04_05_1">[27]RESUMO!#REF!</definedName>
    <definedName name="SG_04_06" localSheetId="3">'[13]Planilha PROJETISTA'!#REF!</definedName>
    <definedName name="SG_04_06" localSheetId="7">'[13]Planilha PROJETISTA'!#REF!</definedName>
    <definedName name="SG_04_06">'[13]Planilha PROJETISTA'!#REF!</definedName>
    <definedName name="SG_04_06_1" localSheetId="3">[27]RESUMO!#REF!</definedName>
    <definedName name="SG_04_06_1" localSheetId="7">[27]RESUMO!#REF!</definedName>
    <definedName name="SG_04_06_1">[27]RESUMO!#REF!</definedName>
    <definedName name="SG_04_07" localSheetId="3">'[13]Planilha PROJETISTA'!#REF!</definedName>
    <definedName name="SG_04_07" localSheetId="7">'[13]Planilha PROJETISTA'!#REF!</definedName>
    <definedName name="SG_04_07">'[13]Planilha PROJETISTA'!#REF!</definedName>
    <definedName name="SG_04_07_1" localSheetId="3">[27]RESUMO!#REF!</definedName>
    <definedName name="SG_04_07_1" localSheetId="7">[27]RESUMO!#REF!</definedName>
    <definedName name="SG_04_07_1">[27]RESUMO!#REF!</definedName>
    <definedName name="SG_04_08" localSheetId="3">'[13]Planilha PROJETISTA'!#REF!</definedName>
    <definedName name="SG_04_08" localSheetId="7">'[13]Planilha PROJETISTA'!#REF!</definedName>
    <definedName name="SG_04_08">'[13]Planilha PROJETISTA'!#REF!</definedName>
    <definedName name="SG_04_08_1" localSheetId="3">[27]RESUMO!#REF!</definedName>
    <definedName name="SG_04_08_1" localSheetId="7">[27]RESUMO!#REF!</definedName>
    <definedName name="SG_04_08_1">[27]RESUMO!#REF!</definedName>
    <definedName name="SG_04_09" localSheetId="3">'[13]Planilha PROJETISTA'!#REF!</definedName>
    <definedName name="SG_04_09" localSheetId="7">'[13]Planilha PROJETISTA'!#REF!</definedName>
    <definedName name="SG_04_09">'[13]Planilha PROJETISTA'!#REF!</definedName>
    <definedName name="SG_04_09_1" localSheetId="3">[27]RESUMO!#REF!</definedName>
    <definedName name="SG_04_09_1" localSheetId="7">[27]RESUMO!#REF!</definedName>
    <definedName name="SG_04_09_1">[27]RESUMO!#REF!</definedName>
    <definedName name="SG_04_10" localSheetId="3">'[13]Planilha PROJETISTA'!#REF!</definedName>
    <definedName name="SG_04_10" localSheetId="7">'[13]Planilha PROJETISTA'!#REF!</definedName>
    <definedName name="SG_04_10">'[13]Planilha PROJETISTA'!#REF!</definedName>
    <definedName name="SG_04_10_1" localSheetId="3">[27]RESUMO!#REF!</definedName>
    <definedName name="SG_04_10_1" localSheetId="7">[27]RESUMO!#REF!</definedName>
    <definedName name="SG_04_10_1">[27]RESUMO!#REF!</definedName>
    <definedName name="SG_04_11" localSheetId="3">'[13]Planilha PROJETISTA'!#REF!</definedName>
    <definedName name="SG_04_11" localSheetId="7">'[13]Planilha PROJETISTA'!#REF!</definedName>
    <definedName name="SG_04_11">'[13]Planilha PROJETISTA'!#REF!</definedName>
    <definedName name="SG_04_11_1" localSheetId="3">[27]RESUMO!#REF!</definedName>
    <definedName name="SG_04_11_1" localSheetId="7">[27]RESUMO!#REF!</definedName>
    <definedName name="SG_04_11_1">[27]RESUMO!#REF!</definedName>
    <definedName name="SG_04_12" localSheetId="3">'[13]Planilha PROJETISTA'!#REF!</definedName>
    <definedName name="SG_04_12" localSheetId="7">'[13]Planilha PROJETISTA'!#REF!</definedName>
    <definedName name="SG_04_12">'[13]Planilha PROJETISTA'!#REF!</definedName>
    <definedName name="SG_04_12_1" localSheetId="3">[27]RESUMO!#REF!</definedName>
    <definedName name="SG_04_12_1" localSheetId="7">[27]RESUMO!#REF!</definedName>
    <definedName name="SG_04_12_1">[27]RESUMO!#REF!</definedName>
    <definedName name="SG_04_13" localSheetId="3">'[13]Planilha PROJETISTA'!#REF!</definedName>
    <definedName name="SG_04_13" localSheetId="7">'[13]Planilha PROJETISTA'!#REF!</definedName>
    <definedName name="SG_04_13">'[13]Planilha PROJETISTA'!#REF!</definedName>
    <definedName name="SG_04_13_1" localSheetId="3">[27]RESUMO!#REF!</definedName>
    <definedName name="SG_04_13_1" localSheetId="7">[27]RESUMO!#REF!</definedName>
    <definedName name="SG_04_13_1">[27]RESUMO!#REF!</definedName>
    <definedName name="SG_04_14" localSheetId="3">'[13]Planilha PROJETISTA'!#REF!</definedName>
    <definedName name="SG_04_14" localSheetId="7">'[13]Planilha PROJETISTA'!#REF!</definedName>
    <definedName name="SG_04_14">'[13]Planilha PROJETISTA'!#REF!</definedName>
    <definedName name="SG_04_14_1" localSheetId="3">[27]RESUMO!#REF!</definedName>
    <definedName name="SG_04_14_1" localSheetId="7">[27]RESUMO!#REF!</definedName>
    <definedName name="SG_04_14_1">[27]RESUMO!#REF!</definedName>
    <definedName name="SG_04_15" localSheetId="3">'[13]Planilha PROJETISTA'!#REF!</definedName>
    <definedName name="SG_04_15" localSheetId="7">'[13]Planilha PROJETISTA'!#REF!</definedName>
    <definedName name="SG_04_15">'[13]Planilha PROJETISTA'!#REF!</definedName>
    <definedName name="SG_04_15_1" localSheetId="3">[27]RESUMO!#REF!</definedName>
    <definedName name="SG_04_15_1" localSheetId="7">[27]RESUMO!#REF!</definedName>
    <definedName name="SG_04_15_1">[27]RESUMO!#REF!</definedName>
    <definedName name="SG_04_16" localSheetId="3">'[13]Planilha PROJETISTA'!#REF!</definedName>
    <definedName name="SG_04_16" localSheetId="7">'[13]Planilha PROJETISTA'!#REF!</definedName>
    <definedName name="SG_04_16">'[13]Planilha PROJETISTA'!#REF!</definedName>
    <definedName name="SG_04_16_1" localSheetId="3">[27]RESUMO!#REF!</definedName>
    <definedName name="SG_04_16_1" localSheetId="7">[27]RESUMO!#REF!</definedName>
    <definedName name="SG_04_16_1">[27]RESUMO!#REF!</definedName>
    <definedName name="SG_04_17" localSheetId="3">'[13]Planilha PROJETISTA'!#REF!</definedName>
    <definedName name="SG_04_17" localSheetId="7">'[13]Planilha PROJETISTA'!#REF!</definedName>
    <definedName name="SG_04_17">'[13]Planilha PROJETISTA'!#REF!</definedName>
    <definedName name="SG_04_17_1" localSheetId="3">[27]RESUMO!#REF!</definedName>
    <definedName name="SG_04_17_1" localSheetId="7">[27]RESUMO!#REF!</definedName>
    <definedName name="SG_04_17_1">[27]RESUMO!#REF!</definedName>
    <definedName name="SG_04_18" localSheetId="3">'[13]Planilha PROJETISTA'!#REF!</definedName>
    <definedName name="SG_04_18" localSheetId="7">'[13]Planilha PROJETISTA'!#REF!</definedName>
    <definedName name="SG_04_18">'[13]Planilha PROJETISTA'!#REF!</definedName>
    <definedName name="SG_04_18_1" localSheetId="3">[27]RESUMO!#REF!</definedName>
    <definedName name="SG_04_18_1" localSheetId="7">[27]RESUMO!#REF!</definedName>
    <definedName name="SG_04_18_1">[27]RESUMO!#REF!</definedName>
    <definedName name="SG_04_19" localSheetId="3">'[13]Planilha PROJETISTA'!#REF!</definedName>
    <definedName name="SG_04_19" localSheetId="7">'[13]Planilha PROJETISTA'!#REF!</definedName>
    <definedName name="SG_04_19">'[13]Planilha PROJETISTA'!#REF!</definedName>
    <definedName name="SG_04_19_1" localSheetId="3">[27]RESUMO!#REF!</definedName>
    <definedName name="SG_04_19_1" localSheetId="7">[27]RESUMO!#REF!</definedName>
    <definedName name="SG_04_19_1">[27]RESUMO!#REF!</definedName>
    <definedName name="SG_04_20" localSheetId="3">'[13]Planilha PROJETISTA'!#REF!</definedName>
    <definedName name="SG_04_20" localSheetId="7">'[13]Planilha PROJETISTA'!#REF!</definedName>
    <definedName name="SG_04_20">'[13]Planilha PROJETISTA'!#REF!</definedName>
    <definedName name="SG_04_20_1" localSheetId="3">[27]RESUMO!#REF!</definedName>
    <definedName name="SG_04_20_1" localSheetId="7">[27]RESUMO!#REF!</definedName>
    <definedName name="SG_04_20_1">[27]RESUMO!#REF!</definedName>
    <definedName name="SG_05_01_1" localSheetId="3">[27]RESUMO!#REF!</definedName>
    <definedName name="SG_05_01_1" localSheetId="7">[27]RESUMO!#REF!</definedName>
    <definedName name="SG_05_01_1">[27]RESUMO!#REF!</definedName>
    <definedName name="SG_05_02" localSheetId="3">'[13]Planilha PROJETISTA'!#REF!</definedName>
    <definedName name="SG_05_02" localSheetId="7">'[13]Planilha PROJETISTA'!#REF!</definedName>
    <definedName name="SG_05_02">'[13]Planilha PROJETISTA'!#REF!</definedName>
    <definedName name="SG_05_02_1" localSheetId="3">[27]RESUMO!#REF!</definedName>
    <definedName name="SG_05_02_1" localSheetId="7">[27]RESUMO!#REF!</definedName>
    <definedName name="SG_05_02_1">[27]RESUMO!#REF!</definedName>
    <definedName name="SG_05_03" localSheetId="3">'[13]Planilha PROJETISTA'!#REF!</definedName>
    <definedName name="SG_05_03" localSheetId="7">'[13]Planilha PROJETISTA'!#REF!</definedName>
    <definedName name="SG_05_03">'[13]Planilha PROJETISTA'!#REF!</definedName>
    <definedName name="SG_05_03_1" localSheetId="3">[27]RESUMO!#REF!</definedName>
    <definedName name="SG_05_03_1" localSheetId="7">[27]RESUMO!#REF!</definedName>
    <definedName name="SG_05_03_1">[27]RESUMO!#REF!</definedName>
    <definedName name="SG_05_04_1" localSheetId="3">[27]RESUMO!#REF!</definedName>
    <definedName name="SG_05_04_1" localSheetId="7">[27]RESUMO!#REF!</definedName>
    <definedName name="SG_05_04_1">[27]RESUMO!#REF!</definedName>
    <definedName name="SG_05_05_1" localSheetId="3">[27]RESUMO!#REF!</definedName>
    <definedName name="SG_05_05_1" localSheetId="7">[27]RESUMO!#REF!</definedName>
    <definedName name="SG_05_05_1">[27]RESUMO!#REF!</definedName>
    <definedName name="SG_05_06_1" localSheetId="3">[27]RESUMO!#REF!</definedName>
    <definedName name="SG_05_06_1" localSheetId="7">[27]RESUMO!#REF!</definedName>
    <definedName name="SG_05_06_1">[27]RESUMO!#REF!</definedName>
    <definedName name="SG_05_07" localSheetId="3">'[13]Planilha PROJETISTA'!#REF!</definedName>
    <definedName name="SG_05_07" localSheetId="7">'[13]Planilha PROJETISTA'!#REF!</definedName>
    <definedName name="SG_05_07">'[13]Planilha PROJETISTA'!#REF!</definedName>
    <definedName name="SG_05_07_1" localSheetId="3">[27]RESUMO!#REF!</definedName>
    <definedName name="SG_05_07_1" localSheetId="7">[27]RESUMO!#REF!</definedName>
    <definedName name="SG_05_07_1">[27]RESUMO!#REF!</definedName>
    <definedName name="SG_05_08" localSheetId="3">'[13]Planilha PROJETISTA'!#REF!</definedName>
    <definedName name="SG_05_08" localSheetId="7">'[13]Planilha PROJETISTA'!#REF!</definedName>
    <definedName name="SG_05_08">'[13]Planilha PROJETISTA'!#REF!</definedName>
    <definedName name="SG_05_08_1" localSheetId="3">[27]RESUMO!#REF!</definedName>
    <definedName name="SG_05_08_1" localSheetId="7">[27]RESUMO!#REF!</definedName>
    <definedName name="SG_05_08_1">[27]RESUMO!#REF!</definedName>
    <definedName name="SG_05_09_1" localSheetId="3">[27]RESUMO!#REF!</definedName>
    <definedName name="SG_05_09_1" localSheetId="7">[27]RESUMO!#REF!</definedName>
    <definedName name="SG_05_09_1">[27]RESUMO!#REF!</definedName>
    <definedName name="SG_05_10_1" localSheetId="3">[27]RESUMO!#REF!</definedName>
    <definedName name="SG_05_10_1" localSheetId="7">[27]RESUMO!#REF!</definedName>
    <definedName name="SG_05_10_1">[27]RESUMO!#REF!</definedName>
    <definedName name="SG_05_11" localSheetId="3">'[13]Planilha PROJETISTA'!#REF!</definedName>
    <definedName name="SG_05_11" localSheetId="7">'[13]Planilha PROJETISTA'!#REF!</definedName>
    <definedName name="SG_05_11">'[13]Planilha PROJETISTA'!#REF!</definedName>
    <definedName name="SG_05_11_1" localSheetId="3">[27]RESUMO!#REF!</definedName>
    <definedName name="SG_05_11_1" localSheetId="7">[27]RESUMO!#REF!</definedName>
    <definedName name="SG_05_11_1">[27]RESUMO!#REF!</definedName>
    <definedName name="SG_05_12_1" localSheetId="3">[27]RESUMO!#REF!</definedName>
    <definedName name="SG_05_12_1" localSheetId="7">[27]RESUMO!#REF!</definedName>
    <definedName name="SG_05_12_1">[27]RESUMO!#REF!</definedName>
    <definedName name="SG_05_13_1" localSheetId="3">[27]RESUMO!#REF!</definedName>
    <definedName name="SG_05_13_1" localSheetId="7">[27]RESUMO!#REF!</definedName>
    <definedName name="SG_05_13_1">[27]RESUMO!#REF!</definedName>
    <definedName name="SG_05_14" localSheetId="3">'[13]Planilha PROJETISTA'!#REF!</definedName>
    <definedName name="SG_05_14" localSheetId="7">'[13]Planilha PROJETISTA'!#REF!</definedName>
    <definedName name="SG_05_14">'[13]Planilha PROJETISTA'!#REF!</definedName>
    <definedName name="SG_05_14_1" localSheetId="3">[27]RESUMO!#REF!</definedName>
    <definedName name="SG_05_14_1" localSheetId="7">[27]RESUMO!#REF!</definedName>
    <definedName name="SG_05_14_1">[27]RESUMO!#REF!</definedName>
    <definedName name="SG_05_15" localSheetId="3">'[13]Planilha PROJETISTA'!#REF!</definedName>
    <definedName name="SG_05_15" localSheetId="7">'[13]Planilha PROJETISTA'!#REF!</definedName>
    <definedName name="SG_05_15">'[13]Planilha PROJETISTA'!#REF!</definedName>
    <definedName name="SG_05_15_1" localSheetId="3">[27]RESUMO!#REF!</definedName>
    <definedName name="SG_05_15_1" localSheetId="7">[27]RESUMO!#REF!</definedName>
    <definedName name="SG_05_15_1">[27]RESUMO!#REF!</definedName>
    <definedName name="SG_05_16" localSheetId="3">'[13]Planilha PROJETISTA'!#REF!</definedName>
    <definedName name="SG_05_16" localSheetId="7">'[13]Planilha PROJETISTA'!#REF!</definedName>
    <definedName name="SG_05_16">'[13]Planilha PROJETISTA'!#REF!</definedName>
    <definedName name="SG_05_16_1" localSheetId="3">[27]RESUMO!#REF!</definedName>
    <definedName name="SG_05_16_1" localSheetId="7">[27]RESUMO!#REF!</definedName>
    <definedName name="SG_05_16_1">[27]RESUMO!#REF!</definedName>
    <definedName name="SG_05_17" localSheetId="3">'[13]Planilha PROJETISTA'!#REF!</definedName>
    <definedName name="SG_05_17" localSheetId="7">'[13]Planilha PROJETISTA'!#REF!</definedName>
    <definedName name="SG_05_17">'[13]Planilha PROJETISTA'!#REF!</definedName>
    <definedName name="SG_05_17_1" localSheetId="3">[27]RESUMO!#REF!</definedName>
    <definedName name="SG_05_17_1" localSheetId="7">[27]RESUMO!#REF!</definedName>
    <definedName name="SG_05_17_1">[27]RESUMO!#REF!</definedName>
    <definedName name="SG_05_18" localSheetId="3">'[13]Planilha PROJETISTA'!#REF!</definedName>
    <definedName name="SG_05_18" localSheetId="7">'[13]Planilha PROJETISTA'!#REF!</definedName>
    <definedName name="SG_05_18">'[13]Planilha PROJETISTA'!#REF!</definedName>
    <definedName name="SG_05_18_1" localSheetId="3">[27]RESUMO!#REF!</definedName>
    <definedName name="SG_05_18_1" localSheetId="7">[27]RESUMO!#REF!</definedName>
    <definedName name="SG_05_18_1">[27]RESUMO!#REF!</definedName>
    <definedName name="SG_05_19" localSheetId="3">'[13]Planilha PROJETISTA'!#REF!</definedName>
    <definedName name="SG_05_19" localSheetId="7">'[13]Planilha PROJETISTA'!#REF!</definedName>
    <definedName name="SG_05_19">'[13]Planilha PROJETISTA'!#REF!</definedName>
    <definedName name="SG_05_19_1" localSheetId="3">[27]RESUMO!#REF!</definedName>
    <definedName name="SG_05_19_1" localSheetId="7">[27]RESUMO!#REF!</definedName>
    <definedName name="SG_05_19_1">[27]RESUMO!#REF!</definedName>
    <definedName name="SG_05_20" localSheetId="3">'[13]Planilha PROJETISTA'!#REF!</definedName>
    <definedName name="SG_05_20" localSheetId="7">'[13]Planilha PROJETISTA'!#REF!</definedName>
    <definedName name="SG_05_20">'[13]Planilha PROJETISTA'!#REF!</definedName>
    <definedName name="SG_05_20_1" localSheetId="3">[27]RESUMO!#REF!</definedName>
    <definedName name="SG_05_20_1" localSheetId="7">[27]RESUMO!#REF!</definedName>
    <definedName name="SG_05_20_1">[27]RESUMO!#REF!</definedName>
    <definedName name="SG_06_01_1" localSheetId="3">[27]RESUMO!#REF!</definedName>
    <definedName name="SG_06_01_1" localSheetId="7">[27]RESUMO!#REF!</definedName>
    <definedName name="SG_06_01_1">[27]RESUMO!#REF!</definedName>
    <definedName name="SG_06_02_1" localSheetId="3">[27]RESUMO!#REF!</definedName>
    <definedName name="SG_06_02_1" localSheetId="7">[27]RESUMO!#REF!</definedName>
    <definedName name="SG_06_02_1">[27]RESUMO!#REF!</definedName>
    <definedName name="SG_06_03_1" localSheetId="3">[27]RESUMO!#REF!</definedName>
    <definedName name="SG_06_03_1" localSheetId="7">[27]RESUMO!#REF!</definedName>
    <definedName name="SG_06_03_1">[27]RESUMO!#REF!</definedName>
    <definedName name="SG_06_04" localSheetId="3">'[13]Planilha PROJETISTA'!#REF!</definedName>
    <definedName name="SG_06_04" localSheetId="7">'[13]Planilha PROJETISTA'!#REF!</definedName>
    <definedName name="SG_06_04">'[13]Planilha PROJETISTA'!#REF!</definedName>
    <definedName name="SG_06_04_1" localSheetId="3">[27]RESUMO!#REF!</definedName>
    <definedName name="SG_06_04_1" localSheetId="7">[27]RESUMO!#REF!</definedName>
    <definedName name="SG_06_04_1">[27]RESUMO!#REF!</definedName>
    <definedName name="SG_06_05" localSheetId="3">'[13]Planilha PROJETISTA'!#REF!</definedName>
    <definedName name="SG_06_05" localSheetId="7">'[13]Planilha PROJETISTA'!#REF!</definedName>
    <definedName name="SG_06_05">'[13]Planilha PROJETISTA'!#REF!</definedName>
    <definedName name="SG_06_05_1" localSheetId="3">[27]RESUMO!#REF!</definedName>
    <definedName name="SG_06_05_1" localSheetId="7">[27]RESUMO!#REF!</definedName>
    <definedName name="SG_06_05_1">[27]RESUMO!#REF!</definedName>
    <definedName name="SG_06_06" localSheetId="3">'[13]Planilha PROJETISTA'!#REF!</definedName>
    <definedName name="SG_06_06" localSheetId="7">'[13]Planilha PROJETISTA'!#REF!</definedName>
    <definedName name="SG_06_06">'[13]Planilha PROJETISTA'!#REF!</definedName>
    <definedName name="SG_06_06_1" localSheetId="3">[27]RESUMO!#REF!</definedName>
    <definedName name="SG_06_06_1" localSheetId="7">[27]RESUMO!#REF!</definedName>
    <definedName name="SG_06_06_1">[27]RESUMO!#REF!</definedName>
    <definedName name="SG_06_07" localSheetId="3">'[13]Planilha PROJETISTA'!#REF!</definedName>
    <definedName name="SG_06_07" localSheetId="7">'[13]Planilha PROJETISTA'!#REF!</definedName>
    <definedName name="SG_06_07">'[13]Planilha PROJETISTA'!#REF!</definedName>
    <definedName name="SG_06_07_1" localSheetId="3">[27]RESUMO!#REF!</definedName>
    <definedName name="SG_06_07_1" localSheetId="7">[27]RESUMO!#REF!</definedName>
    <definedName name="SG_06_07_1">[27]RESUMO!#REF!</definedName>
    <definedName name="SG_06_08" localSheetId="3">'[13]Planilha PROJETISTA'!#REF!</definedName>
    <definedName name="SG_06_08" localSheetId="7">'[13]Planilha PROJETISTA'!#REF!</definedName>
    <definedName name="SG_06_08">'[13]Planilha PROJETISTA'!#REF!</definedName>
    <definedName name="SG_06_08_1" localSheetId="3">[27]RESUMO!#REF!</definedName>
    <definedName name="SG_06_08_1" localSheetId="7">[27]RESUMO!#REF!</definedName>
    <definedName name="SG_06_08_1">[27]RESUMO!#REF!</definedName>
    <definedName name="SG_06_09" localSheetId="3">'[13]Planilha PROJETISTA'!#REF!</definedName>
    <definedName name="SG_06_09" localSheetId="7">'[13]Planilha PROJETISTA'!#REF!</definedName>
    <definedName name="SG_06_09">'[13]Planilha PROJETISTA'!#REF!</definedName>
    <definedName name="SG_06_09_1" localSheetId="3">[27]RESUMO!#REF!</definedName>
    <definedName name="SG_06_09_1" localSheetId="7">[27]RESUMO!#REF!</definedName>
    <definedName name="SG_06_09_1">[27]RESUMO!#REF!</definedName>
    <definedName name="SG_06_10" localSheetId="3">'[13]Planilha PROJETISTA'!#REF!</definedName>
    <definedName name="SG_06_10" localSheetId="7">'[13]Planilha PROJETISTA'!#REF!</definedName>
    <definedName name="SG_06_10">'[13]Planilha PROJETISTA'!#REF!</definedName>
    <definedName name="SG_06_10_1" localSheetId="3">[27]RESUMO!#REF!</definedName>
    <definedName name="SG_06_10_1" localSheetId="7">[27]RESUMO!#REF!</definedName>
    <definedName name="SG_06_10_1">[27]RESUMO!#REF!</definedName>
    <definedName name="SG_06_11" localSheetId="3">'[13]Planilha PROJETISTA'!#REF!</definedName>
    <definedName name="SG_06_11" localSheetId="7">'[13]Planilha PROJETISTA'!#REF!</definedName>
    <definedName name="SG_06_11">'[13]Planilha PROJETISTA'!#REF!</definedName>
    <definedName name="SG_06_11_1" localSheetId="3">[27]RESUMO!#REF!</definedName>
    <definedName name="SG_06_11_1" localSheetId="7">[27]RESUMO!#REF!</definedName>
    <definedName name="SG_06_11_1">[27]RESUMO!#REF!</definedName>
    <definedName name="SG_06_12" localSheetId="3">'[13]Planilha PROJETISTA'!#REF!</definedName>
    <definedName name="SG_06_12" localSheetId="7">'[13]Planilha PROJETISTA'!#REF!</definedName>
    <definedName name="SG_06_12">'[13]Planilha PROJETISTA'!#REF!</definedName>
    <definedName name="SG_06_12_1" localSheetId="3">[27]RESUMO!#REF!</definedName>
    <definedName name="SG_06_12_1" localSheetId="7">[27]RESUMO!#REF!</definedName>
    <definedName name="SG_06_12_1">[27]RESUMO!#REF!</definedName>
    <definedName name="SG_06_13" localSheetId="3">'[13]Planilha PROJETISTA'!#REF!</definedName>
    <definedName name="SG_06_13" localSheetId="7">'[13]Planilha PROJETISTA'!#REF!</definedName>
    <definedName name="SG_06_13">'[13]Planilha PROJETISTA'!#REF!</definedName>
    <definedName name="SG_06_13_1" localSheetId="3">[27]RESUMO!#REF!</definedName>
    <definedName name="SG_06_13_1" localSheetId="7">[27]RESUMO!#REF!</definedName>
    <definedName name="SG_06_13_1">[27]RESUMO!#REF!</definedName>
    <definedName name="SG_06_14" localSheetId="3">'[13]Planilha PROJETISTA'!#REF!</definedName>
    <definedName name="SG_06_14" localSheetId="7">'[13]Planilha PROJETISTA'!#REF!</definedName>
    <definedName name="SG_06_14">'[13]Planilha PROJETISTA'!#REF!</definedName>
    <definedName name="SG_06_14_1" localSheetId="3">[27]RESUMO!#REF!</definedName>
    <definedName name="SG_06_14_1" localSheetId="7">[27]RESUMO!#REF!</definedName>
    <definedName name="SG_06_14_1">[27]RESUMO!#REF!</definedName>
    <definedName name="SG_06_15" localSheetId="3">'[13]Planilha PROJETISTA'!#REF!</definedName>
    <definedName name="SG_06_15" localSheetId="7">'[13]Planilha PROJETISTA'!#REF!</definedName>
    <definedName name="SG_06_15">'[13]Planilha PROJETISTA'!#REF!</definedName>
    <definedName name="SG_06_15_1" localSheetId="3">[27]RESUMO!#REF!</definedName>
    <definedName name="SG_06_15_1" localSheetId="7">[27]RESUMO!#REF!</definedName>
    <definedName name="SG_06_15_1">[27]RESUMO!#REF!</definedName>
    <definedName name="SG_06_16" localSheetId="3">'[13]Planilha PROJETISTA'!#REF!</definedName>
    <definedName name="SG_06_16" localSheetId="7">'[13]Planilha PROJETISTA'!#REF!</definedName>
    <definedName name="SG_06_16">'[13]Planilha PROJETISTA'!#REF!</definedName>
    <definedName name="SG_06_16_1" localSheetId="3">[27]RESUMO!#REF!</definedName>
    <definedName name="SG_06_16_1" localSheetId="7">[27]RESUMO!#REF!</definedName>
    <definedName name="SG_06_16_1">[27]RESUMO!#REF!</definedName>
    <definedName name="SG_06_17" localSheetId="3">'[13]Planilha PROJETISTA'!#REF!</definedName>
    <definedName name="SG_06_17" localSheetId="7">'[13]Planilha PROJETISTA'!#REF!</definedName>
    <definedName name="SG_06_17">'[13]Planilha PROJETISTA'!#REF!</definedName>
    <definedName name="SG_06_17_1" localSheetId="3">[27]RESUMO!#REF!</definedName>
    <definedName name="SG_06_17_1" localSheetId="7">[27]RESUMO!#REF!</definedName>
    <definedName name="SG_06_17_1">[27]RESUMO!#REF!</definedName>
    <definedName name="SG_06_18" localSheetId="3">'[13]Planilha PROJETISTA'!#REF!</definedName>
    <definedName name="SG_06_18" localSheetId="7">'[13]Planilha PROJETISTA'!#REF!</definedName>
    <definedName name="SG_06_18">'[13]Planilha PROJETISTA'!#REF!</definedName>
    <definedName name="SG_06_18_1" localSheetId="3">[27]RESUMO!#REF!</definedName>
    <definedName name="SG_06_18_1" localSheetId="7">[27]RESUMO!#REF!</definedName>
    <definedName name="SG_06_18_1">[27]RESUMO!#REF!</definedName>
    <definedName name="SG_06_19" localSheetId="3">'[13]Planilha PROJETISTA'!#REF!</definedName>
    <definedName name="SG_06_19" localSheetId="7">'[13]Planilha PROJETISTA'!#REF!</definedName>
    <definedName name="SG_06_19">'[13]Planilha PROJETISTA'!#REF!</definedName>
    <definedName name="SG_06_19_1" localSheetId="3">[27]RESUMO!#REF!</definedName>
    <definedName name="SG_06_19_1" localSheetId="7">[27]RESUMO!#REF!</definedName>
    <definedName name="SG_06_19_1">[27]RESUMO!#REF!</definedName>
    <definedName name="SG_06_20" localSheetId="3">'[13]Planilha PROJETISTA'!#REF!</definedName>
    <definedName name="SG_06_20" localSheetId="7">'[13]Planilha PROJETISTA'!#REF!</definedName>
    <definedName name="SG_06_20">'[13]Planilha PROJETISTA'!#REF!</definedName>
    <definedName name="SG_06_20_1" localSheetId="3">[27]RESUMO!#REF!</definedName>
    <definedName name="SG_06_20_1" localSheetId="7">[27]RESUMO!#REF!</definedName>
    <definedName name="SG_06_20_1">[27]RESUMO!#REF!</definedName>
    <definedName name="SG_07_01_1" localSheetId="3">[27]RESUMO!#REF!</definedName>
    <definedName name="SG_07_01_1" localSheetId="7">[27]RESUMO!#REF!</definedName>
    <definedName name="SG_07_01_1">[27]RESUMO!#REF!</definedName>
    <definedName name="SG_07_02" localSheetId="3">'[13]Planilha PROJETISTA'!#REF!</definedName>
    <definedName name="SG_07_02" localSheetId="7">'[13]Planilha PROJETISTA'!#REF!</definedName>
    <definedName name="SG_07_02">'[13]Planilha PROJETISTA'!#REF!</definedName>
    <definedName name="SG_07_02_1" localSheetId="3">[27]RESUMO!#REF!</definedName>
    <definedName name="SG_07_02_1" localSheetId="7">[27]RESUMO!#REF!</definedName>
    <definedName name="SG_07_02_1">[27]RESUMO!#REF!</definedName>
    <definedName name="SG_07_03" localSheetId="3">'[13]Planilha PROJETISTA'!#REF!</definedName>
    <definedName name="SG_07_03" localSheetId="7">'[13]Planilha PROJETISTA'!#REF!</definedName>
    <definedName name="SG_07_03">'[13]Planilha PROJETISTA'!#REF!</definedName>
    <definedName name="SG_07_03_1" localSheetId="3">[27]RESUMO!#REF!</definedName>
    <definedName name="SG_07_03_1" localSheetId="7">[27]RESUMO!#REF!</definedName>
    <definedName name="SG_07_03_1">[27]RESUMO!#REF!</definedName>
    <definedName name="SG_07_04" localSheetId="3">'[13]Planilha PROJETISTA'!#REF!</definedName>
    <definedName name="SG_07_04" localSheetId="7">'[13]Planilha PROJETISTA'!#REF!</definedName>
    <definedName name="SG_07_04">'[13]Planilha PROJETISTA'!#REF!</definedName>
    <definedName name="SG_07_04_1" localSheetId="3">[27]RESUMO!#REF!</definedName>
    <definedName name="SG_07_04_1" localSheetId="7">[27]RESUMO!#REF!</definedName>
    <definedName name="SG_07_04_1">[27]RESUMO!#REF!</definedName>
    <definedName name="SG_07_05" localSheetId="3">'[13]Planilha PROJETISTA'!#REF!</definedName>
    <definedName name="SG_07_05" localSheetId="7">'[13]Planilha PROJETISTA'!#REF!</definedName>
    <definedName name="SG_07_05">'[13]Planilha PROJETISTA'!#REF!</definedName>
    <definedName name="SG_07_05_1" localSheetId="3">[27]RESUMO!#REF!</definedName>
    <definedName name="SG_07_05_1" localSheetId="7">[27]RESUMO!#REF!</definedName>
    <definedName name="SG_07_05_1">[27]RESUMO!#REF!</definedName>
    <definedName name="SG_07_06" localSheetId="3">'[13]Planilha PROJETISTA'!#REF!</definedName>
    <definedName name="SG_07_06" localSheetId="7">'[13]Planilha PROJETISTA'!#REF!</definedName>
    <definedName name="SG_07_06">'[13]Planilha PROJETISTA'!#REF!</definedName>
    <definedName name="SG_07_06_1" localSheetId="3">[27]RESUMO!#REF!</definedName>
    <definedName name="SG_07_06_1" localSheetId="7">[27]RESUMO!#REF!</definedName>
    <definedName name="SG_07_06_1">[27]RESUMO!#REF!</definedName>
    <definedName name="SG_07_07" localSheetId="3">'[13]Planilha PROJETISTA'!#REF!</definedName>
    <definedName name="SG_07_07" localSheetId="7">'[13]Planilha PROJETISTA'!#REF!</definedName>
    <definedName name="SG_07_07">'[13]Planilha PROJETISTA'!#REF!</definedName>
    <definedName name="SG_07_07_1" localSheetId="3">[27]RESUMO!#REF!</definedName>
    <definedName name="SG_07_07_1" localSheetId="7">[27]RESUMO!#REF!</definedName>
    <definedName name="SG_07_07_1">[27]RESUMO!#REF!</definedName>
    <definedName name="SG_07_08" localSheetId="3">'[13]Planilha PROJETISTA'!#REF!</definedName>
    <definedName name="SG_07_08" localSheetId="7">'[13]Planilha PROJETISTA'!#REF!</definedName>
    <definedName name="SG_07_08">'[13]Planilha PROJETISTA'!#REF!</definedName>
    <definedName name="SG_07_08_1" localSheetId="3">[27]RESUMO!#REF!</definedName>
    <definedName name="SG_07_08_1" localSheetId="7">[27]RESUMO!#REF!</definedName>
    <definedName name="SG_07_08_1">[27]RESUMO!#REF!</definedName>
    <definedName name="SG_07_09" localSheetId="3">'[13]Planilha PROJETISTA'!#REF!</definedName>
    <definedName name="SG_07_09" localSheetId="7">'[13]Planilha PROJETISTA'!#REF!</definedName>
    <definedName name="SG_07_09">'[13]Planilha PROJETISTA'!#REF!</definedName>
    <definedName name="SG_07_09_1" localSheetId="3">[27]RESUMO!#REF!</definedName>
    <definedName name="SG_07_09_1" localSheetId="7">[27]RESUMO!#REF!</definedName>
    <definedName name="SG_07_09_1">[27]RESUMO!#REF!</definedName>
    <definedName name="SG_07_10" localSheetId="3">'[13]Planilha PROJETISTA'!#REF!</definedName>
    <definedName name="SG_07_10" localSheetId="7">'[13]Planilha PROJETISTA'!#REF!</definedName>
    <definedName name="SG_07_10">'[13]Planilha PROJETISTA'!#REF!</definedName>
    <definedName name="SG_07_10_1" localSheetId="3">[27]RESUMO!#REF!</definedName>
    <definedName name="SG_07_10_1" localSheetId="7">[27]RESUMO!#REF!</definedName>
    <definedName name="SG_07_10_1">[27]RESUMO!#REF!</definedName>
    <definedName name="SG_07_11" localSheetId="3">'[13]Planilha PROJETISTA'!#REF!</definedName>
    <definedName name="SG_07_11" localSheetId="7">'[13]Planilha PROJETISTA'!#REF!</definedName>
    <definedName name="SG_07_11">'[13]Planilha PROJETISTA'!#REF!</definedName>
    <definedName name="SG_07_11_1" localSheetId="3">[27]RESUMO!#REF!</definedName>
    <definedName name="SG_07_11_1" localSheetId="7">[27]RESUMO!#REF!</definedName>
    <definedName name="SG_07_11_1">[27]RESUMO!#REF!</definedName>
    <definedName name="SG_07_12" localSheetId="3">'[13]Planilha PROJETISTA'!#REF!</definedName>
    <definedName name="SG_07_12" localSheetId="7">'[13]Planilha PROJETISTA'!#REF!</definedName>
    <definedName name="SG_07_12">'[13]Planilha PROJETISTA'!#REF!</definedName>
    <definedName name="SG_07_12_1" localSheetId="3">[27]RESUMO!#REF!</definedName>
    <definedName name="SG_07_12_1" localSheetId="7">[27]RESUMO!#REF!</definedName>
    <definedName name="SG_07_12_1">[27]RESUMO!#REF!</definedName>
    <definedName name="SG_07_13" localSheetId="3">'[13]Planilha PROJETISTA'!#REF!</definedName>
    <definedName name="SG_07_13" localSheetId="7">'[13]Planilha PROJETISTA'!#REF!</definedName>
    <definedName name="SG_07_13">'[13]Planilha PROJETISTA'!#REF!</definedName>
    <definedName name="SG_07_13_1" localSheetId="3">[27]RESUMO!#REF!</definedName>
    <definedName name="SG_07_13_1" localSheetId="7">[27]RESUMO!#REF!</definedName>
    <definedName name="SG_07_13_1">[27]RESUMO!#REF!</definedName>
    <definedName name="SG_07_14" localSheetId="3">'[13]Planilha PROJETISTA'!#REF!</definedName>
    <definedName name="SG_07_14" localSheetId="7">'[13]Planilha PROJETISTA'!#REF!</definedName>
    <definedName name="SG_07_14">'[13]Planilha PROJETISTA'!#REF!</definedName>
    <definedName name="SG_07_14_1" localSheetId="3">[27]RESUMO!#REF!</definedName>
    <definedName name="SG_07_14_1" localSheetId="7">[27]RESUMO!#REF!</definedName>
    <definedName name="SG_07_14_1">[27]RESUMO!#REF!</definedName>
    <definedName name="SG_07_15" localSheetId="3">'[13]Planilha PROJETISTA'!#REF!</definedName>
    <definedName name="SG_07_15" localSheetId="7">'[13]Planilha PROJETISTA'!#REF!</definedName>
    <definedName name="SG_07_15">'[13]Planilha PROJETISTA'!#REF!</definedName>
    <definedName name="SG_07_15_1" localSheetId="3">[27]RESUMO!#REF!</definedName>
    <definedName name="SG_07_15_1" localSheetId="7">[27]RESUMO!#REF!</definedName>
    <definedName name="SG_07_15_1">[27]RESUMO!#REF!</definedName>
    <definedName name="SG_07_16" localSheetId="3">'[13]Planilha PROJETISTA'!#REF!</definedName>
    <definedName name="SG_07_16" localSheetId="7">'[13]Planilha PROJETISTA'!#REF!</definedName>
    <definedName name="SG_07_16">'[13]Planilha PROJETISTA'!#REF!</definedName>
    <definedName name="SG_07_16_1" localSheetId="3">[27]RESUMO!#REF!</definedName>
    <definedName name="SG_07_16_1" localSheetId="7">[27]RESUMO!#REF!</definedName>
    <definedName name="SG_07_16_1">[27]RESUMO!#REF!</definedName>
    <definedName name="SG_07_17" localSheetId="3">'[13]Planilha PROJETISTA'!#REF!</definedName>
    <definedName name="SG_07_17" localSheetId="7">'[13]Planilha PROJETISTA'!#REF!</definedName>
    <definedName name="SG_07_17">'[13]Planilha PROJETISTA'!#REF!</definedName>
    <definedName name="SG_07_17_1" localSheetId="3">[27]RESUMO!#REF!</definedName>
    <definedName name="SG_07_17_1" localSheetId="7">[27]RESUMO!#REF!</definedName>
    <definedName name="SG_07_17_1">[27]RESUMO!#REF!</definedName>
    <definedName name="SG_07_18" localSheetId="3">'[13]Planilha PROJETISTA'!#REF!</definedName>
    <definedName name="SG_07_18" localSheetId="7">'[13]Planilha PROJETISTA'!#REF!</definedName>
    <definedName name="SG_07_18">'[13]Planilha PROJETISTA'!#REF!</definedName>
    <definedName name="SG_07_18_1" localSheetId="3">[27]RESUMO!#REF!</definedName>
    <definedName name="SG_07_18_1" localSheetId="7">[27]RESUMO!#REF!</definedName>
    <definedName name="SG_07_18_1">[27]RESUMO!#REF!</definedName>
    <definedName name="SG_07_19" localSheetId="3">'[13]Planilha PROJETISTA'!#REF!</definedName>
    <definedName name="SG_07_19" localSheetId="7">'[13]Planilha PROJETISTA'!#REF!</definedName>
    <definedName name="SG_07_19">'[13]Planilha PROJETISTA'!#REF!</definedName>
    <definedName name="SG_07_19_1" localSheetId="3">[27]RESUMO!#REF!</definedName>
    <definedName name="SG_07_19_1" localSheetId="7">[27]RESUMO!#REF!</definedName>
    <definedName name="SG_07_19_1">[27]RESUMO!#REF!</definedName>
    <definedName name="SG_07_20" localSheetId="3">'[13]Planilha PROJETISTA'!#REF!</definedName>
    <definedName name="SG_07_20" localSheetId="7">'[13]Planilha PROJETISTA'!#REF!</definedName>
    <definedName name="SG_07_20">'[13]Planilha PROJETISTA'!#REF!</definedName>
    <definedName name="SG_07_20_1" localSheetId="3">[27]RESUMO!#REF!</definedName>
    <definedName name="SG_07_20_1" localSheetId="7">[27]RESUMO!#REF!</definedName>
    <definedName name="SG_07_20_1">[27]RESUMO!#REF!</definedName>
    <definedName name="SG_08_01_1" localSheetId="3">[27]RESUMO!#REF!</definedName>
    <definedName name="SG_08_01_1" localSheetId="7">[27]RESUMO!#REF!</definedName>
    <definedName name="SG_08_01_1">[27]RESUMO!#REF!</definedName>
    <definedName name="SG_08_02" localSheetId="3">'[13]Planilha PROJETISTA'!#REF!</definedName>
    <definedName name="SG_08_02" localSheetId="7">'[13]Planilha PROJETISTA'!#REF!</definedName>
    <definedName name="SG_08_02">'[13]Planilha PROJETISTA'!#REF!</definedName>
    <definedName name="SG_08_02_1" localSheetId="3">[27]RESUMO!#REF!</definedName>
    <definedName name="SG_08_02_1" localSheetId="7">[27]RESUMO!#REF!</definedName>
    <definedName name="SG_08_02_1">[27]RESUMO!#REF!</definedName>
    <definedName name="SG_08_03" localSheetId="3">'[13]Planilha PROJETISTA'!#REF!</definedName>
    <definedName name="SG_08_03" localSheetId="7">'[13]Planilha PROJETISTA'!#REF!</definedName>
    <definedName name="SG_08_03">'[13]Planilha PROJETISTA'!#REF!</definedName>
    <definedName name="SG_08_03_1" localSheetId="3">[27]RESUMO!#REF!</definedName>
    <definedName name="SG_08_03_1" localSheetId="7">[27]RESUMO!#REF!</definedName>
    <definedName name="SG_08_03_1">[27]RESUMO!#REF!</definedName>
    <definedName name="SG_08_04" localSheetId="3">'[13]Planilha PROJETISTA'!#REF!</definedName>
    <definedName name="SG_08_04" localSheetId="7">'[13]Planilha PROJETISTA'!#REF!</definedName>
    <definedName name="SG_08_04">'[13]Planilha PROJETISTA'!#REF!</definedName>
    <definedName name="SG_08_04_1" localSheetId="3">[27]RESUMO!#REF!</definedName>
    <definedName name="SG_08_04_1" localSheetId="7">[27]RESUMO!#REF!</definedName>
    <definedName name="SG_08_04_1">[27]RESUMO!#REF!</definedName>
    <definedName name="SG_08_05" localSheetId="3">'[13]Planilha PROJETISTA'!#REF!</definedName>
    <definedName name="SG_08_05" localSheetId="7">'[13]Planilha PROJETISTA'!#REF!</definedName>
    <definedName name="SG_08_05">'[13]Planilha PROJETISTA'!#REF!</definedName>
    <definedName name="SG_08_05_1" localSheetId="3">[27]RESUMO!#REF!</definedName>
    <definedName name="SG_08_05_1" localSheetId="7">[27]RESUMO!#REF!</definedName>
    <definedName name="SG_08_05_1">[27]RESUMO!#REF!</definedName>
    <definedName name="SG_08_06" localSheetId="3">'[13]Planilha PROJETISTA'!#REF!</definedName>
    <definedName name="SG_08_06" localSheetId="7">'[13]Planilha PROJETISTA'!#REF!</definedName>
    <definedName name="SG_08_06">'[13]Planilha PROJETISTA'!#REF!</definedName>
    <definedName name="SG_08_06_1" localSheetId="3">[27]RESUMO!#REF!</definedName>
    <definedName name="SG_08_06_1" localSheetId="7">[27]RESUMO!#REF!</definedName>
    <definedName name="SG_08_06_1">[27]RESUMO!#REF!</definedName>
    <definedName name="SG_08_07" localSheetId="3">'[13]Planilha PROJETISTA'!#REF!</definedName>
    <definedName name="SG_08_07" localSheetId="7">'[13]Planilha PROJETISTA'!#REF!</definedName>
    <definedName name="SG_08_07">'[13]Planilha PROJETISTA'!#REF!</definedName>
    <definedName name="SG_08_07_1" localSheetId="3">[27]RESUMO!#REF!</definedName>
    <definedName name="SG_08_07_1" localSheetId="7">[27]RESUMO!#REF!</definedName>
    <definedName name="SG_08_07_1">[27]RESUMO!#REF!</definedName>
    <definedName name="SG_08_08" localSheetId="3">'[13]Planilha PROJETISTA'!#REF!</definedName>
    <definedName name="SG_08_08" localSheetId="7">'[13]Planilha PROJETISTA'!#REF!</definedName>
    <definedName name="SG_08_08">'[13]Planilha PROJETISTA'!#REF!</definedName>
    <definedName name="SG_08_08_1" localSheetId="3">[27]RESUMO!#REF!</definedName>
    <definedName name="SG_08_08_1" localSheetId="7">[27]RESUMO!#REF!</definedName>
    <definedName name="SG_08_08_1">[27]RESUMO!#REF!</definedName>
    <definedName name="SG_08_09" localSheetId="3">'[13]Planilha PROJETISTA'!#REF!</definedName>
    <definedName name="SG_08_09" localSheetId="7">'[13]Planilha PROJETISTA'!#REF!</definedName>
    <definedName name="SG_08_09">'[13]Planilha PROJETISTA'!#REF!</definedName>
    <definedName name="SG_08_09_1" localSheetId="3">[27]RESUMO!#REF!</definedName>
    <definedName name="SG_08_09_1" localSheetId="7">[27]RESUMO!#REF!</definedName>
    <definedName name="SG_08_09_1">[27]RESUMO!#REF!</definedName>
    <definedName name="SG_08_10" localSheetId="3">'[13]Planilha PROJETISTA'!#REF!</definedName>
    <definedName name="SG_08_10" localSheetId="7">'[13]Planilha PROJETISTA'!#REF!</definedName>
    <definedName name="SG_08_10">'[13]Planilha PROJETISTA'!#REF!</definedName>
    <definedName name="SG_08_10_1" localSheetId="3">[27]RESUMO!#REF!</definedName>
    <definedName name="SG_08_10_1" localSheetId="7">[27]RESUMO!#REF!</definedName>
    <definedName name="SG_08_10_1">[27]RESUMO!#REF!</definedName>
    <definedName name="SG_08_11" localSheetId="3">'[13]Planilha PROJETISTA'!#REF!</definedName>
    <definedName name="SG_08_11" localSheetId="7">'[13]Planilha PROJETISTA'!#REF!</definedName>
    <definedName name="SG_08_11">'[13]Planilha PROJETISTA'!#REF!</definedName>
    <definedName name="SG_08_11_1" localSheetId="3">[27]RESUMO!#REF!</definedName>
    <definedName name="SG_08_11_1" localSheetId="7">[27]RESUMO!#REF!</definedName>
    <definedName name="SG_08_11_1">[27]RESUMO!#REF!</definedName>
    <definedName name="SG_08_12" localSheetId="3">'[13]Planilha PROJETISTA'!#REF!</definedName>
    <definedName name="SG_08_12" localSheetId="7">'[13]Planilha PROJETISTA'!#REF!</definedName>
    <definedName name="SG_08_12">'[13]Planilha PROJETISTA'!#REF!</definedName>
    <definedName name="SG_08_12_1" localSheetId="3">[27]RESUMO!#REF!</definedName>
    <definedName name="SG_08_12_1" localSheetId="7">[27]RESUMO!#REF!</definedName>
    <definedName name="SG_08_12_1">[27]RESUMO!#REF!</definedName>
    <definedName name="SG_08_13" localSheetId="3">'[13]Planilha PROJETISTA'!#REF!</definedName>
    <definedName name="SG_08_13" localSheetId="7">'[13]Planilha PROJETISTA'!#REF!</definedName>
    <definedName name="SG_08_13">'[13]Planilha PROJETISTA'!#REF!</definedName>
    <definedName name="SG_08_13_1" localSheetId="3">[27]RESUMO!#REF!</definedName>
    <definedName name="SG_08_13_1" localSheetId="7">[27]RESUMO!#REF!</definedName>
    <definedName name="SG_08_13_1">[27]RESUMO!#REF!</definedName>
    <definedName name="SG_08_14" localSheetId="3">'[13]Planilha PROJETISTA'!#REF!</definedName>
    <definedName name="SG_08_14" localSheetId="7">'[13]Planilha PROJETISTA'!#REF!</definedName>
    <definedName name="SG_08_14">'[13]Planilha PROJETISTA'!#REF!</definedName>
    <definedName name="SG_08_14_1" localSheetId="3">[27]RESUMO!#REF!</definedName>
    <definedName name="SG_08_14_1" localSheetId="7">[27]RESUMO!#REF!</definedName>
    <definedName name="SG_08_14_1">[27]RESUMO!#REF!</definedName>
    <definedName name="SG_08_15" localSheetId="3">'[13]Planilha PROJETISTA'!#REF!</definedName>
    <definedName name="SG_08_15" localSheetId="7">'[13]Planilha PROJETISTA'!#REF!</definedName>
    <definedName name="SG_08_15">'[13]Planilha PROJETISTA'!#REF!</definedName>
    <definedName name="SG_08_15_1" localSheetId="3">[27]RESUMO!#REF!</definedName>
    <definedName name="SG_08_15_1" localSheetId="7">[27]RESUMO!#REF!</definedName>
    <definedName name="SG_08_15_1">[27]RESUMO!#REF!</definedName>
    <definedName name="SG_08_16" localSheetId="3">'[13]Planilha PROJETISTA'!#REF!</definedName>
    <definedName name="SG_08_16" localSheetId="7">'[13]Planilha PROJETISTA'!#REF!</definedName>
    <definedName name="SG_08_16">'[13]Planilha PROJETISTA'!#REF!</definedName>
    <definedName name="SG_08_16_1" localSheetId="3">[27]RESUMO!#REF!</definedName>
    <definedName name="SG_08_16_1" localSheetId="7">[27]RESUMO!#REF!</definedName>
    <definedName name="SG_08_16_1">[27]RESUMO!#REF!</definedName>
    <definedName name="SG_08_17" localSheetId="3">'[13]Planilha PROJETISTA'!#REF!</definedName>
    <definedName name="SG_08_17" localSheetId="7">'[13]Planilha PROJETISTA'!#REF!</definedName>
    <definedName name="SG_08_17">'[13]Planilha PROJETISTA'!#REF!</definedName>
    <definedName name="SG_08_17_1" localSheetId="3">[27]RESUMO!#REF!</definedName>
    <definedName name="SG_08_17_1" localSheetId="7">[27]RESUMO!#REF!</definedName>
    <definedName name="SG_08_17_1">[27]RESUMO!#REF!</definedName>
    <definedName name="SG_08_18" localSheetId="3">'[13]Planilha PROJETISTA'!#REF!</definedName>
    <definedName name="SG_08_18" localSheetId="7">'[13]Planilha PROJETISTA'!#REF!</definedName>
    <definedName name="SG_08_18">'[13]Planilha PROJETISTA'!#REF!</definedName>
    <definedName name="SG_08_18_1" localSheetId="3">[27]RESUMO!#REF!</definedName>
    <definedName name="SG_08_18_1" localSheetId="7">[27]RESUMO!#REF!</definedName>
    <definedName name="SG_08_18_1">[27]RESUMO!#REF!</definedName>
    <definedName name="SG_08_19" localSheetId="3">'[13]Planilha PROJETISTA'!#REF!</definedName>
    <definedName name="SG_08_19" localSheetId="7">'[13]Planilha PROJETISTA'!#REF!</definedName>
    <definedName name="SG_08_19">'[13]Planilha PROJETISTA'!#REF!</definedName>
    <definedName name="SG_08_19_1" localSheetId="3">[27]RESUMO!#REF!</definedName>
    <definedName name="SG_08_19_1" localSheetId="7">[27]RESUMO!#REF!</definedName>
    <definedName name="SG_08_19_1">[27]RESUMO!#REF!</definedName>
    <definedName name="SG_08_20" localSheetId="3">'[13]Planilha PROJETISTA'!#REF!</definedName>
    <definedName name="SG_08_20" localSheetId="7">'[13]Planilha PROJETISTA'!#REF!</definedName>
    <definedName name="SG_08_20">'[13]Planilha PROJETISTA'!#REF!</definedName>
    <definedName name="SG_08_20_1" localSheetId="3">[27]RESUMO!#REF!</definedName>
    <definedName name="SG_08_20_1" localSheetId="7">[27]RESUMO!#REF!</definedName>
    <definedName name="SG_08_20_1">[27]RESUMO!#REF!</definedName>
    <definedName name="SG_09_01_1" localSheetId="3">[27]RESUMO!#REF!</definedName>
    <definedName name="SG_09_01_1" localSheetId="7">[27]RESUMO!#REF!</definedName>
    <definedName name="SG_09_01_1">[27]RESUMO!#REF!</definedName>
    <definedName name="SG_09_02_1" localSheetId="3">[27]RESUMO!#REF!</definedName>
    <definedName name="SG_09_02_1" localSheetId="7">[27]RESUMO!#REF!</definedName>
    <definedName name="SG_09_02_1">[27]RESUMO!#REF!</definedName>
    <definedName name="SG_09_03" localSheetId="3">'[13]Planilha PROJETISTA'!#REF!</definedName>
    <definedName name="SG_09_03" localSheetId="7">'[13]Planilha PROJETISTA'!#REF!</definedName>
    <definedName name="SG_09_03">'[13]Planilha PROJETISTA'!#REF!</definedName>
    <definedName name="SG_09_03_1" localSheetId="3">[27]RESUMO!#REF!</definedName>
    <definedName name="SG_09_03_1" localSheetId="7">[27]RESUMO!#REF!</definedName>
    <definedName name="SG_09_03_1">[27]RESUMO!#REF!</definedName>
    <definedName name="SG_09_04" localSheetId="3">'[13]Planilha PROJETISTA'!#REF!</definedName>
    <definedName name="SG_09_04" localSheetId="7">'[13]Planilha PROJETISTA'!#REF!</definedName>
    <definedName name="SG_09_04">'[13]Planilha PROJETISTA'!#REF!</definedName>
    <definedName name="SG_09_04_1" localSheetId="3">[27]RESUMO!#REF!</definedName>
    <definedName name="SG_09_04_1" localSheetId="7">[27]RESUMO!#REF!</definedName>
    <definedName name="SG_09_04_1">[27]RESUMO!#REF!</definedName>
    <definedName name="SG_09_05" localSheetId="3">'[13]Planilha PROJETISTA'!#REF!</definedName>
    <definedName name="SG_09_05" localSheetId="7">'[13]Planilha PROJETISTA'!#REF!</definedName>
    <definedName name="SG_09_05">'[13]Planilha PROJETISTA'!#REF!</definedName>
    <definedName name="SG_09_05_1" localSheetId="3">[27]RESUMO!#REF!</definedName>
    <definedName name="SG_09_05_1" localSheetId="7">[27]RESUMO!#REF!</definedName>
    <definedName name="SG_09_05_1">[27]RESUMO!#REF!</definedName>
    <definedName name="SG_09_06" localSheetId="3">'[13]Planilha PROJETISTA'!#REF!</definedName>
    <definedName name="SG_09_06" localSheetId="7">'[13]Planilha PROJETISTA'!#REF!</definedName>
    <definedName name="SG_09_06">'[13]Planilha PROJETISTA'!#REF!</definedName>
    <definedName name="SG_09_06_1" localSheetId="3">[27]RESUMO!#REF!</definedName>
    <definedName name="SG_09_06_1" localSheetId="7">[27]RESUMO!#REF!</definedName>
    <definedName name="SG_09_06_1">[27]RESUMO!#REF!</definedName>
    <definedName name="SG_09_07" localSheetId="3">'[13]Planilha PROJETISTA'!#REF!</definedName>
    <definedName name="SG_09_07" localSheetId="7">'[13]Planilha PROJETISTA'!#REF!</definedName>
    <definedName name="SG_09_07">'[13]Planilha PROJETISTA'!#REF!</definedName>
    <definedName name="SG_09_07_1" localSheetId="3">[27]RESUMO!#REF!</definedName>
    <definedName name="SG_09_07_1" localSheetId="7">[27]RESUMO!#REF!</definedName>
    <definedName name="SG_09_07_1">[27]RESUMO!#REF!</definedName>
    <definedName name="SG_09_08" localSheetId="3">'[13]Planilha PROJETISTA'!#REF!</definedName>
    <definedName name="SG_09_08" localSheetId="7">'[13]Planilha PROJETISTA'!#REF!</definedName>
    <definedName name="SG_09_08">'[13]Planilha PROJETISTA'!#REF!</definedName>
    <definedName name="SG_09_08_1" localSheetId="3">[27]RESUMO!#REF!</definedName>
    <definedName name="SG_09_08_1" localSheetId="7">[27]RESUMO!#REF!</definedName>
    <definedName name="SG_09_08_1">[27]RESUMO!#REF!</definedName>
    <definedName name="SG_09_09" localSheetId="3">'[13]Planilha PROJETISTA'!#REF!</definedName>
    <definedName name="SG_09_09" localSheetId="7">'[13]Planilha PROJETISTA'!#REF!</definedName>
    <definedName name="SG_09_09">'[13]Planilha PROJETISTA'!#REF!</definedName>
    <definedName name="SG_09_09_1" localSheetId="3">[27]RESUMO!#REF!</definedName>
    <definedName name="SG_09_09_1" localSheetId="7">[27]RESUMO!#REF!</definedName>
    <definedName name="SG_09_09_1">[27]RESUMO!#REF!</definedName>
    <definedName name="SG_09_10" localSheetId="3">'[13]Planilha PROJETISTA'!#REF!</definedName>
    <definedName name="SG_09_10" localSheetId="7">'[13]Planilha PROJETISTA'!#REF!</definedName>
    <definedName name="SG_09_10">'[13]Planilha PROJETISTA'!#REF!</definedName>
    <definedName name="SG_09_10_1" localSheetId="3">[27]RESUMO!#REF!</definedName>
    <definedName name="SG_09_10_1" localSheetId="7">[27]RESUMO!#REF!</definedName>
    <definedName name="SG_09_10_1">[27]RESUMO!#REF!</definedName>
    <definedName name="SG_09_11" localSheetId="3">'[13]Planilha PROJETISTA'!#REF!</definedName>
    <definedName name="SG_09_11" localSheetId="7">'[13]Planilha PROJETISTA'!#REF!</definedName>
    <definedName name="SG_09_11">'[13]Planilha PROJETISTA'!#REF!</definedName>
    <definedName name="SG_09_11_1" localSheetId="3">[27]RESUMO!#REF!</definedName>
    <definedName name="SG_09_11_1" localSheetId="7">[27]RESUMO!#REF!</definedName>
    <definedName name="SG_09_11_1">[27]RESUMO!#REF!</definedName>
    <definedName name="SG_09_12" localSheetId="3">'[13]Planilha PROJETISTA'!#REF!</definedName>
    <definedName name="SG_09_12" localSheetId="7">'[13]Planilha PROJETISTA'!#REF!</definedName>
    <definedName name="SG_09_12">'[13]Planilha PROJETISTA'!#REF!</definedName>
    <definedName name="SG_09_12_1" localSheetId="3">[27]RESUMO!#REF!</definedName>
    <definedName name="SG_09_12_1" localSheetId="7">[27]RESUMO!#REF!</definedName>
    <definedName name="SG_09_12_1">[27]RESUMO!#REF!</definedName>
    <definedName name="SG_09_13" localSheetId="3">'[13]Planilha PROJETISTA'!#REF!</definedName>
    <definedName name="SG_09_13" localSheetId="7">'[13]Planilha PROJETISTA'!#REF!</definedName>
    <definedName name="SG_09_13">'[13]Planilha PROJETISTA'!#REF!</definedName>
    <definedName name="SG_09_13_1" localSheetId="3">[27]RESUMO!#REF!</definedName>
    <definedName name="SG_09_13_1" localSheetId="7">[27]RESUMO!#REF!</definedName>
    <definedName name="SG_09_13_1">[27]RESUMO!#REF!</definedName>
    <definedName name="SG_09_14" localSheetId="3">'[13]Planilha PROJETISTA'!#REF!</definedName>
    <definedName name="SG_09_14" localSheetId="7">'[13]Planilha PROJETISTA'!#REF!</definedName>
    <definedName name="SG_09_14">'[13]Planilha PROJETISTA'!#REF!</definedName>
    <definedName name="SG_09_14_1" localSheetId="3">[27]RESUMO!#REF!</definedName>
    <definedName name="SG_09_14_1" localSheetId="7">[27]RESUMO!#REF!</definedName>
    <definedName name="SG_09_14_1">[27]RESUMO!#REF!</definedName>
    <definedName name="SG_09_15" localSheetId="3">'[13]Planilha PROJETISTA'!#REF!</definedName>
    <definedName name="SG_09_15" localSheetId="7">'[13]Planilha PROJETISTA'!#REF!</definedName>
    <definedName name="SG_09_15">'[13]Planilha PROJETISTA'!#REF!</definedName>
    <definedName name="SG_09_15_1" localSheetId="3">[27]RESUMO!#REF!</definedName>
    <definedName name="SG_09_15_1" localSheetId="7">[27]RESUMO!#REF!</definedName>
    <definedName name="SG_09_15_1">[27]RESUMO!#REF!</definedName>
    <definedName name="SG_09_16" localSheetId="3">'[13]Planilha PROJETISTA'!#REF!</definedName>
    <definedName name="SG_09_16" localSheetId="7">'[13]Planilha PROJETISTA'!#REF!</definedName>
    <definedName name="SG_09_16">'[13]Planilha PROJETISTA'!#REF!</definedName>
    <definedName name="SG_09_16_1" localSheetId="3">[27]RESUMO!#REF!</definedName>
    <definedName name="SG_09_16_1" localSheetId="7">[27]RESUMO!#REF!</definedName>
    <definedName name="SG_09_16_1">[27]RESUMO!#REF!</definedName>
    <definedName name="SG_09_17" localSheetId="3">'[13]Planilha PROJETISTA'!#REF!</definedName>
    <definedName name="SG_09_17" localSheetId="7">'[13]Planilha PROJETISTA'!#REF!</definedName>
    <definedName name="SG_09_17">'[13]Planilha PROJETISTA'!#REF!</definedName>
    <definedName name="SG_09_17_1" localSheetId="3">[27]RESUMO!#REF!</definedName>
    <definedName name="SG_09_17_1" localSheetId="7">[27]RESUMO!#REF!</definedName>
    <definedName name="SG_09_17_1">[27]RESUMO!#REF!</definedName>
    <definedName name="SG_09_18" localSheetId="3">'[13]Planilha PROJETISTA'!#REF!</definedName>
    <definedName name="SG_09_18" localSheetId="7">'[13]Planilha PROJETISTA'!#REF!</definedName>
    <definedName name="SG_09_18">'[13]Planilha PROJETISTA'!#REF!</definedName>
    <definedName name="SG_09_18_1" localSheetId="3">[27]RESUMO!#REF!</definedName>
    <definedName name="SG_09_18_1" localSheetId="7">[27]RESUMO!#REF!</definedName>
    <definedName name="SG_09_18_1">[27]RESUMO!#REF!</definedName>
    <definedName name="SG_09_19" localSheetId="3">'[13]Planilha PROJETISTA'!#REF!</definedName>
    <definedName name="SG_09_19" localSheetId="7">'[13]Planilha PROJETISTA'!#REF!</definedName>
    <definedName name="SG_09_19">'[13]Planilha PROJETISTA'!#REF!</definedName>
    <definedName name="SG_09_19_1" localSheetId="3">[27]RESUMO!#REF!</definedName>
    <definedName name="SG_09_19_1" localSheetId="7">[27]RESUMO!#REF!</definedName>
    <definedName name="SG_09_19_1">[27]RESUMO!#REF!</definedName>
    <definedName name="SG_09_20" localSheetId="3">'[13]Planilha PROJETISTA'!#REF!</definedName>
    <definedName name="SG_09_20" localSheetId="7">'[13]Planilha PROJETISTA'!#REF!</definedName>
    <definedName name="SG_09_20">'[13]Planilha PROJETISTA'!#REF!</definedName>
    <definedName name="SG_09_20_1" localSheetId="3">[27]RESUMO!#REF!</definedName>
    <definedName name="SG_09_20_1" localSheetId="7">[27]RESUMO!#REF!</definedName>
    <definedName name="SG_09_20_1">[27]RESUMO!#REF!</definedName>
    <definedName name="SG_10_01_1" localSheetId="3">[27]RESUMO!#REF!</definedName>
    <definedName name="SG_10_01_1" localSheetId="7">[27]RESUMO!#REF!</definedName>
    <definedName name="SG_10_01_1">[27]RESUMO!#REF!</definedName>
    <definedName name="SG_10_02" localSheetId="3">'[13]Planilha PROJETISTA'!#REF!</definedName>
    <definedName name="SG_10_02" localSheetId="7">'[13]Planilha PROJETISTA'!#REF!</definedName>
    <definedName name="SG_10_02">'[13]Planilha PROJETISTA'!#REF!</definedName>
    <definedName name="SG_10_02_1" localSheetId="3">[27]RESUMO!#REF!</definedName>
    <definedName name="SG_10_02_1" localSheetId="7">[27]RESUMO!#REF!</definedName>
    <definedName name="SG_10_02_1">[27]RESUMO!#REF!</definedName>
    <definedName name="SG_10_03" localSheetId="3">'[13]Planilha PROJETISTA'!#REF!</definedName>
    <definedName name="SG_10_03" localSheetId="7">'[13]Planilha PROJETISTA'!#REF!</definedName>
    <definedName name="SG_10_03">'[13]Planilha PROJETISTA'!#REF!</definedName>
    <definedName name="SG_10_03_1" localSheetId="3">[27]RESUMO!#REF!</definedName>
    <definedName name="SG_10_03_1" localSheetId="7">[27]RESUMO!#REF!</definedName>
    <definedName name="SG_10_03_1">[27]RESUMO!#REF!</definedName>
    <definedName name="SG_10_04" localSheetId="3">'[13]Planilha PROJETISTA'!#REF!</definedName>
    <definedName name="SG_10_04" localSheetId="7">'[13]Planilha PROJETISTA'!#REF!</definedName>
    <definedName name="SG_10_04">'[13]Planilha PROJETISTA'!#REF!</definedName>
    <definedName name="SG_10_04_1" localSheetId="3">[27]RESUMO!#REF!</definedName>
    <definedName name="SG_10_04_1" localSheetId="7">[27]RESUMO!#REF!</definedName>
    <definedName name="SG_10_04_1">[27]RESUMO!#REF!</definedName>
    <definedName name="SG_10_05" localSheetId="3">'[13]Planilha PROJETISTA'!#REF!</definedName>
    <definedName name="SG_10_05" localSheetId="7">'[13]Planilha PROJETISTA'!#REF!</definedName>
    <definedName name="SG_10_05">'[13]Planilha PROJETISTA'!#REF!</definedName>
    <definedName name="SG_10_05_1" localSheetId="3">[27]RESUMO!#REF!</definedName>
    <definedName name="SG_10_05_1" localSheetId="7">[27]RESUMO!#REF!</definedName>
    <definedName name="SG_10_05_1">[27]RESUMO!#REF!</definedName>
    <definedName name="SG_10_06" localSheetId="3">'[13]Planilha PROJETISTA'!#REF!</definedName>
    <definedName name="SG_10_06" localSheetId="7">'[13]Planilha PROJETISTA'!#REF!</definedName>
    <definedName name="SG_10_06">'[13]Planilha PROJETISTA'!#REF!</definedName>
    <definedName name="SG_10_06_1" localSheetId="3">[27]RESUMO!#REF!</definedName>
    <definedName name="SG_10_06_1" localSheetId="7">[27]RESUMO!#REF!</definedName>
    <definedName name="SG_10_06_1">[27]RESUMO!#REF!</definedName>
    <definedName name="SG_10_07" localSheetId="3">'[13]Planilha PROJETISTA'!#REF!</definedName>
    <definedName name="SG_10_07" localSheetId="7">'[13]Planilha PROJETISTA'!#REF!</definedName>
    <definedName name="SG_10_07">'[13]Planilha PROJETISTA'!#REF!</definedName>
    <definedName name="SG_10_07_1" localSheetId="3">[27]RESUMO!#REF!</definedName>
    <definedName name="SG_10_07_1" localSheetId="7">[27]RESUMO!#REF!</definedName>
    <definedName name="SG_10_07_1">[27]RESUMO!#REF!</definedName>
    <definedName name="SG_10_08" localSheetId="3">'[13]Planilha PROJETISTA'!#REF!</definedName>
    <definedName name="SG_10_08" localSheetId="7">'[13]Planilha PROJETISTA'!#REF!</definedName>
    <definedName name="SG_10_08">'[13]Planilha PROJETISTA'!#REF!</definedName>
    <definedName name="SG_10_08_1" localSheetId="3">[27]RESUMO!#REF!</definedName>
    <definedName name="SG_10_08_1" localSheetId="7">[27]RESUMO!#REF!</definedName>
    <definedName name="SG_10_08_1">[27]RESUMO!#REF!</definedName>
    <definedName name="SG_10_09" localSheetId="3">'[13]Planilha PROJETISTA'!#REF!</definedName>
    <definedName name="SG_10_09" localSheetId="7">'[13]Planilha PROJETISTA'!#REF!</definedName>
    <definedName name="SG_10_09">'[13]Planilha PROJETISTA'!#REF!</definedName>
    <definedName name="SG_10_09_1" localSheetId="3">[27]RESUMO!#REF!</definedName>
    <definedName name="SG_10_09_1" localSheetId="7">[27]RESUMO!#REF!</definedName>
    <definedName name="SG_10_09_1">[27]RESUMO!#REF!</definedName>
    <definedName name="SG_10_10" localSheetId="3">'[13]Planilha PROJETISTA'!#REF!</definedName>
    <definedName name="SG_10_10" localSheetId="7">'[13]Planilha PROJETISTA'!#REF!</definedName>
    <definedName name="SG_10_10">'[13]Planilha PROJETISTA'!#REF!</definedName>
    <definedName name="SG_10_10_1" localSheetId="3">[27]RESUMO!#REF!</definedName>
    <definedName name="SG_10_10_1" localSheetId="7">[27]RESUMO!#REF!</definedName>
    <definedName name="SG_10_10_1">[27]RESUMO!#REF!</definedName>
    <definedName name="SG_10_11" localSheetId="3">'[13]Planilha PROJETISTA'!#REF!</definedName>
    <definedName name="SG_10_11" localSheetId="7">'[13]Planilha PROJETISTA'!#REF!</definedName>
    <definedName name="SG_10_11">'[13]Planilha PROJETISTA'!#REF!</definedName>
    <definedName name="SG_10_11_1" localSheetId="3">[27]RESUMO!#REF!</definedName>
    <definedName name="SG_10_11_1" localSheetId="7">[27]RESUMO!#REF!</definedName>
    <definedName name="SG_10_11_1">[27]RESUMO!#REF!</definedName>
    <definedName name="SG_10_12" localSheetId="3">'[13]Planilha PROJETISTA'!#REF!</definedName>
    <definedName name="SG_10_12" localSheetId="7">'[13]Planilha PROJETISTA'!#REF!</definedName>
    <definedName name="SG_10_12">'[13]Planilha PROJETISTA'!#REF!</definedName>
    <definedName name="SG_10_12_1" localSheetId="3">[27]RESUMO!#REF!</definedName>
    <definedName name="SG_10_12_1" localSheetId="7">[27]RESUMO!#REF!</definedName>
    <definedName name="SG_10_12_1">[27]RESUMO!#REF!</definedName>
    <definedName name="SG_10_13" localSheetId="3">'[13]Planilha PROJETISTA'!#REF!</definedName>
    <definedName name="SG_10_13" localSheetId="7">'[13]Planilha PROJETISTA'!#REF!</definedName>
    <definedName name="SG_10_13">'[13]Planilha PROJETISTA'!#REF!</definedName>
    <definedName name="SG_10_13_1" localSheetId="3">[27]RESUMO!#REF!</definedName>
    <definedName name="SG_10_13_1" localSheetId="7">[27]RESUMO!#REF!</definedName>
    <definedName name="SG_10_13_1">[27]RESUMO!#REF!</definedName>
    <definedName name="SG_10_14" localSheetId="3">'[13]Planilha PROJETISTA'!#REF!</definedName>
    <definedName name="SG_10_14" localSheetId="7">'[13]Planilha PROJETISTA'!#REF!</definedName>
    <definedName name="SG_10_14">'[13]Planilha PROJETISTA'!#REF!</definedName>
    <definedName name="SG_10_14_1" localSheetId="3">[27]RESUMO!#REF!</definedName>
    <definedName name="SG_10_14_1" localSheetId="7">[27]RESUMO!#REF!</definedName>
    <definedName name="SG_10_14_1">[27]RESUMO!#REF!</definedName>
    <definedName name="SG_10_15" localSheetId="3">'[13]Planilha PROJETISTA'!#REF!</definedName>
    <definedName name="SG_10_15" localSheetId="7">'[13]Planilha PROJETISTA'!#REF!</definedName>
    <definedName name="SG_10_15">'[13]Planilha PROJETISTA'!#REF!</definedName>
    <definedName name="SG_10_15_1" localSheetId="3">[27]RESUMO!#REF!</definedName>
    <definedName name="SG_10_15_1" localSheetId="7">[27]RESUMO!#REF!</definedName>
    <definedName name="SG_10_15_1">[27]RESUMO!#REF!</definedName>
    <definedName name="SG_10_16" localSheetId="3">'[13]Planilha PROJETISTA'!#REF!</definedName>
    <definedName name="SG_10_16" localSheetId="7">'[13]Planilha PROJETISTA'!#REF!</definedName>
    <definedName name="SG_10_16">'[13]Planilha PROJETISTA'!#REF!</definedName>
    <definedName name="SG_10_16_1" localSheetId="3">[27]RESUMO!#REF!</definedName>
    <definedName name="SG_10_16_1" localSheetId="7">[27]RESUMO!#REF!</definedName>
    <definedName name="SG_10_16_1">[27]RESUMO!#REF!</definedName>
    <definedName name="SG_10_17" localSheetId="3">'[13]Planilha PROJETISTA'!#REF!</definedName>
    <definedName name="SG_10_17" localSheetId="7">'[13]Planilha PROJETISTA'!#REF!</definedName>
    <definedName name="SG_10_17">'[13]Planilha PROJETISTA'!#REF!</definedName>
    <definedName name="SG_10_17_1" localSheetId="3">[27]RESUMO!#REF!</definedName>
    <definedName name="SG_10_17_1" localSheetId="7">[27]RESUMO!#REF!</definedName>
    <definedName name="SG_10_17_1">[27]RESUMO!#REF!</definedName>
    <definedName name="SG_10_18" localSheetId="3">'[13]Planilha PROJETISTA'!#REF!</definedName>
    <definedName name="SG_10_18" localSheetId="7">'[13]Planilha PROJETISTA'!#REF!</definedName>
    <definedName name="SG_10_18">'[13]Planilha PROJETISTA'!#REF!</definedName>
    <definedName name="SG_10_18_1" localSheetId="3">[27]RESUMO!#REF!</definedName>
    <definedName name="SG_10_18_1" localSheetId="7">[27]RESUMO!#REF!</definedName>
    <definedName name="SG_10_18_1">[27]RESUMO!#REF!</definedName>
    <definedName name="SG_10_19" localSheetId="3">'[13]Planilha PROJETISTA'!#REF!</definedName>
    <definedName name="SG_10_19" localSheetId="7">'[13]Planilha PROJETISTA'!#REF!</definedName>
    <definedName name="SG_10_19">'[13]Planilha PROJETISTA'!#REF!</definedName>
    <definedName name="SG_10_19_1" localSheetId="3">[27]RESUMO!#REF!</definedName>
    <definedName name="SG_10_19_1" localSheetId="7">[27]RESUMO!#REF!</definedName>
    <definedName name="SG_10_19_1">[27]RESUMO!#REF!</definedName>
    <definedName name="SG_10_20" localSheetId="3">'[13]Planilha PROJETISTA'!#REF!</definedName>
    <definedName name="SG_10_20" localSheetId="7">'[13]Planilha PROJETISTA'!#REF!</definedName>
    <definedName name="SG_10_20">'[13]Planilha PROJETISTA'!#REF!</definedName>
    <definedName name="SG_10_20_1" localSheetId="3">[27]RESUMO!#REF!</definedName>
    <definedName name="SG_10_20_1" localSheetId="7">[27]RESUMO!#REF!</definedName>
    <definedName name="SG_10_20_1">[27]RESUMO!#REF!</definedName>
    <definedName name="SG_11_01_1" localSheetId="3">[27]RESUMO!#REF!</definedName>
    <definedName name="SG_11_01_1" localSheetId="7">[27]RESUMO!#REF!</definedName>
    <definedName name="SG_11_01_1">[27]RESUMO!#REF!</definedName>
    <definedName name="SG_11_02" localSheetId="3">'[13]Planilha PROJETISTA'!#REF!</definedName>
    <definedName name="SG_11_02" localSheetId="7">'[13]Planilha PROJETISTA'!#REF!</definedName>
    <definedName name="SG_11_02">'[13]Planilha PROJETISTA'!#REF!</definedName>
    <definedName name="SG_11_02_1" localSheetId="3">[27]RESUMO!#REF!</definedName>
    <definedName name="SG_11_02_1" localSheetId="7">[27]RESUMO!#REF!</definedName>
    <definedName name="SG_11_02_1">[27]RESUMO!#REF!</definedName>
    <definedName name="SG_11_03" localSheetId="3">'[13]Planilha PROJETISTA'!#REF!</definedName>
    <definedName name="SG_11_03" localSheetId="7">'[13]Planilha PROJETISTA'!#REF!</definedName>
    <definedName name="SG_11_03">'[13]Planilha PROJETISTA'!#REF!</definedName>
    <definedName name="SG_11_03_1" localSheetId="3">[27]RESUMO!#REF!</definedName>
    <definedName name="SG_11_03_1" localSheetId="7">[27]RESUMO!#REF!</definedName>
    <definedName name="SG_11_03_1">[27]RESUMO!#REF!</definedName>
    <definedName name="SG_11_04" localSheetId="3">'[13]Planilha PROJETISTA'!#REF!</definedName>
    <definedName name="SG_11_04" localSheetId="7">'[13]Planilha PROJETISTA'!#REF!</definedName>
    <definedName name="SG_11_04">'[13]Planilha PROJETISTA'!#REF!</definedName>
    <definedName name="SG_11_04_1" localSheetId="3">[27]RESUMO!#REF!</definedName>
    <definedName name="SG_11_04_1" localSheetId="7">[27]RESUMO!#REF!</definedName>
    <definedName name="SG_11_04_1">[27]RESUMO!#REF!</definedName>
    <definedName name="SG_11_05" localSheetId="3">'[13]Planilha PROJETISTA'!#REF!</definedName>
    <definedName name="SG_11_05" localSheetId="7">'[13]Planilha PROJETISTA'!#REF!</definedName>
    <definedName name="SG_11_05">'[13]Planilha PROJETISTA'!#REF!</definedName>
    <definedName name="SG_11_05_1" localSheetId="3">[27]RESUMO!#REF!</definedName>
    <definedName name="SG_11_05_1" localSheetId="7">[27]RESUMO!#REF!</definedName>
    <definedName name="SG_11_05_1">[27]RESUMO!#REF!</definedName>
    <definedName name="SG_11_06" localSheetId="3">'[13]Planilha PROJETISTA'!#REF!</definedName>
    <definedName name="SG_11_06" localSheetId="7">'[13]Planilha PROJETISTA'!#REF!</definedName>
    <definedName name="SG_11_06">'[13]Planilha PROJETISTA'!#REF!</definedName>
    <definedName name="SG_11_06_1" localSheetId="3">[27]RESUMO!#REF!</definedName>
    <definedName name="SG_11_06_1" localSheetId="7">[27]RESUMO!#REF!</definedName>
    <definedName name="SG_11_06_1">[27]RESUMO!#REF!</definedName>
    <definedName name="SG_11_07" localSheetId="3">'[13]Planilha PROJETISTA'!#REF!</definedName>
    <definedName name="SG_11_07" localSheetId="7">'[13]Planilha PROJETISTA'!#REF!</definedName>
    <definedName name="SG_11_07">'[13]Planilha PROJETISTA'!#REF!</definedName>
    <definedName name="SG_11_07_1" localSheetId="3">[27]RESUMO!#REF!</definedName>
    <definedName name="SG_11_07_1" localSheetId="7">[27]RESUMO!#REF!</definedName>
    <definedName name="SG_11_07_1">[27]RESUMO!#REF!</definedName>
    <definedName name="SG_11_08" localSheetId="3">'[13]Planilha PROJETISTA'!#REF!</definedName>
    <definedName name="SG_11_08" localSheetId="7">'[13]Planilha PROJETISTA'!#REF!</definedName>
    <definedName name="SG_11_08">'[13]Planilha PROJETISTA'!#REF!</definedName>
    <definedName name="SG_11_08_1" localSheetId="3">[27]RESUMO!#REF!</definedName>
    <definedName name="SG_11_08_1" localSheetId="7">[27]RESUMO!#REF!</definedName>
    <definedName name="SG_11_08_1">[27]RESUMO!#REF!</definedName>
    <definedName name="SG_11_09" localSheetId="3">'[13]Planilha PROJETISTA'!#REF!</definedName>
    <definedName name="SG_11_09" localSheetId="7">'[13]Planilha PROJETISTA'!#REF!</definedName>
    <definedName name="SG_11_09">'[13]Planilha PROJETISTA'!#REF!</definedName>
    <definedName name="SG_11_09_1" localSheetId="3">[27]RESUMO!#REF!</definedName>
    <definedName name="SG_11_09_1" localSheetId="7">[27]RESUMO!#REF!</definedName>
    <definedName name="SG_11_09_1">[27]RESUMO!#REF!</definedName>
    <definedName name="SG_11_10" localSheetId="3">'[13]Planilha PROJETISTA'!#REF!</definedName>
    <definedName name="SG_11_10" localSheetId="7">'[13]Planilha PROJETISTA'!#REF!</definedName>
    <definedName name="SG_11_10">'[13]Planilha PROJETISTA'!#REF!</definedName>
    <definedName name="SG_11_10_1" localSheetId="3">[27]RESUMO!#REF!</definedName>
    <definedName name="SG_11_10_1" localSheetId="7">[27]RESUMO!#REF!</definedName>
    <definedName name="SG_11_10_1">[27]RESUMO!#REF!</definedName>
    <definedName name="SG_11_11" localSheetId="3">'[13]Planilha PROJETISTA'!#REF!</definedName>
    <definedName name="SG_11_11" localSheetId="7">'[13]Planilha PROJETISTA'!#REF!</definedName>
    <definedName name="SG_11_11">'[13]Planilha PROJETISTA'!#REF!</definedName>
    <definedName name="SG_11_11_1" localSheetId="3">[27]RESUMO!#REF!</definedName>
    <definedName name="SG_11_11_1" localSheetId="7">[27]RESUMO!#REF!</definedName>
    <definedName name="SG_11_11_1">[27]RESUMO!#REF!</definedName>
    <definedName name="SG_11_12" localSheetId="3">'[13]Planilha PROJETISTA'!#REF!</definedName>
    <definedName name="SG_11_12" localSheetId="7">'[13]Planilha PROJETISTA'!#REF!</definedName>
    <definedName name="SG_11_12">'[13]Planilha PROJETISTA'!#REF!</definedName>
    <definedName name="SG_11_12_1" localSheetId="3">[27]RESUMO!#REF!</definedName>
    <definedName name="SG_11_12_1" localSheetId="7">[27]RESUMO!#REF!</definedName>
    <definedName name="SG_11_12_1">[27]RESUMO!#REF!</definedName>
    <definedName name="SG_11_13" localSheetId="3">'[13]Planilha PROJETISTA'!#REF!</definedName>
    <definedName name="SG_11_13" localSheetId="7">'[13]Planilha PROJETISTA'!#REF!</definedName>
    <definedName name="SG_11_13">'[13]Planilha PROJETISTA'!#REF!</definedName>
    <definedName name="SG_11_13_1" localSheetId="3">[27]RESUMO!#REF!</definedName>
    <definedName name="SG_11_13_1" localSheetId="7">[27]RESUMO!#REF!</definedName>
    <definedName name="SG_11_13_1">[27]RESUMO!#REF!</definedName>
    <definedName name="SG_11_14" localSheetId="3">'[13]Planilha PROJETISTA'!#REF!</definedName>
    <definedName name="SG_11_14" localSheetId="7">'[13]Planilha PROJETISTA'!#REF!</definedName>
    <definedName name="SG_11_14">'[13]Planilha PROJETISTA'!#REF!</definedName>
    <definedName name="SG_11_14_1" localSheetId="3">[27]RESUMO!#REF!</definedName>
    <definedName name="SG_11_14_1" localSheetId="7">[27]RESUMO!#REF!</definedName>
    <definedName name="SG_11_14_1">[27]RESUMO!#REF!</definedName>
    <definedName name="SG_11_15" localSheetId="3">'[13]Planilha PROJETISTA'!#REF!</definedName>
    <definedName name="SG_11_15" localSheetId="7">'[13]Planilha PROJETISTA'!#REF!</definedName>
    <definedName name="SG_11_15">'[13]Planilha PROJETISTA'!#REF!</definedName>
    <definedName name="SG_11_15_1" localSheetId="3">[27]RESUMO!#REF!</definedName>
    <definedName name="SG_11_15_1" localSheetId="7">[27]RESUMO!#REF!</definedName>
    <definedName name="SG_11_15_1">[27]RESUMO!#REF!</definedName>
    <definedName name="SG_11_16" localSheetId="3">'[13]Planilha PROJETISTA'!#REF!</definedName>
    <definedName name="SG_11_16" localSheetId="7">'[13]Planilha PROJETISTA'!#REF!</definedName>
    <definedName name="SG_11_16">'[13]Planilha PROJETISTA'!#REF!</definedName>
    <definedName name="SG_11_16_1" localSheetId="3">[27]RESUMO!#REF!</definedName>
    <definedName name="SG_11_16_1" localSheetId="7">[27]RESUMO!#REF!</definedName>
    <definedName name="SG_11_16_1">[27]RESUMO!#REF!</definedName>
    <definedName name="SG_11_17" localSheetId="3">'[13]Planilha PROJETISTA'!#REF!</definedName>
    <definedName name="SG_11_17" localSheetId="7">'[13]Planilha PROJETISTA'!#REF!</definedName>
    <definedName name="SG_11_17">'[13]Planilha PROJETISTA'!#REF!</definedName>
    <definedName name="SG_11_17_1" localSheetId="3">[27]RESUMO!#REF!</definedName>
    <definedName name="SG_11_17_1" localSheetId="7">[27]RESUMO!#REF!</definedName>
    <definedName name="SG_11_17_1">[27]RESUMO!#REF!</definedName>
    <definedName name="SG_11_18" localSheetId="3">'[13]Planilha PROJETISTA'!#REF!</definedName>
    <definedName name="SG_11_18" localSheetId="7">'[13]Planilha PROJETISTA'!#REF!</definedName>
    <definedName name="SG_11_18">'[13]Planilha PROJETISTA'!#REF!</definedName>
    <definedName name="SG_11_18_1" localSheetId="3">[27]RESUMO!#REF!</definedName>
    <definedName name="SG_11_18_1" localSheetId="7">[27]RESUMO!#REF!</definedName>
    <definedName name="SG_11_18_1">[27]RESUMO!#REF!</definedName>
    <definedName name="SG_11_19" localSheetId="3">'[13]Planilha PROJETISTA'!#REF!</definedName>
    <definedName name="SG_11_19" localSheetId="7">'[13]Planilha PROJETISTA'!#REF!</definedName>
    <definedName name="SG_11_19">'[13]Planilha PROJETISTA'!#REF!</definedName>
    <definedName name="SG_11_19_1" localSheetId="3">[27]RESUMO!#REF!</definedName>
    <definedName name="SG_11_19_1" localSheetId="7">[27]RESUMO!#REF!</definedName>
    <definedName name="SG_11_19_1">[27]RESUMO!#REF!</definedName>
    <definedName name="SG_11_20" localSheetId="3">'[13]Planilha PROJETISTA'!#REF!</definedName>
    <definedName name="SG_11_20" localSheetId="7">'[13]Planilha PROJETISTA'!#REF!</definedName>
    <definedName name="SG_11_20">'[13]Planilha PROJETISTA'!#REF!</definedName>
    <definedName name="SG_11_20_1" localSheetId="3">[27]RESUMO!#REF!</definedName>
    <definedName name="SG_11_20_1" localSheetId="7">[27]RESUMO!#REF!</definedName>
    <definedName name="SG_11_20_1">[27]RESUMO!#REF!</definedName>
    <definedName name="SG_12_01_1" localSheetId="3">[27]RESUMO!#REF!</definedName>
    <definedName name="SG_12_01_1" localSheetId="7">[27]RESUMO!#REF!</definedName>
    <definedName name="SG_12_01_1">[27]RESUMO!#REF!</definedName>
    <definedName name="SG_12_02_1" localSheetId="3">[27]RESUMO!#REF!</definedName>
    <definedName name="SG_12_02_1" localSheetId="7">[27]RESUMO!#REF!</definedName>
    <definedName name="SG_12_02_1">[27]RESUMO!#REF!</definedName>
    <definedName name="SG_12_03_1" localSheetId="3">[27]RESUMO!#REF!</definedName>
    <definedName name="SG_12_03_1" localSheetId="7">[27]RESUMO!#REF!</definedName>
    <definedName name="SG_12_03_1">[27]RESUMO!#REF!</definedName>
    <definedName name="SG_12_04_1" localSheetId="3">[27]RESUMO!#REF!</definedName>
    <definedName name="SG_12_04_1" localSheetId="7">[27]RESUMO!#REF!</definedName>
    <definedName name="SG_12_04_1">[27]RESUMO!#REF!</definedName>
    <definedName name="SG_12_05_1" localSheetId="3">[27]RESUMO!#REF!</definedName>
    <definedName name="SG_12_05_1" localSheetId="7">[27]RESUMO!#REF!</definedName>
    <definedName name="SG_12_05_1">[27]RESUMO!#REF!</definedName>
    <definedName name="SG_12_06_1" localSheetId="3">[27]RESUMO!#REF!</definedName>
    <definedName name="SG_12_06_1" localSheetId="7">[27]RESUMO!#REF!</definedName>
    <definedName name="SG_12_06_1">[27]RESUMO!#REF!</definedName>
    <definedName name="SG_12_07_1" localSheetId="3">[27]RESUMO!#REF!</definedName>
    <definedName name="SG_12_07_1" localSheetId="7">[27]RESUMO!#REF!</definedName>
    <definedName name="SG_12_07_1">[27]RESUMO!#REF!</definedName>
    <definedName name="SG_12_08" localSheetId="3">'[13]Planilha PROJETISTA'!#REF!</definedName>
    <definedName name="SG_12_08" localSheetId="7">'[13]Planilha PROJETISTA'!#REF!</definedName>
    <definedName name="SG_12_08">'[13]Planilha PROJETISTA'!#REF!</definedName>
    <definedName name="SG_12_08_1" localSheetId="3">[27]RESUMO!#REF!</definedName>
    <definedName name="SG_12_08_1" localSheetId="7">[27]RESUMO!#REF!</definedName>
    <definedName name="SG_12_08_1">[27]RESUMO!#REF!</definedName>
    <definedName name="SG_12_09" localSheetId="3">'[13]Planilha PROJETISTA'!#REF!</definedName>
    <definedName name="SG_12_09" localSheetId="7">'[13]Planilha PROJETISTA'!#REF!</definedName>
    <definedName name="SG_12_09">'[13]Planilha PROJETISTA'!#REF!</definedName>
    <definedName name="SG_12_09_1" localSheetId="3">[27]RESUMO!#REF!</definedName>
    <definedName name="SG_12_09_1" localSheetId="7">[27]RESUMO!#REF!</definedName>
    <definedName name="SG_12_09_1">[27]RESUMO!#REF!</definedName>
    <definedName name="SG_12_10" localSheetId="3">'[13]Planilha PROJETISTA'!#REF!</definedName>
    <definedName name="SG_12_10" localSheetId="7">'[13]Planilha PROJETISTA'!#REF!</definedName>
    <definedName name="SG_12_10">'[13]Planilha PROJETISTA'!#REF!</definedName>
    <definedName name="SG_12_10_1" localSheetId="3">[27]RESUMO!#REF!</definedName>
    <definedName name="SG_12_10_1" localSheetId="7">[27]RESUMO!#REF!</definedName>
    <definedName name="SG_12_10_1">[27]RESUMO!#REF!</definedName>
    <definedName name="SG_12_11" localSheetId="3">'[13]Planilha PROJETISTA'!#REF!</definedName>
    <definedName name="SG_12_11" localSheetId="7">'[13]Planilha PROJETISTA'!#REF!</definedName>
    <definedName name="SG_12_11">'[13]Planilha PROJETISTA'!#REF!</definedName>
    <definedName name="SG_12_11_1" localSheetId="3">[27]RESUMO!#REF!</definedName>
    <definedName name="SG_12_11_1" localSheetId="7">[27]RESUMO!#REF!</definedName>
    <definedName name="SG_12_11_1">[27]RESUMO!#REF!</definedName>
    <definedName name="SG_12_12" localSheetId="3">'[13]Planilha PROJETISTA'!#REF!</definedName>
    <definedName name="SG_12_12" localSheetId="7">'[13]Planilha PROJETISTA'!#REF!</definedName>
    <definedName name="SG_12_12">'[13]Planilha PROJETISTA'!#REF!</definedName>
    <definedName name="SG_12_12_1" localSheetId="3">[27]RESUMO!#REF!</definedName>
    <definedName name="SG_12_12_1" localSheetId="7">[27]RESUMO!#REF!</definedName>
    <definedName name="SG_12_12_1">[27]RESUMO!#REF!</definedName>
    <definedName name="SG_12_13" localSheetId="3">'[13]Planilha PROJETISTA'!#REF!</definedName>
    <definedName name="SG_12_13" localSheetId="7">'[13]Planilha PROJETISTA'!#REF!</definedName>
    <definedName name="SG_12_13">'[13]Planilha PROJETISTA'!#REF!</definedName>
    <definedName name="SG_12_13_1" localSheetId="3">[27]RESUMO!#REF!</definedName>
    <definedName name="SG_12_13_1" localSheetId="7">[27]RESUMO!#REF!</definedName>
    <definedName name="SG_12_13_1">[27]RESUMO!#REF!</definedName>
    <definedName name="SG_12_14" localSheetId="3">'[13]Planilha PROJETISTA'!#REF!</definedName>
    <definedName name="SG_12_14" localSheetId="7">'[13]Planilha PROJETISTA'!#REF!</definedName>
    <definedName name="SG_12_14">'[13]Planilha PROJETISTA'!#REF!</definedName>
    <definedName name="SG_12_14_1" localSheetId="3">[27]RESUMO!#REF!</definedName>
    <definedName name="SG_12_14_1" localSheetId="7">[27]RESUMO!#REF!</definedName>
    <definedName name="SG_12_14_1">[27]RESUMO!#REF!</definedName>
    <definedName name="SG_12_15" localSheetId="3">'[13]Planilha PROJETISTA'!#REF!</definedName>
    <definedName name="SG_12_15" localSheetId="7">'[13]Planilha PROJETISTA'!#REF!</definedName>
    <definedName name="SG_12_15">'[13]Planilha PROJETISTA'!#REF!</definedName>
    <definedName name="SG_12_15_1" localSheetId="3">[27]RESUMO!#REF!</definedName>
    <definedName name="SG_12_15_1" localSheetId="7">[27]RESUMO!#REF!</definedName>
    <definedName name="SG_12_15_1">[27]RESUMO!#REF!</definedName>
    <definedName name="SG_12_16" localSheetId="3">'[13]Planilha PROJETISTA'!#REF!</definedName>
    <definedName name="SG_12_16" localSheetId="7">'[13]Planilha PROJETISTA'!#REF!</definedName>
    <definedName name="SG_12_16">'[13]Planilha PROJETISTA'!#REF!</definedName>
    <definedName name="SG_12_16_1" localSheetId="3">[27]RESUMO!#REF!</definedName>
    <definedName name="SG_12_16_1" localSheetId="7">[27]RESUMO!#REF!</definedName>
    <definedName name="SG_12_16_1">[27]RESUMO!#REF!</definedName>
    <definedName name="SG_12_17" localSheetId="3">'[13]Planilha PROJETISTA'!#REF!</definedName>
    <definedName name="SG_12_17" localSheetId="7">'[13]Planilha PROJETISTA'!#REF!</definedName>
    <definedName name="SG_12_17">'[13]Planilha PROJETISTA'!#REF!</definedName>
    <definedName name="SG_12_17_1" localSheetId="3">[27]RESUMO!#REF!</definedName>
    <definedName name="SG_12_17_1" localSheetId="7">[27]RESUMO!#REF!</definedName>
    <definedName name="SG_12_17_1">[27]RESUMO!#REF!</definedName>
    <definedName name="SG_12_18" localSheetId="3">'[13]Planilha PROJETISTA'!#REF!</definedName>
    <definedName name="SG_12_18" localSheetId="7">'[13]Planilha PROJETISTA'!#REF!</definedName>
    <definedName name="SG_12_18">'[13]Planilha PROJETISTA'!#REF!</definedName>
    <definedName name="SG_12_18_1" localSheetId="3">[27]RESUMO!#REF!</definedName>
    <definedName name="SG_12_18_1" localSheetId="7">[27]RESUMO!#REF!</definedName>
    <definedName name="SG_12_18_1">[27]RESUMO!#REF!</definedName>
    <definedName name="SG_12_19" localSheetId="3">'[13]Planilha PROJETISTA'!#REF!</definedName>
    <definedName name="SG_12_19" localSheetId="7">'[13]Planilha PROJETISTA'!#REF!</definedName>
    <definedName name="SG_12_19">'[13]Planilha PROJETISTA'!#REF!</definedName>
    <definedName name="SG_12_19_1" localSheetId="3">[27]RESUMO!#REF!</definedName>
    <definedName name="SG_12_19_1" localSheetId="7">[27]RESUMO!#REF!</definedName>
    <definedName name="SG_12_19_1">[27]RESUMO!#REF!</definedName>
    <definedName name="SG_12_20" localSheetId="3">'[13]Planilha PROJETISTA'!#REF!</definedName>
    <definedName name="SG_12_20" localSheetId="7">'[13]Planilha PROJETISTA'!#REF!</definedName>
    <definedName name="SG_12_20">'[13]Planilha PROJETISTA'!#REF!</definedName>
    <definedName name="SG_12_20_1" localSheetId="3">[27]RESUMO!#REF!</definedName>
    <definedName name="SG_12_20_1" localSheetId="7">[27]RESUMO!#REF!</definedName>
    <definedName name="SG_12_20_1">[27]RESUMO!#REF!</definedName>
    <definedName name="SG_13_01_1" localSheetId="3">[27]RESUMO!#REF!</definedName>
    <definedName name="SG_13_01_1" localSheetId="7">[27]RESUMO!#REF!</definedName>
    <definedName name="SG_13_01_1">[27]RESUMO!#REF!</definedName>
    <definedName name="SG_13_02_1" localSheetId="3">[27]RESUMO!#REF!</definedName>
    <definedName name="SG_13_02_1" localSheetId="7">[27]RESUMO!#REF!</definedName>
    <definedName name="SG_13_02_1">[27]RESUMO!#REF!</definedName>
    <definedName name="SG_13_03_1" localSheetId="3">[27]RESUMO!#REF!</definedName>
    <definedName name="SG_13_03_1" localSheetId="7">[27]RESUMO!#REF!</definedName>
    <definedName name="SG_13_03_1">[27]RESUMO!#REF!</definedName>
    <definedName name="SG_13_04_1" localSheetId="3">[27]RESUMO!#REF!</definedName>
    <definedName name="SG_13_04_1" localSheetId="7">[27]RESUMO!#REF!</definedName>
    <definedName name="SG_13_04_1">[27]RESUMO!#REF!</definedName>
    <definedName name="SG_13_05_1" localSheetId="3">[27]RESUMO!#REF!</definedName>
    <definedName name="SG_13_05_1" localSheetId="7">[27]RESUMO!#REF!</definedName>
    <definedName name="SG_13_05_1">[27]RESUMO!#REF!</definedName>
    <definedName name="SG_13_06" localSheetId="3">'[13]Planilha PROJETISTA'!#REF!</definedName>
    <definedName name="SG_13_06" localSheetId="7">'[13]Planilha PROJETISTA'!#REF!</definedName>
    <definedName name="SG_13_06">'[13]Planilha PROJETISTA'!#REF!</definedName>
    <definedName name="SG_13_06_1" localSheetId="3">[27]RESUMO!#REF!</definedName>
    <definedName name="SG_13_06_1" localSheetId="7">[27]RESUMO!#REF!</definedName>
    <definedName name="SG_13_06_1">[27]RESUMO!#REF!</definedName>
    <definedName name="SG_13_07" localSheetId="3">'[13]Planilha PROJETISTA'!#REF!</definedName>
    <definedName name="SG_13_07" localSheetId="7">'[13]Planilha PROJETISTA'!#REF!</definedName>
    <definedName name="SG_13_07">'[13]Planilha PROJETISTA'!#REF!</definedName>
    <definedName name="SG_13_07_1" localSheetId="3">[27]RESUMO!#REF!</definedName>
    <definedName name="SG_13_07_1" localSheetId="7">[27]RESUMO!#REF!</definedName>
    <definedName name="SG_13_07_1">[27]RESUMO!#REF!</definedName>
    <definedName name="SG_13_08" localSheetId="3">'[13]Planilha PROJETISTA'!#REF!</definedName>
    <definedName name="SG_13_08" localSheetId="7">'[13]Planilha PROJETISTA'!#REF!</definedName>
    <definedName name="SG_13_08">'[13]Planilha PROJETISTA'!#REF!</definedName>
    <definedName name="SG_13_08_1" localSheetId="3">[27]RESUMO!#REF!</definedName>
    <definedName name="SG_13_08_1" localSheetId="7">[27]RESUMO!#REF!</definedName>
    <definedName name="SG_13_08_1">[27]RESUMO!#REF!</definedName>
    <definedName name="SG_13_09" localSheetId="3">'[13]Planilha PROJETISTA'!#REF!</definedName>
    <definedName name="SG_13_09" localSheetId="7">'[13]Planilha PROJETISTA'!#REF!</definedName>
    <definedName name="SG_13_09">'[13]Planilha PROJETISTA'!#REF!</definedName>
    <definedName name="SG_13_09_1" localSheetId="3">[27]RESUMO!#REF!</definedName>
    <definedName name="SG_13_09_1" localSheetId="7">[27]RESUMO!#REF!</definedName>
    <definedName name="SG_13_09_1">[27]RESUMO!#REF!</definedName>
    <definedName name="SG_13_10" localSheetId="3">'[13]Planilha PROJETISTA'!#REF!</definedName>
    <definedName name="SG_13_10" localSheetId="7">'[13]Planilha PROJETISTA'!#REF!</definedName>
    <definedName name="SG_13_10">'[13]Planilha PROJETISTA'!#REF!</definedName>
    <definedName name="SG_13_10_1" localSheetId="3">[27]RESUMO!#REF!</definedName>
    <definedName name="SG_13_10_1" localSheetId="7">[27]RESUMO!#REF!</definedName>
    <definedName name="SG_13_10_1">[27]RESUMO!#REF!</definedName>
    <definedName name="SG_13_11" localSheetId="3">'[13]Planilha PROJETISTA'!#REF!</definedName>
    <definedName name="SG_13_11" localSheetId="7">'[13]Planilha PROJETISTA'!#REF!</definedName>
    <definedName name="SG_13_11">'[13]Planilha PROJETISTA'!#REF!</definedName>
    <definedName name="SG_13_11_1" localSheetId="3">[27]RESUMO!#REF!</definedName>
    <definedName name="SG_13_11_1" localSheetId="7">[27]RESUMO!#REF!</definedName>
    <definedName name="SG_13_11_1">[27]RESUMO!#REF!</definedName>
    <definedName name="SG_13_12" localSheetId="3">'[13]Planilha PROJETISTA'!#REF!</definedName>
    <definedName name="SG_13_12" localSheetId="7">'[13]Planilha PROJETISTA'!#REF!</definedName>
    <definedName name="SG_13_12">'[13]Planilha PROJETISTA'!#REF!</definedName>
    <definedName name="SG_13_12_1" localSheetId="3">[27]RESUMO!#REF!</definedName>
    <definedName name="SG_13_12_1" localSheetId="7">[27]RESUMO!#REF!</definedName>
    <definedName name="SG_13_12_1">[27]RESUMO!#REF!</definedName>
    <definedName name="SG_13_13" localSheetId="3">'[13]Planilha PROJETISTA'!#REF!</definedName>
    <definedName name="SG_13_13" localSheetId="7">'[13]Planilha PROJETISTA'!#REF!</definedName>
    <definedName name="SG_13_13">'[13]Planilha PROJETISTA'!#REF!</definedName>
    <definedName name="SG_13_13_1" localSheetId="3">[27]RESUMO!#REF!</definedName>
    <definedName name="SG_13_13_1" localSheetId="7">[27]RESUMO!#REF!</definedName>
    <definedName name="SG_13_13_1">[27]RESUMO!#REF!</definedName>
    <definedName name="SG_13_14" localSheetId="3">'[13]Planilha PROJETISTA'!#REF!</definedName>
    <definedName name="SG_13_14" localSheetId="7">'[13]Planilha PROJETISTA'!#REF!</definedName>
    <definedName name="SG_13_14">'[13]Planilha PROJETISTA'!#REF!</definedName>
    <definedName name="SG_13_14_1" localSheetId="3">[27]RESUMO!#REF!</definedName>
    <definedName name="SG_13_14_1" localSheetId="7">[27]RESUMO!#REF!</definedName>
    <definedName name="SG_13_14_1">[27]RESUMO!#REF!</definedName>
    <definedName name="SG_13_15" localSheetId="3">'[13]Planilha PROJETISTA'!#REF!</definedName>
    <definedName name="SG_13_15" localSheetId="7">'[13]Planilha PROJETISTA'!#REF!</definedName>
    <definedName name="SG_13_15">'[13]Planilha PROJETISTA'!#REF!</definedName>
    <definedName name="SG_13_15_1" localSheetId="3">[27]RESUMO!#REF!</definedName>
    <definedName name="SG_13_15_1" localSheetId="7">[27]RESUMO!#REF!</definedName>
    <definedName name="SG_13_15_1">[27]RESUMO!#REF!</definedName>
    <definedName name="SG_13_16" localSheetId="3">'[13]Planilha PROJETISTA'!#REF!</definedName>
    <definedName name="SG_13_16" localSheetId="7">'[13]Planilha PROJETISTA'!#REF!</definedName>
    <definedName name="SG_13_16">'[13]Planilha PROJETISTA'!#REF!</definedName>
    <definedName name="SG_13_16_1" localSheetId="3">[27]RESUMO!#REF!</definedName>
    <definedName name="SG_13_16_1" localSheetId="7">[27]RESUMO!#REF!</definedName>
    <definedName name="SG_13_16_1">[27]RESUMO!#REF!</definedName>
    <definedName name="SG_13_17" localSheetId="3">'[13]Planilha PROJETISTA'!#REF!</definedName>
    <definedName name="SG_13_17" localSheetId="7">'[13]Planilha PROJETISTA'!#REF!</definedName>
    <definedName name="SG_13_17">'[13]Planilha PROJETISTA'!#REF!</definedName>
    <definedName name="SG_13_17_1" localSheetId="3">[27]RESUMO!#REF!</definedName>
    <definedName name="SG_13_17_1" localSheetId="7">[27]RESUMO!#REF!</definedName>
    <definedName name="SG_13_17_1">[27]RESUMO!#REF!</definedName>
    <definedName name="SG_13_18" localSheetId="3">'[13]Planilha PROJETISTA'!#REF!</definedName>
    <definedName name="SG_13_18" localSheetId="7">'[13]Planilha PROJETISTA'!#REF!</definedName>
    <definedName name="SG_13_18">'[13]Planilha PROJETISTA'!#REF!</definedName>
    <definedName name="SG_13_18_1" localSheetId="3">[27]RESUMO!#REF!</definedName>
    <definedName name="SG_13_18_1" localSheetId="7">[27]RESUMO!#REF!</definedName>
    <definedName name="SG_13_18_1">[27]RESUMO!#REF!</definedName>
    <definedName name="SG_13_19" localSheetId="3">'[13]Planilha PROJETISTA'!#REF!</definedName>
    <definedName name="SG_13_19" localSheetId="7">'[13]Planilha PROJETISTA'!#REF!</definedName>
    <definedName name="SG_13_19">'[13]Planilha PROJETISTA'!#REF!</definedName>
    <definedName name="SG_13_19_1" localSheetId="3">[27]RESUMO!#REF!</definedName>
    <definedName name="SG_13_19_1" localSheetId="7">[27]RESUMO!#REF!</definedName>
    <definedName name="SG_13_19_1">[27]RESUMO!#REF!</definedName>
    <definedName name="SG_13_20" localSheetId="3">'[13]Planilha PROJETISTA'!#REF!</definedName>
    <definedName name="SG_13_20" localSheetId="7">'[13]Planilha PROJETISTA'!#REF!</definedName>
    <definedName name="SG_13_20">'[13]Planilha PROJETISTA'!#REF!</definedName>
    <definedName name="SG_13_20_1" localSheetId="3">[27]RESUMO!#REF!</definedName>
    <definedName name="SG_13_20_1" localSheetId="7">[27]RESUMO!#REF!</definedName>
    <definedName name="SG_13_20_1">[27]RESUMO!#REF!</definedName>
    <definedName name="SG_14_01_1" localSheetId="3">[27]RESUMO!#REF!</definedName>
    <definedName name="SG_14_01_1" localSheetId="7">[27]RESUMO!#REF!</definedName>
    <definedName name="SG_14_01_1">[27]RESUMO!#REF!</definedName>
    <definedName name="SG_14_02_1" localSheetId="3">[27]RESUMO!#REF!</definedName>
    <definedName name="SG_14_02_1" localSheetId="7">[27]RESUMO!#REF!</definedName>
    <definedName name="SG_14_02_1">[27]RESUMO!#REF!</definedName>
    <definedName name="SG_14_03_1" localSheetId="3">[27]RESUMO!#REF!</definedName>
    <definedName name="SG_14_03_1" localSheetId="7">[27]RESUMO!#REF!</definedName>
    <definedName name="SG_14_03_1">[27]RESUMO!#REF!</definedName>
    <definedName name="SG_14_04_1" localSheetId="3">[27]RESUMO!#REF!</definedName>
    <definedName name="SG_14_04_1" localSheetId="7">[27]RESUMO!#REF!</definedName>
    <definedName name="SG_14_04_1">[27]RESUMO!#REF!</definedName>
    <definedName name="SG_14_05_1" localSheetId="3">[27]RESUMO!#REF!</definedName>
    <definedName name="SG_14_05_1" localSheetId="7">[27]RESUMO!#REF!</definedName>
    <definedName name="SG_14_05_1">[27]RESUMO!#REF!</definedName>
    <definedName name="SG_14_06_1" localSheetId="3">[27]RESUMO!#REF!</definedName>
    <definedName name="SG_14_06_1" localSheetId="7">[27]RESUMO!#REF!</definedName>
    <definedName name="SG_14_06_1">[27]RESUMO!#REF!</definedName>
    <definedName name="SG_14_07_1" localSheetId="3">[27]RESUMO!#REF!</definedName>
    <definedName name="SG_14_07_1" localSheetId="7">[27]RESUMO!#REF!</definedName>
    <definedName name="SG_14_07_1">[27]RESUMO!#REF!</definedName>
    <definedName name="SG_14_08" localSheetId="3">'[13]Planilha PROJETISTA'!#REF!</definedName>
    <definedName name="SG_14_08" localSheetId="7">'[13]Planilha PROJETISTA'!#REF!</definedName>
    <definedName name="SG_14_08">'[13]Planilha PROJETISTA'!#REF!</definedName>
    <definedName name="SG_14_08_1" localSheetId="3">[27]RESUMO!#REF!</definedName>
    <definedName name="SG_14_08_1" localSheetId="7">[27]RESUMO!#REF!</definedName>
    <definedName name="SG_14_08_1">[27]RESUMO!#REF!</definedName>
    <definedName name="SG_14_09" localSheetId="3">'[13]Planilha PROJETISTA'!#REF!</definedName>
    <definedName name="SG_14_09" localSheetId="7">'[13]Planilha PROJETISTA'!#REF!</definedName>
    <definedName name="SG_14_09">'[13]Planilha PROJETISTA'!#REF!</definedName>
    <definedName name="SG_14_09_1" localSheetId="3">[27]RESUMO!#REF!</definedName>
    <definedName name="SG_14_09_1" localSheetId="7">[27]RESUMO!#REF!</definedName>
    <definedName name="SG_14_09_1">[27]RESUMO!#REF!</definedName>
    <definedName name="SG_14_10" localSheetId="3">'[13]Planilha PROJETISTA'!#REF!</definedName>
    <definedName name="SG_14_10" localSheetId="7">'[13]Planilha PROJETISTA'!#REF!</definedName>
    <definedName name="SG_14_10">'[13]Planilha PROJETISTA'!#REF!</definedName>
    <definedName name="SG_14_10_1" localSheetId="3">[27]RESUMO!#REF!</definedName>
    <definedName name="SG_14_10_1" localSheetId="7">[27]RESUMO!#REF!</definedName>
    <definedName name="SG_14_10_1">[27]RESUMO!#REF!</definedName>
    <definedName name="SG_14_11" localSheetId="3">'[13]Planilha PROJETISTA'!#REF!</definedName>
    <definedName name="SG_14_11" localSheetId="7">'[13]Planilha PROJETISTA'!#REF!</definedName>
    <definedName name="SG_14_11">'[13]Planilha PROJETISTA'!#REF!</definedName>
    <definedName name="SG_14_11_1" localSheetId="3">[27]RESUMO!#REF!</definedName>
    <definedName name="SG_14_11_1" localSheetId="7">[27]RESUMO!#REF!</definedName>
    <definedName name="SG_14_11_1">[27]RESUMO!#REF!</definedName>
    <definedName name="SG_14_12" localSheetId="3">'[13]Planilha PROJETISTA'!#REF!</definedName>
    <definedName name="SG_14_12" localSheetId="7">'[13]Planilha PROJETISTA'!#REF!</definedName>
    <definedName name="SG_14_12">'[13]Planilha PROJETISTA'!#REF!</definedName>
    <definedName name="SG_14_12_1" localSheetId="3">[27]RESUMO!#REF!</definedName>
    <definedName name="SG_14_12_1" localSheetId="7">[27]RESUMO!#REF!</definedName>
    <definedName name="SG_14_12_1">[27]RESUMO!#REF!</definedName>
    <definedName name="SG_14_13" localSheetId="3">'[13]Planilha PROJETISTA'!#REF!</definedName>
    <definedName name="SG_14_13" localSheetId="7">'[13]Planilha PROJETISTA'!#REF!</definedName>
    <definedName name="SG_14_13">'[13]Planilha PROJETISTA'!#REF!</definedName>
    <definedName name="SG_14_13_1" localSheetId="3">[27]RESUMO!#REF!</definedName>
    <definedName name="SG_14_13_1" localSheetId="7">[27]RESUMO!#REF!</definedName>
    <definedName name="SG_14_13_1">[27]RESUMO!#REF!</definedName>
    <definedName name="SG_14_14" localSheetId="3">'[13]Planilha PROJETISTA'!#REF!</definedName>
    <definedName name="SG_14_14" localSheetId="7">'[13]Planilha PROJETISTA'!#REF!</definedName>
    <definedName name="SG_14_14">'[13]Planilha PROJETISTA'!#REF!</definedName>
    <definedName name="SG_14_14_1" localSheetId="3">[27]RESUMO!#REF!</definedName>
    <definedName name="SG_14_14_1" localSheetId="7">[27]RESUMO!#REF!</definedName>
    <definedName name="SG_14_14_1">[27]RESUMO!#REF!</definedName>
    <definedName name="SG_14_15" localSheetId="3">'[13]Planilha PROJETISTA'!#REF!</definedName>
    <definedName name="SG_14_15" localSheetId="7">'[13]Planilha PROJETISTA'!#REF!</definedName>
    <definedName name="SG_14_15">'[13]Planilha PROJETISTA'!#REF!</definedName>
    <definedName name="SG_14_15_1" localSheetId="3">[27]RESUMO!#REF!</definedName>
    <definedName name="SG_14_15_1" localSheetId="7">[27]RESUMO!#REF!</definedName>
    <definedName name="SG_14_15_1">[27]RESUMO!#REF!</definedName>
    <definedName name="SG_14_16" localSheetId="3">'[13]Planilha PROJETISTA'!#REF!</definedName>
    <definedName name="SG_14_16" localSheetId="7">'[13]Planilha PROJETISTA'!#REF!</definedName>
    <definedName name="SG_14_16">'[13]Planilha PROJETISTA'!#REF!</definedName>
    <definedName name="SG_14_16_1" localSheetId="3">[27]RESUMO!#REF!</definedName>
    <definedName name="SG_14_16_1" localSheetId="7">[27]RESUMO!#REF!</definedName>
    <definedName name="SG_14_16_1">[27]RESUMO!#REF!</definedName>
    <definedName name="SG_14_17" localSheetId="3">'[13]Planilha PROJETISTA'!#REF!</definedName>
    <definedName name="SG_14_17" localSheetId="7">'[13]Planilha PROJETISTA'!#REF!</definedName>
    <definedName name="SG_14_17">'[13]Planilha PROJETISTA'!#REF!</definedName>
    <definedName name="SG_14_17_1" localSheetId="3">[27]RESUMO!#REF!</definedName>
    <definedName name="SG_14_17_1" localSheetId="7">[27]RESUMO!#REF!</definedName>
    <definedName name="SG_14_17_1">[27]RESUMO!#REF!</definedName>
    <definedName name="SG_14_18" localSheetId="3">'[13]Planilha PROJETISTA'!#REF!</definedName>
    <definedName name="SG_14_18" localSheetId="7">'[13]Planilha PROJETISTA'!#REF!</definedName>
    <definedName name="SG_14_18">'[13]Planilha PROJETISTA'!#REF!</definedName>
    <definedName name="SG_14_18_1" localSheetId="3">[27]RESUMO!#REF!</definedName>
    <definedName name="SG_14_18_1" localSheetId="7">[27]RESUMO!#REF!</definedName>
    <definedName name="SG_14_18_1">[27]RESUMO!#REF!</definedName>
    <definedName name="SG_14_19" localSheetId="3">'[13]Planilha PROJETISTA'!#REF!</definedName>
    <definedName name="SG_14_19" localSheetId="7">'[13]Planilha PROJETISTA'!#REF!</definedName>
    <definedName name="SG_14_19">'[13]Planilha PROJETISTA'!#REF!</definedName>
    <definedName name="SG_14_19_1" localSheetId="3">[27]RESUMO!#REF!</definedName>
    <definedName name="SG_14_19_1" localSheetId="7">[27]RESUMO!#REF!</definedName>
    <definedName name="SG_14_19_1">[27]RESUMO!#REF!</definedName>
    <definedName name="SG_14_20" localSheetId="3">'[13]Planilha PROJETISTA'!#REF!</definedName>
    <definedName name="SG_14_20" localSheetId="7">'[13]Planilha PROJETISTA'!#REF!</definedName>
    <definedName name="SG_14_20">'[13]Planilha PROJETISTA'!#REF!</definedName>
    <definedName name="SG_14_20_1" localSheetId="3">[27]RESUMO!#REF!</definedName>
    <definedName name="SG_14_20_1" localSheetId="7">[27]RESUMO!#REF!</definedName>
    <definedName name="SG_14_20_1">[27]RESUMO!#REF!</definedName>
    <definedName name="SG_15_01_1" localSheetId="3">[27]RESUMO!#REF!</definedName>
    <definedName name="SG_15_01_1" localSheetId="7">[27]RESUMO!#REF!</definedName>
    <definedName name="SG_15_01_1">[27]RESUMO!#REF!</definedName>
    <definedName name="SG_15_02_1" localSheetId="3">[27]RESUMO!#REF!</definedName>
    <definedName name="SG_15_02_1" localSheetId="7">[27]RESUMO!#REF!</definedName>
    <definedName name="SG_15_02_1">[27]RESUMO!#REF!</definedName>
    <definedName name="SG_15_03_1" localSheetId="3">[27]RESUMO!#REF!</definedName>
    <definedName name="SG_15_03_1" localSheetId="7">[27]RESUMO!#REF!</definedName>
    <definedName name="SG_15_03_1">[27]RESUMO!#REF!</definedName>
    <definedName name="SG_15_04_1" localSheetId="3">[27]RESUMO!#REF!</definedName>
    <definedName name="SG_15_04_1" localSheetId="7">[27]RESUMO!#REF!</definedName>
    <definedName name="SG_15_04_1">[27]RESUMO!#REF!</definedName>
    <definedName name="SG_15_05_1" localSheetId="3">[27]RESUMO!#REF!</definedName>
    <definedName name="SG_15_05_1" localSheetId="7">[27]RESUMO!#REF!</definedName>
    <definedName name="SG_15_05_1">[27]RESUMO!#REF!</definedName>
    <definedName name="SG_15_06_1" localSheetId="3">[27]RESUMO!#REF!</definedName>
    <definedName name="SG_15_06_1" localSheetId="7">[27]RESUMO!#REF!</definedName>
    <definedName name="SG_15_06_1">[27]RESUMO!#REF!</definedName>
    <definedName name="SG_15_07_1" localSheetId="3">[27]RESUMO!#REF!</definedName>
    <definedName name="SG_15_07_1" localSheetId="7">[27]RESUMO!#REF!</definedName>
    <definedName name="SG_15_07_1">[27]RESUMO!#REF!</definedName>
    <definedName name="SG_15_08_1" localSheetId="3">[27]RESUMO!#REF!</definedName>
    <definedName name="SG_15_08_1" localSheetId="7">[27]RESUMO!#REF!</definedName>
    <definedName name="SG_15_08_1">[27]RESUMO!#REF!</definedName>
    <definedName name="SG_15_09_1" localSheetId="3">[27]RESUMO!#REF!</definedName>
    <definedName name="SG_15_09_1" localSheetId="7">[27]RESUMO!#REF!</definedName>
    <definedName name="SG_15_09_1">[27]RESUMO!#REF!</definedName>
    <definedName name="SG_15_10_1" localSheetId="3">[27]RESUMO!#REF!</definedName>
    <definedName name="SG_15_10_1" localSheetId="7">[27]RESUMO!#REF!</definedName>
    <definedName name="SG_15_10_1">[27]RESUMO!#REF!</definedName>
    <definedName name="SG_15_11_1" localSheetId="3">[27]RESUMO!#REF!</definedName>
    <definedName name="SG_15_11_1" localSheetId="7">[27]RESUMO!#REF!</definedName>
    <definedName name="SG_15_11_1">[27]RESUMO!#REF!</definedName>
    <definedName name="SG_15_12_1" localSheetId="3">[27]RESUMO!#REF!</definedName>
    <definedName name="SG_15_12_1" localSheetId="7">[27]RESUMO!#REF!</definedName>
    <definedName name="SG_15_12_1">[27]RESUMO!#REF!</definedName>
    <definedName name="SG_15_13_1" localSheetId="3">[27]RESUMO!#REF!</definedName>
    <definedName name="SG_15_13_1" localSheetId="7">[27]RESUMO!#REF!</definedName>
    <definedName name="SG_15_13_1">[27]RESUMO!#REF!</definedName>
    <definedName name="SG_15_14_1" localSheetId="3">[27]RESUMO!#REF!</definedName>
    <definedName name="SG_15_14_1" localSheetId="7">[27]RESUMO!#REF!</definedName>
    <definedName name="SG_15_14_1">[27]RESUMO!#REF!</definedName>
    <definedName name="SG_15_15_1" localSheetId="3">[27]RESUMO!#REF!</definedName>
    <definedName name="SG_15_15_1" localSheetId="7">[27]RESUMO!#REF!</definedName>
    <definedName name="SG_15_15_1">[27]RESUMO!#REF!</definedName>
    <definedName name="SG_15_16_1" localSheetId="3">[27]RESUMO!#REF!</definedName>
    <definedName name="SG_15_16_1" localSheetId="7">[27]RESUMO!#REF!</definedName>
    <definedName name="SG_15_16_1">[27]RESUMO!#REF!</definedName>
    <definedName name="SG_15_17_1" localSheetId="3">[27]RESUMO!#REF!</definedName>
    <definedName name="SG_15_17_1" localSheetId="7">[27]RESUMO!#REF!</definedName>
    <definedName name="SG_15_17_1">[27]RESUMO!#REF!</definedName>
    <definedName name="SG_15_18_1" localSheetId="3">[27]RESUMO!#REF!</definedName>
    <definedName name="SG_15_18_1" localSheetId="7">[27]RESUMO!#REF!</definedName>
    <definedName name="SG_15_18_1">[27]RESUMO!#REF!</definedName>
    <definedName name="SG_15_19_1" localSheetId="3">[27]RESUMO!#REF!</definedName>
    <definedName name="SG_15_19_1" localSheetId="7">[27]RESUMO!#REF!</definedName>
    <definedName name="SG_15_19_1">[27]RESUMO!#REF!</definedName>
    <definedName name="SG_15_20_1" localSheetId="3">[27]RESUMO!#REF!</definedName>
    <definedName name="SG_15_20_1" localSheetId="7">[27]RESUMO!#REF!</definedName>
    <definedName name="SG_15_20_1">[27]RESUMO!#REF!</definedName>
    <definedName name="SG_16_01_1" localSheetId="3">[27]RESUMO!#REF!</definedName>
    <definedName name="SG_16_01_1" localSheetId="7">[27]RESUMO!#REF!</definedName>
    <definedName name="SG_16_01_1">[27]RESUMO!#REF!</definedName>
    <definedName name="SG_16_02_1" localSheetId="3">[27]RESUMO!#REF!</definedName>
    <definedName name="SG_16_02_1" localSheetId="7">[27]RESUMO!#REF!</definedName>
    <definedName name="SG_16_02_1">[27]RESUMO!#REF!</definedName>
    <definedName name="SG_16_03_1" localSheetId="3">[27]RESUMO!#REF!</definedName>
    <definedName name="SG_16_03_1" localSheetId="7">[27]RESUMO!#REF!</definedName>
    <definedName name="SG_16_03_1">[27]RESUMO!#REF!</definedName>
    <definedName name="SG_16_04_1" localSheetId="3">[27]RESUMO!#REF!</definedName>
    <definedName name="SG_16_04_1" localSheetId="7">[27]RESUMO!#REF!</definedName>
    <definedName name="SG_16_04_1">[27]RESUMO!#REF!</definedName>
    <definedName name="SG_16_05_1" localSheetId="3">[27]RESUMO!#REF!</definedName>
    <definedName name="SG_16_05_1" localSheetId="7">[27]RESUMO!#REF!</definedName>
    <definedName name="SG_16_05_1">[27]RESUMO!#REF!</definedName>
    <definedName name="SG_16_06_1" localSheetId="3">[27]RESUMO!#REF!</definedName>
    <definedName name="SG_16_06_1" localSheetId="7">[27]RESUMO!#REF!</definedName>
    <definedName name="SG_16_06_1">[27]RESUMO!#REF!</definedName>
    <definedName name="SG_16_07_1" localSheetId="3">[27]RESUMO!#REF!</definedName>
    <definedName name="SG_16_07_1" localSheetId="7">[27]RESUMO!#REF!</definedName>
    <definedName name="SG_16_07_1">[27]RESUMO!#REF!</definedName>
    <definedName name="SG_16_08_1" localSheetId="3">[27]RESUMO!#REF!</definedName>
    <definedName name="SG_16_08_1" localSheetId="7">[27]RESUMO!#REF!</definedName>
    <definedName name="SG_16_08_1">[27]RESUMO!#REF!</definedName>
    <definedName name="SG_16_09_1" localSheetId="3">[27]RESUMO!#REF!</definedName>
    <definedName name="SG_16_09_1" localSheetId="7">[27]RESUMO!#REF!</definedName>
    <definedName name="SG_16_09_1">[27]RESUMO!#REF!</definedName>
    <definedName name="SG_16_10_1" localSheetId="3">[27]RESUMO!#REF!</definedName>
    <definedName name="SG_16_10_1" localSheetId="7">[27]RESUMO!#REF!</definedName>
    <definedName name="SG_16_10_1">[27]RESUMO!#REF!</definedName>
    <definedName name="SG_16_11_1" localSheetId="3">[27]RESUMO!#REF!</definedName>
    <definedName name="SG_16_11_1" localSheetId="7">[27]RESUMO!#REF!</definedName>
    <definedName name="SG_16_11_1">[27]RESUMO!#REF!</definedName>
    <definedName name="SG_16_12_1" localSheetId="3">[27]RESUMO!#REF!</definedName>
    <definedName name="SG_16_12_1" localSheetId="7">[27]RESUMO!#REF!</definedName>
    <definedName name="SG_16_12_1">[27]RESUMO!#REF!</definedName>
    <definedName name="SG_16_13_1" localSheetId="3">[27]RESUMO!#REF!</definedName>
    <definedName name="SG_16_13_1" localSheetId="7">[27]RESUMO!#REF!</definedName>
    <definedName name="SG_16_13_1">[27]RESUMO!#REF!</definedName>
    <definedName name="SG_16_14_1" localSheetId="3">[27]RESUMO!#REF!</definedName>
    <definedName name="SG_16_14_1" localSheetId="7">[27]RESUMO!#REF!</definedName>
    <definedName name="SG_16_14_1">[27]RESUMO!#REF!</definedName>
    <definedName name="SG_16_15_1" localSheetId="3">[27]RESUMO!#REF!</definedName>
    <definedName name="SG_16_15_1" localSheetId="7">[27]RESUMO!#REF!</definedName>
    <definedName name="SG_16_15_1">[27]RESUMO!#REF!</definedName>
    <definedName name="SG_16_16_1" localSheetId="3">[27]RESUMO!#REF!</definedName>
    <definedName name="SG_16_16_1" localSheetId="7">[27]RESUMO!#REF!</definedName>
    <definedName name="SG_16_16_1">[27]RESUMO!#REF!</definedName>
    <definedName name="SG_16_17_1" localSheetId="3">[27]RESUMO!#REF!</definedName>
    <definedName name="SG_16_17_1" localSheetId="7">[27]RESUMO!#REF!</definedName>
    <definedName name="SG_16_17_1">[27]RESUMO!#REF!</definedName>
    <definedName name="SG_16_18_1" localSheetId="3">[27]RESUMO!#REF!</definedName>
    <definedName name="SG_16_18_1" localSheetId="7">[27]RESUMO!#REF!</definedName>
    <definedName name="SG_16_18_1">[27]RESUMO!#REF!</definedName>
    <definedName name="SG_16_19_1" localSheetId="3">[27]RESUMO!#REF!</definedName>
    <definedName name="SG_16_19_1" localSheetId="7">[27]RESUMO!#REF!</definedName>
    <definedName name="SG_16_19_1">[27]RESUMO!#REF!</definedName>
    <definedName name="SG_16_20_1" localSheetId="3">[27]RESUMO!#REF!</definedName>
    <definedName name="SG_16_20_1" localSheetId="7">[27]RESUMO!#REF!</definedName>
    <definedName name="SG_16_20_1">[27]RESUMO!#REF!</definedName>
    <definedName name="SG_17_01_1" localSheetId="3">[27]RESUMO!#REF!</definedName>
    <definedName name="SG_17_01_1" localSheetId="7">[27]RESUMO!#REF!</definedName>
    <definedName name="SG_17_01_1">[27]RESUMO!#REF!</definedName>
    <definedName name="SG_17_02_1" localSheetId="3">[27]RESUMO!#REF!</definedName>
    <definedName name="SG_17_02_1" localSheetId="7">[27]RESUMO!#REF!</definedName>
    <definedName name="SG_17_02_1">[27]RESUMO!#REF!</definedName>
    <definedName name="SG_17_03_1" localSheetId="3">[27]RESUMO!#REF!</definedName>
    <definedName name="SG_17_03_1" localSheetId="7">[27]RESUMO!#REF!</definedName>
    <definedName name="SG_17_03_1">[27]RESUMO!#REF!</definedName>
    <definedName name="SG_17_04_1" localSheetId="3">[27]RESUMO!#REF!</definedName>
    <definedName name="SG_17_04_1" localSheetId="7">[27]RESUMO!#REF!</definedName>
    <definedName name="SG_17_04_1">[27]RESUMO!#REF!</definedName>
    <definedName name="SG_17_05_1" localSheetId="3">[27]RESUMO!#REF!</definedName>
    <definedName name="SG_17_05_1" localSheetId="7">[27]RESUMO!#REF!</definedName>
    <definedName name="SG_17_05_1">[27]RESUMO!#REF!</definedName>
    <definedName name="SG_17_06_1" localSheetId="3">[27]RESUMO!#REF!</definedName>
    <definedName name="SG_17_06_1" localSheetId="7">[27]RESUMO!#REF!</definedName>
    <definedName name="SG_17_06_1">[27]RESUMO!#REF!</definedName>
    <definedName name="SG_17_07_1" localSheetId="3">[27]RESUMO!#REF!</definedName>
    <definedName name="SG_17_07_1" localSheetId="7">[27]RESUMO!#REF!</definedName>
    <definedName name="SG_17_07_1">[27]RESUMO!#REF!</definedName>
    <definedName name="SG_17_08_1" localSheetId="3">[27]RESUMO!#REF!</definedName>
    <definedName name="SG_17_08_1" localSheetId="7">[27]RESUMO!#REF!</definedName>
    <definedName name="SG_17_08_1">[27]RESUMO!#REF!</definedName>
    <definedName name="SG_17_09_1" localSheetId="3">[27]RESUMO!#REF!</definedName>
    <definedName name="SG_17_09_1" localSheetId="7">[27]RESUMO!#REF!</definedName>
    <definedName name="SG_17_09_1">[27]RESUMO!#REF!</definedName>
    <definedName name="SG_17_10_1" localSheetId="3">[27]RESUMO!#REF!</definedName>
    <definedName name="SG_17_10_1" localSheetId="7">[27]RESUMO!#REF!</definedName>
    <definedName name="SG_17_10_1">[27]RESUMO!#REF!</definedName>
    <definedName name="SG_17_11_1" localSheetId="3">[27]RESUMO!#REF!</definedName>
    <definedName name="SG_17_11_1" localSheetId="7">[27]RESUMO!#REF!</definedName>
    <definedName name="SG_17_11_1">[27]RESUMO!#REF!</definedName>
    <definedName name="SG_17_12_1" localSheetId="3">[27]RESUMO!#REF!</definedName>
    <definedName name="SG_17_12_1" localSheetId="7">[27]RESUMO!#REF!</definedName>
    <definedName name="SG_17_12_1">[27]RESUMO!#REF!</definedName>
    <definedName name="SG_17_13_1" localSheetId="3">[27]RESUMO!#REF!</definedName>
    <definedName name="SG_17_13_1" localSheetId="7">[27]RESUMO!#REF!</definedName>
    <definedName name="SG_17_13_1">[27]RESUMO!#REF!</definedName>
    <definedName name="SG_17_14_1" localSheetId="3">[27]RESUMO!#REF!</definedName>
    <definedName name="SG_17_14_1" localSheetId="7">[27]RESUMO!#REF!</definedName>
    <definedName name="SG_17_14_1">[27]RESUMO!#REF!</definedName>
    <definedName name="SG_17_15_1" localSheetId="3">[27]RESUMO!#REF!</definedName>
    <definedName name="SG_17_15_1" localSheetId="7">[27]RESUMO!#REF!</definedName>
    <definedName name="SG_17_15_1">[27]RESUMO!#REF!</definedName>
    <definedName name="SG_17_16_1" localSheetId="3">[27]RESUMO!#REF!</definedName>
    <definedName name="SG_17_16_1" localSheetId="7">[27]RESUMO!#REF!</definedName>
    <definedName name="SG_17_16_1">[27]RESUMO!#REF!</definedName>
    <definedName name="SG_17_17_1" localSheetId="3">[27]RESUMO!#REF!</definedName>
    <definedName name="SG_17_17_1" localSheetId="7">[27]RESUMO!#REF!</definedName>
    <definedName name="SG_17_17_1">[27]RESUMO!#REF!</definedName>
    <definedName name="SG_17_18_1" localSheetId="3">[27]RESUMO!#REF!</definedName>
    <definedName name="SG_17_18_1" localSheetId="7">[27]RESUMO!#REF!</definedName>
    <definedName name="SG_17_18_1">[27]RESUMO!#REF!</definedName>
    <definedName name="SG_17_19_1" localSheetId="3">[27]RESUMO!#REF!</definedName>
    <definedName name="SG_17_19_1" localSheetId="7">[27]RESUMO!#REF!</definedName>
    <definedName name="SG_17_19_1">[27]RESUMO!#REF!</definedName>
    <definedName name="SG_17_20_1" localSheetId="3">[27]RESUMO!#REF!</definedName>
    <definedName name="SG_17_20_1" localSheetId="7">[27]RESUMO!#REF!</definedName>
    <definedName name="SG_17_20_1">[27]RESUMO!#REF!</definedName>
    <definedName name="SG_18_01_1" localSheetId="3">[27]RESUMO!#REF!</definedName>
    <definedName name="SG_18_01_1" localSheetId="7">[27]RESUMO!#REF!</definedName>
    <definedName name="SG_18_01_1">[27]RESUMO!#REF!</definedName>
    <definedName name="SG_18_02_1" localSheetId="3">[27]RESUMO!#REF!</definedName>
    <definedName name="SG_18_02_1" localSheetId="7">[27]RESUMO!#REF!</definedName>
    <definedName name="SG_18_02_1">[27]RESUMO!#REF!</definedName>
    <definedName name="SG_18_03_1" localSheetId="3">[27]RESUMO!#REF!</definedName>
    <definedName name="SG_18_03_1" localSheetId="7">[27]RESUMO!#REF!</definedName>
    <definedName name="SG_18_03_1">[27]RESUMO!#REF!</definedName>
    <definedName name="SG_18_04_1" localSheetId="3">[27]RESUMO!#REF!</definedName>
    <definedName name="SG_18_04_1" localSheetId="7">[27]RESUMO!#REF!</definedName>
    <definedName name="SG_18_04_1">[27]RESUMO!#REF!</definedName>
    <definedName name="SG_18_05_1" localSheetId="3">[27]RESUMO!#REF!</definedName>
    <definedName name="SG_18_05_1" localSheetId="7">[27]RESUMO!#REF!</definedName>
    <definedName name="SG_18_05_1">[27]RESUMO!#REF!</definedName>
    <definedName name="SG_18_06_1" localSheetId="3">[27]RESUMO!#REF!</definedName>
    <definedName name="SG_18_06_1" localSheetId="7">[27]RESUMO!#REF!</definedName>
    <definedName name="SG_18_06_1">[27]RESUMO!#REF!</definedName>
    <definedName name="SG_18_07_1" localSheetId="3">[27]RESUMO!#REF!</definedName>
    <definedName name="SG_18_07_1" localSheetId="7">[27]RESUMO!#REF!</definedName>
    <definedName name="SG_18_07_1">[27]RESUMO!#REF!</definedName>
    <definedName name="SG_18_08_1" localSheetId="3">[27]RESUMO!#REF!</definedName>
    <definedName name="SG_18_08_1" localSheetId="7">[27]RESUMO!#REF!</definedName>
    <definedName name="SG_18_08_1">[27]RESUMO!#REF!</definedName>
    <definedName name="SG_18_09_1" localSheetId="3">[27]RESUMO!#REF!</definedName>
    <definedName name="SG_18_09_1" localSheetId="7">[27]RESUMO!#REF!</definedName>
    <definedName name="SG_18_09_1">[27]RESUMO!#REF!</definedName>
    <definedName name="SG_18_10_1" localSheetId="3">[27]RESUMO!#REF!</definedName>
    <definedName name="SG_18_10_1" localSheetId="7">[27]RESUMO!#REF!</definedName>
    <definedName name="SG_18_10_1">[27]RESUMO!#REF!</definedName>
    <definedName name="SG_18_11_1" localSheetId="3">[27]RESUMO!#REF!</definedName>
    <definedName name="SG_18_11_1" localSheetId="7">[27]RESUMO!#REF!</definedName>
    <definedName name="SG_18_11_1">[27]RESUMO!#REF!</definedName>
    <definedName name="SG_18_12_1" localSheetId="3">[27]RESUMO!#REF!</definedName>
    <definedName name="SG_18_12_1" localSheetId="7">[27]RESUMO!#REF!</definedName>
    <definedName name="SG_18_12_1">[27]RESUMO!#REF!</definedName>
    <definedName name="SG_18_13_1" localSheetId="3">[27]RESUMO!#REF!</definedName>
    <definedName name="SG_18_13_1" localSheetId="7">[27]RESUMO!#REF!</definedName>
    <definedName name="SG_18_13_1">[27]RESUMO!#REF!</definedName>
    <definedName name="SG_18_14_1" localSheetId="3">[27]RESUMO!#REF!</definedName>
    <definedName name="SG_18_14_1" localSheetId="7">[27]RESUMO!#REF!</definedName>
    <definedName name="SG_18_14_1">[27]RESUMO!#REF!</definedName>
    <definedName name="SG_18_15_1" localSheetId="3">[27]RESUMO!#REF!</definedName>
    <definedName name="SG_18_15_1" localSheetId="7">[27]RESUMO!#REF!</definedName>
    <definedName name="SG_18_15_1">[27]RESUMO!#REF!</definedName>
    <definedName name="SG_18_16_1" localSheetId="3">[27]RESUMO!#REF!</definedName>
    <definedName name="SG_18_16_1" localSheetId="7">[27]RESUMO!#REF!</definedName>
    <definedName name="SG_18_16_1">[27]RESUMO!#REF!</definedName>
    <definedName name="SG_18_17_1" localSheetId="3">[27]RESUMO!#REF!</definedName>
    <definedName name="SG_18_17_1" localSheetId="7">[27]RESUMO!#REF!</definedName>
    <definedName name="SG_18_17_1">[27]RESUMO!#REF!</definedName>
    <definedName name="SG_18_18_1" localSheetId="3">[27]RESUMO!#REF!</definedName>
    <definedName name="SG_18_18_1" localSheetId="7">[27]RESUMO!#REF!</definedName>
    <definedName name="SG_18_18_1">[27]RESUMO!#REF!</definedName>
    <definedName name="SG_18_19_1" localSheetId="3">[27]RESUMO!#REF!</definedName>
    <definedName name="SG_18_19_1" localSheetId="7">[27]RESUMO!#REF!</definedName>
    <definedName name="SG_18_19_1">[27]RESUMO!#REF!</definedName>
    <definedName name="SG_18_20_1" localSheetId="3">[27]RESUMO!#REF!</definedName>
    <definedName name="SG_18_20_1" localSheetId="7">[27]RESUMO!#REF!</definedName>
    <definedName name="SG_18_20_1">[27]RESUMO!#REF!</definedName>
    <definedName name="SG_19_01_1" localSheetId="3">[27]RESUMO!#REF!</definedName>
    <definedName name="SG_19_01_1" localSheetId="7">[27]RESUMO!#REF!</definedName>
    <definedName name="SG_19_01_1">[27]RESUMO!#REF!</definedName>
    <definedName name="SG_19_02_1" localSheetId="3">[27]RESUMO!#REF!</definedName>
    <definedName name="SG_19_02_1" localSheetId="7">[27]RESUMO!#REF!</definedName>
    <definedName name="SG_19_02_1">[27]RESUMO!#REF!</definedName>
    <definedName name="SG_19_03_1" localSheetId="3">[27]RESUMO!#REF!</definedName>
    <definedName name="SG_19_03_1" localSheetId="7">[27]RESUMO!#REF!</definedName>
    <definedName name="SG_19_03_1">[27]RESUMO!#REF!</definedName>
    <definedName name="SG_19_04_1" localSheetId="3">[27]RESUMO!#REF!</definedName>
    <definedName name="SG_19_04_1" localSheetId="7">[27]RESUMO!#REF!</definedName>
    <definedName name="SG_19_04_1">[27]RESUMO!#REF!</definedName>
    <definedName name="SG_19_05_1" localSheetId="3">[27]RESUMO!#REF!</definedName>
    <definedName name="SG_19_05_1" localSheetId="7">[27]RESUMO!#REF!</definedName>
    <definedName name="SG_19_05_1">[27]RESUMO!#REF!</definedName>
    <definedName name="SG_19_06_1" localSheetId="3">[27]RESUMO!#REF!</definedName>
    <definedName name="SG_19_06_1" localSheetId="7">[27]RESUMO!#REF!</definedName>
    <definedName name="SG_19_06_1">[27]RESUMO!#REF!</definedName>
    <definedName name="SG_19_07_1" localSheetId="3">[27]RESUMO!#REF!</definedName>
    <definedName name="SG_19_07_1" localSheetId="7">[27]RESUMO!#REF!</definedName>
    <definedName name="SG_19_07_1">[27]RESUMO!#REF!</definedName>
    <definedName name="SG_19_08_1" localSheetId="3">[27]RESUMO!#REF!</definedName>
    <definedName name="SG_19_08_1" localSheetId="7">[27]RESUMO!#REF!</definedName>
    <definedName name="SG_19_08_1">[27]RESUMO!#REF!</definedName>
    <definedName name="SG_19_09_1" localSheetId="3">[27]RESUMO!#REF!</definedName>
    <definedName name="SG_19_09_1" localSheetId="7">[27]RESUMO!#REF!</definedName>
    <definedName name="SG_19_09_1">[27]RESUMO!#REF!</definedName>
    <definedName name="SG_19_10_1" localSheetId="3">[27]RESUMO!#REF!</definedName>
    <definedName name="SG_19_10_1" localSheetId="7">[27]RESUMO!#REF!</definedName>
    <definedName name="SG_19_10_1">[27]RESUMO!#REF!</definedName>
    <definedName name="SG_19_11_1" localSheetId="3">[27]RESUMO!#REF!</definedName>
    <definedName name="SG_19_11_1" localSheetId="7">[27]RESUMO!#REF!</definedName>
    <definedName name="SG_19_11_1">[27]RESUMO!#REF!</definedName>
    <definedName name="SG_19_12_1" localSheetId="3">[27]RESUMO!#REF!</definedName>
    <definedName name="SG_19_12_1" localSheetId="7">[27]RESUMO!#REF!</definedName>
    <definedName name="SG_19_12_1">[27]RESUMO!#REF!</definedName>
    <definedName name="SG_19_13_1" localSheetId="3">[27]RESUMO!#REF!</definedName>
    <definedName name="SG_19_13_1" localSheetId="7">[27]RESUMO!#REF!</definedName>
    <definedName name="SG_19_13_1">[27]RESUMO!#REF!</definedName>
    <definedName name="SG_19_14_1" localSheetId="3">[27]RESUMO!#REF!</definedName>
    <definedName name="SG_19_14_1" localSheetId="7">[27]RESUMO!#REF!</definedName>
    <definedName name="SG_19_14_1">[27]RESUMO!#REF!</definedName>
    <definedName name="SG_19_15_1" localSheetId="3">[27]RESUMO!#REF!</definedName>
    <definedName name="SG_19_15_1" localSheetId="7">[27]RESUMO!#REF!</definedName>
    <definedName name="SG_19_15_1">[27]RESUMO!#REF!</definedName>
    <definedName name="SG_19_16_1" localSheetId="3">[27]RESUMO!#REF!</definedName>
    <definedName name="SG_19_16_1" localSheetId="7">[27]RESUMO!#REF!</definedName>
    <definedName name="SG_19_16_1">[27]RESUMO!#REF!</definedName>
    <definedName name="SG_19_17_1" localSheetId="3">[27]RESUMO!#REF!</definedName>
    <definedName name="SG_19_17_1" localSheetId="7">[27]RESUMO!#REF!</definedName>
    <definedName name="SG_19_17_1">[27]RESUMO!#REF!</definedName>
    <definedName name="SG_19_18_1" localSheetId="3">[27]RESUMO!#REF!</definedName>
    <definedName name="SG_19_18_1" localSheetId="7">[27]RESUMO!#REF!</definedName>
    <definedName name="SG_19_18_1">[27]RESUMO!#REF!</definedName>
    <definedName name="SG_19_19_1" localSheetId="3">[27]RESUMO!#REF!</definedName>
    <definedName name="SG_19_19_1" localSheetId="7">[27]RESUMO!#REF!</definedName>
    <definedName name="SG_19_19_1">[27]RESUMO!#REF!</definedName>
    <definedName name="SG_19_20_1" localSheetId="3">[27]RESUMO!#REF!</definedName>
    <definedName name="SG_19_20_1" localSheetId="7">[27]RESUMO!#REF!</definedName>
    <definedName name="SG_19_20_1">[27]RESUMO!#REF!</definedName>
    <definedName name="SG_20_01_1" localSheetId="3">[27]RESUMO!#REF!</definedName>
    <definedName name="SG_20_01_1" localSheetId="7">[27]RESUMO!#REF!</definedName>
    <definedName name="SG_20_01_1">[27]RESUMO!#REF!</definedName>
    <definedName name="SG_20_02_1" localSheetId="3">[27]RESUMO!#REF!</definedName>
    <definedName name="SG_20_02_1" localSheetId="7">[27]RESUMO!#REF!</definedName>
    <definedName name="SG_20_02_1">[27]RESUMO!#REF!</definedName>
    <definedName name="SG_20_03_1" localSheetId="3">[27]RESUMO!#REF!</definedName>
    <definedName name="SG_20_03_1" localSheetId="7">[27]RESUMO!#REF!</definedName>
    <definedName name="SG_20_03_1">[27]RESUMO!#REF!</definedName>
    <definedName name="SG_20_04_1" localSheetId="3">[27]RESUMO!#REF!</definedName>
    <definedName name="SG_20_04_1" localSheetId="7">[27]RESUMO!#REF!</definedName>
    <definedName name="SG_20_04_1">[27]RESUMO!#REF!</definedName>
    <definedName name="SG_20_05_1" localSheetId="3">[27]RESUMO!#REF!</definedName>
    <definedName name="SG_20_05_1" localSheetId="7">[27]RESUMO!#REF!</definedName>
    <definedName name="SG_20_05_1">[27]RESUMO!#REF!</definedName>
    <definedName name="SG_20_06_1" localSheetId="3">[27]RESUMO!#REF!</definedName>
    <definedName name="SG_20_06_1" localSheetId="7">[27]RESUMO!#REF!</definedName>
    <definedName name="SG_20_06_1">[27]RESUMO!#REF!</definedName>
    <definedName name="SG_20_07_1" localSheetId="3">[27]RESUMO!#REF!</definedName>
    <definedName name="SG_20_07_1" localSheetId="7">[27]RESUMO!#REF!</definedName>
    <definedName name="SG_20_07_1">[27]RESUMO!#REF!</definedName>
    <definedName name="SG_20_08_1" localSheetId="3">[27]RESUMO!#REF!</definedName>
    <definedName name="SG_20_08_1" localSheetId="7">[27]RESUMO!#REF!</definedName>
    <definedName name="SG_20_08_1">[27]RESUMO!#REF!</definedName>
    <definedName name="SG_20_09_1" localSheetId="3">[27]RESUMO!#REF!</definedName>
    <definedName name="SG_20_09_1" localSheetId="7">[27]RESUMO!#REF!</definedName>
    <definedName name="SG_20_09_1">[27]RESUMO!#REF!</definedName>
    <definedName name="SG_20_10_1" localSheetId="3">[27]RESUMO!#REF!</definedName>
    <definedName name="SG_20_10_1" localSheetId="7">[27]RESUMO!#REF!</definedName>
    <definedName name="SG_20_10_1">[27]RESUMO!#REF!</definedName>
    <definedName name="SG_20_11_1" localSheetId="3">[27]RESUMO!#REF!</definedName>
    <definedName name="SG_20_11_1" localSheetId="7">[27]RESUMO!#REF!</definedName>
    <definedName name="SG_20_11_1">[27]RESUMO!#REF!</definedName>
    <definedName name="SG_20_12_1" localSheetId="3">[27]RESUMO!#REF!</definedName>
    <definedName name="SG_20_12_1" localSheetId="7">[27]RESUMO!#REF!</definedName>
    <definedName name="SG_20_12_1">[27]RESUMO!#REF!</definedName>
    <definedName name="SG_20_13_1" localSheetId="3">[27]RESUMO!#REF!</definedName>
    <definedName name="SG_20_13_1" localSheetId="7">[27]RESUMO!#REF!</definedName>
    <definedName name="SG_20_13_1">[27]RESUMO!#REF!</definedName>
    <definedName name="SG_20_14_1" localSheetId="3">[27]RESUMO!#REF!</definedName>
    <definedName name="SG_20_14_1" localSheetId="7">[27]RESUMO!#REF!</definedName>
    <definedName name="SG_20_14_1">[27]RESUMO!#REF!</definedName>
    <definedName name="SG_20_15_1" localSheetId="3">[27]RESUMO!#REF!</definedName>
    <definedName name="SG_20_15_1" localSheetId="7">[27]RESUMO!#REF!</definedName>
    <definedName name="SG_20_15_1">[27]RESUMO!#REF!</definedName>
    <definedName name="SG_20_16_1" localSheetId="3">[27]RESUMO!#REF!</definedName>
    <definedName name="SG_20_16_1" localSheetId="7">[27]RESUMO!#REF!</definedName>
    <definedName name="SG_20_16_1">[27]RESUMO!#REF!</definedName>
    <definedName name="SG_20_17_1" localSheetId="3">[27]RESUMO!#REF!</definedName>
    <definedName name="SG_20_17_1" localSheetId="7">[27]RESUMO!#REF!</definedName>
    <definedName name="SG_20_17_1">[27]RESUMO!#REF!</definedName>
    <definedName name="SG_20_18_1" localSheetId="3">[27]RESUMO!#REF!</definedName>
    <definedName name="SG_20_18_1" localSheetId="7">[27]RESUMO!#REF!</definedName>
    <definedName name="SG_20_18_1">[27]RESUMO!#REF!</definedName>
    <definedName name="SG_20_19_1" localSheetId="3">[27]RESUMO!#REF!</definedName>
    <definedName name="SG_20_19_1" localSheetId="7">[27]RESUMO!#REF!</definedName>
    <definedName name="SG_20_19_1">[27]RESUMO!#REF!</definedName>
    <definedName name="SG_20_20_1" localSheetId="3">[27]RESUMO!#REF!</definedName>
    <definedName name="SG_20_20_1" localSheetId="7">[27]RESUMO!#REF!</definedName>
    <definedName name="SG_20_20_1">[27]RESUMO!#REF!</definedName>
    <definedName name="SINAPI" localSheetId="3">#REF!</definedName>
    <definedName name="SINAPI" localSheetId="7">#REF!</definedName>
    <definedName name="SINAPI">#REF!</definedName>
    <definedName name="SINAPI_AC" localSheetId="3" hidden="1">#REF!</definedName>
    <definedName name="SINAPI_AC" localSheetId="7" hidden="1">#REF!</definedName>
    <definedName name="SINAPI_AC" hidden="1">#REF!</definedName>
    <definedName name="SINTETICO" localSheetId="3" hidden="1">{#N/A,#N/A,TRUE,"TER  EXT";#N/A,#N/A,TRUE,"TER  EXT";#N/A,#N/A,TRUE,"LAT  ESQ";#N/A,#N/A,TRUE,"FRONTAL";#N/A,#N/A,TRUE,"POST";#N/A,#N/A,TRUE,"LAT  DIR"}</definedName>
    <definedName name="SINTETICO" localSheetId="7" hidden="1">{#N/A,#N/A,TRUE,"TER  EXT";#N/A,#N/A,TRUE,"TER  EXT";#N/A,#N/A,TRUE,"LAT  ESQ";#N/A,#N/A,TRUE,"FRONTAL";#N/A,#N/A,TRUE,"POST";#N/A,#N/A,TRUE,"LAT  DIR"}</definedName>
    <definedName name="SINTETICO" localSheetId="1" hidden="1">{#N/A,#N/A,TRUE,"TER  EXT";#N/A,#N/A,TRUE,"TER  EXT";#N/A,#N/A,TRUE,"LAT  ESQ";#N/A,#N/A,TRUE,"FRONTAL";#N/A,#N/A,TRUE,"POST";#N/A,#N/A,TRUE,"LAT  DIR"}</definedName>
    <definedName name="SINTETICO" localSheetId="0" hidden="1">{#N/A,#N/A,TRUE,"TER  EXT";#N/A,#N/A,TRUE,"TER  EXT";#N/A,#N/A,TRUE,"LAT  ESQ";#N/A,#N/A,TRUE,"FRONTAL";#N/A,#N/A,TRUE,"POST";#N/A,#N/A,TRUE,"LAT  DIR"}</definedName>
    <definedName name="SINTETICO" hidden="1">{#N/A,#N/A,TRUE,"TER  EXT";#N/A,#N/A,TRUE,"TER  EXT";#N/A,#N/A,TRUE,"LAT  ESQ";#N/A,#N/A,TRUE,"FRONTAL";#N/A,#N/A,TRUE,"POST";#N/A,#N/A,TRUE,"LAT  DIR"}</definedName>
    <definedName name="SOMATORIO" localSheetId="3">#REF!</definedName>
    <definedName name="SOMATORIO" localSheetId="7">#REF!</definedName>
    <definedName name="SOMATORIO">#REF!</definedName>
    <definedName name="sonho" localSheetId="3">#REF!</definedName>
    <definedName name="sonho" localSheetId="7">#REF!</definedName>
    <definedName name="sonho">#REF!</definedName>
    <definedName name="ss" localSheetId="3" hidden="1">{#N/A,#N/A,FALSE,"Cronograma";#N/A,#N/A,FALSE,"Cronogr. 2"}</definedName>
    <definedName name="ss" localSheetId="7" hidden="1">{#N/A,#N/A,FALSE,"Cronograma";#N/A,#N/A,FALSE,"Cronogr. 2"}</definedName>
    <definedName name="ss" localSheetId="1" hidden="1">{#N/A,#N/A,FALSE,"Cronograma";#N/A,#N/A,FALSE,"Cronogr. 2"}</definedName>
    <definedName name="ss" localSheetId="0" hidden="1">{#N/A,#N/A,FALSE,"Cronograma";#N/A,#N/A,FALSE,"Cronogr. 2"}</definedName>
    <definedName name="ss" hidden="1">{#N/A,#N/A,FALSE,"Cronograma";#N/A,#N/A,FALSE,"Cronogr. 2"}</definedName>
    <definedName name="SSS" localSheetId="3">#REF!</definedName>
    <definedName name="SSS" localSheetId="7">#REF!</definedName>
    <definedName name="SSS">#REF!</definedName>
    <definedName name="sssa" localSheetId="3">BDI!sssa</definedName>
    <definedName name="sssa" localSheetId="7">#N/A</definedName>
    <definedName name="sssa">[0]!sssa</definedName>
    <definedName name="SUBSTITUIÇÃO" localSheetId="7">'[52]RESUMO POR CÓD'!#REF!</definedName>
    <definedName name="SUBSTITUIÇÃO">'[52]RESUMO POR CÓD'!#REF!</definedName>
    <definedName name="substituição2" localSheetId="7">'[52]RESUMO POR CÓD'!#REF!</definedName>
    <definedName name="substituição2">'[52]RESUMO POR CÓD'!#REF!</definedName>
    <definedName name="SUBT">[28]INVENTÁRIO!$B$20</definedName>
    <definedName name="subtrecho" localSheetId="3">#REF!</definedName>
    <definedName name="subtrecho" localSheetId="7">#REF!</definedName>
    <definedName name="subtrecho">#REF!</definedName>
    <definedName name="SUMMERY" localSheetId="3">#REF!</definedName>
    <definedName name="SUMMERY" localSheetId="7">#REF!</definedName>
    <definedName name="SUMMERY">#REF!</definedName>
    <definedName name="T" localSheetId="3">#REF!</definedName>
    <definedName name="T" localSheetId="7">#REF!</definedName>
    <definedName name="T">#REF!</definedName>
    <definedName name="tab" localSheetId="3">#REF!</definedName>
    <definedName name="tab" localSheetId="7">#REF!</definedName>
    <definedName name="tab">#REF!</definedName>
    <definedName name="tab_13" localSheetId="3">#REF!</definedName>
    <definedName name="tab_13" localSheetId="7">#REF!</definedName>
    <definedName name="tab_13">#REF!</definedName>
    <definedName name="Tabela" localSheetId="3">#REF!</definedName>
    <definedName name="Tabela" localSheetId="7">#REF!</definedName>
    <definedName name="Tabela">#REF!</definedName>
    <definedName name="TabelaConsol" localSheetId="3">#REF!</definedName>
    <definedName name="TabelaConsol" localSheetId="7">#REF!</definedName>
    <definedName name="TabelaConsol">#REF!</definedName>
    <definedName name="TabelaDistribuiçãoDeMassas" localSheetId="3">#REF!</definedName>
    <definedName name="TabelaDistribuiçãoDeMassas" localSheetId="7">#REF!</definedName>
    <definedName name="TabelaDistribuiçãoDeMassas">#REF!</definedName>
    <definedName name="TabelaSicro" localSheetId="3">#REF!</definedName>
    <definedName name="TabelaSicro" localSheetId="7">#REF!</definedName>
    <definedName name="TabelaSicro">#REF!</definedName>
    <definedName name="TABREC" localSheetId="3">'[83]TAB REC'!$A$4:$M$24</definedName>
    <definedName name="TABREC">'[84]TABELA DE RECURSOS'!$A$3:$H$433</definedName>
    <definedName name="TAC" localSheetId="7">[5]Dados!#REF!</definedName>
    <definedName name="TAC">[5]Dados!#REF!</definedName>
    <definedName name="tb" localSheetId="3">#REF!</definedName>
    <definedName name="tb" localSheetId="7">#REF!</definedName>
    <definedName name="tb">#REF!</definedName>
    <definedName name="tb01tb" localSheetId="3">#REF!</definedName>
    <definedName name="tb01tb" localSheetId="7">#REF!</definedName>
    <definedName name="tb01tb">#REF!</definedName>
    <definedName name="TBI" localSheetId="7">#REF!</definedName>
    <definedName name="TBI">#REF!</definedName>
    <definedName name="TBM" localSheetId="7">#REF!</definedName>
    <definedName name="TBM">#REF!</definedName>
    <definedName name="TBO" localSheetId="7">#REF!</definedName>
    <definedName name="TBO">#REF!</definedName>
    <definedName name="TCorrente" localSheetId="3">#REF!</definedName>
    <definedName name="TCorrente" localSheetId="7">#REF!</definedName>
    <definedName name="TCorrente">#REF!</definedName>
    <definedName name="TE" localSheetId="7">[16]Plan1!#REF!</definedName>
    <definedName name="TE">[16]Plan1!#REF!</definedName>
    <definedName name="TEC" localSheetId="3">#REF!</definedName>
    <definedName name="TEC" localSheetId="7">#REF!</definedName>
    <definedName name="TEC">#REF!</definedName>
    <definedName name="TEC." localSheetId="3">#REF!</definedName>
    <definedName name="TEC." localSheetId="7">#REF!</definedName>
    <definedName name="TEC.">#REF!</definedName>
    <definedName name="TEMP" localSheetId="7">#REF!</definedName>
    <definedName name="TEMP">#REF!</definedName>
    <definedName name="Teor">[78]Teor!$A$3:$A$7</definedName>
    <definedName name="TERRAPLENAGEM" localSheetId="3">#REF!</definedName>
    <definedName name="TERRAPLENAGEM" localSheetId="7">#REF!</definedName>
    <definedName name="TERRAPLENAGEM">#REF!</definedName>
    <definedName name="test" localSheetId="3">#REF!</definedName>
    <definedName name="test" localSheetId="7">#REF!</definedName>
    <definedName name="test">#REF!</definedName>
    <definedName name="TEST1" localSheetId="3">#REF!</definedName>
    <definedName name="TEST1" localSheetId="7">#REF!</definedName>
    <definedName name="TEST1">#REF!</definedName>
    <definedName name="TEST2" localSheetId="3">#REF!</definedName>
    <definedName name="TEST2" localSheetId="7">#REF!</definedName>
    <definedName name="TEST2">#REF!</definedName>
    <definedName name="TEST3" localSheetId="3">#REF!</definedName>
    <definedName name="TEST3" localSheetId="7">#REF!</definedName>
    <definedName name="TEST3">#REF!</definedName>
    <definedName name="TESTE" localSheetId="3">#REF!</definedName>
    <definedName name="TESTE" localSheetId="7">#REF!</definedName>
    <definedName name="TESTE">#REF!</definedName>
    <definedName name="teste01" localSheetId="3">#REF!</definedName>
    <definedName name="teste01" localSheetId="7">#REF!</definedName>
    <definedName name="teste01">#REF!</definedName>
    <definedName name="teste1" localSheetId="3">#REF!</definedName>
    <definedName name="teste1" localSheetId="7">#REF!</definedName>
    <definedName name="teste1">#REF!</definedName>
    <definedName name="teste10" localSheetId="3">#REF!</definedName>
    <definedName name="teste10" localSheetId="7">#REF!</definedName>
    <definedName name="teste10">#REF!</definedName>
    <definedName name="teste2" localSheetId="3">#REF!</definedName>
    <definedName name="teste2" localSheetId="7">#REF!</definedName>
    <definedName name="teste2">#REF!</definedName>
    <definedName name="teste3" localSheetId="3">#REF!</definedName>
    <definedName name="teste3" localSheetId="7">#REF!</definedName>
    <definedName name="teste3">#REF!</definedName>
    <definedName name="teste4" localSheetId="3">#REF!</definedName>
    <definedName name="teste4" localSheetId="7">#REF!</definedName>
    <definedName name="teste4">#REF!</definedName>
    <definedName name="teste5" localSheetId="3">#REF!</definedName>
    <definedName name="teste5" localSheetId="7">#REF!</definedName>
    <definedName name="teste5">#REF!</definedName>
    <definedName name="teste6" localSheetId="3">#REF!</definedName>
    <definedName name="teste6" localSheetId="7">#REF!</definedName>
    <definedName name="teste6">#REF!</definedName>
    <definedName name="teste7" localSheetId="3">#REF!</definedName>
    <definedName name="teste7" localSheetId="7">#REF!</definedName>
    <definedName name="teste7">#REF!</definedName>
    <definedName name="teste8" localSheetId="3">#REF!</definedName>
    <definedName name="teste8" localSheetId="7">#REF!</definedName>
    <definedName name="teste8">#REF!</definedName>
    <definedName name="testetestes" localSheetId="3">#REF!</definedName>
    <definedName name="testetestes" localSheetId="7">#REF!</definedName>
    <definedName name="testetestes">#REF!</definedName>
    <definedName name="TESTHKEY" localSheetId="3">#REF!</definedName>
    <definedName name="TESTHKEY" localSheetId="7">#REF!</definedName>
    <definedName name="TESTHKEY">#REF!</definedName>
    <definedName name="TESTKEYS" localSheetId="3">#REF!</definedName>
    <definedName name="TESTKEYS" localSheetId="7">#REF!</definedName>
    <definedName name="TESTKEYS">#REF!</definedName>
    <definedName name="TESTVKEY" localSheetId="3">#REF!</definedName>
    <definedName name="TESTVKEY" localSheetId="7">#REF!</definedName>
    <definedName name="TESTVKEY">#REF!</definedName>
    <definedName name="_xlnm.Print_Titles">#N/A</definedName>
    <definedName name="TOT" localSheetId="3">'[2]Bm 8'!#REF!</definedName>
    <definedName name="TOT" localSheetId="7">'[2]Bm 8'!#REF!</definedName>
    <definedName name="TOT">'[2]Bm 8'!#REF!</definedName>
    <definedName name="tot_acc" localSheetId="3">#REF!</definedName>
    <definedName name="tot_acc" localSheetId="7">#REF!</definedName>
    <definedName name="tot_acc">#REF!</definedName>
    <definedName name="tot_acc_Reaj" localSheetId="3">#REF!</definedName>
    <definedName name="tot_acc_Reaj" localSheetId="7">#REF!</definedName>
    <definedName name="tot_acc_Reaj">#REF!</definedName>
    <definedName name="tot_ant" localSheetId="3">#REF!</definedName>
    <definedName name="tot_ant" localSheetId="7">#REF!</definedName>
    <definedName name="tot_ant">#REF!</definedName>
    <definedName name="tot_ant_Reaj" localSheetId="3">#REF!</definedName>
    <definedName name="tot_ant_Reaj" localSheetId="7">#REF!</definedName>
    <definedName name="tot_ant_Reaj">#REF!</definedName>
    <definedName name="tot_contrato" localSheetId="3">#REF!</definedName>
    <definedName name="tot_contrato" localSheetId="7">#REF!</definedName>
    <definedName name="tot_contrato">#REF!</definedName>
    <definedName name="tot_med" localSheetId="3">#REF!</definedName>
    <definedName name="tot_med" localSheetId="7">#REF!</definedName>
    <definedName name="tot_med">#REF!</definedName>
    <definedName name="tot_med_ant" localSheetId="3">#REF!</definedName>
    <definedName name="tot_med_ant" localSheetId="7">#REF!</definedName>
    <definedName name="tot_med_ant">#REF!</definedName>
    <definedName name="tot_med_Reaj" localSheetId="3">#REF!</definedName>
    <definedName name="tot_med_Reaj" localSheetId="7">#REF!</definedName>
    <definedName name="tot_med_Reaj">#REF!</definedName>
    <definedName name="tot_medicao" localSheetId="3">#REF!</definedName>
    <definedName name="tot_medicao" localSheetId="7">#REF!</definedName>
    <definedName name="tot_medicao">#REF!</definedName>
    <definedName name="tot_medido" localSheetId="3">#REF!</definedName>
    <definedName name="tot_medido" localSheetId="7">#REF!</definedName>
    <definedName name="tot_medido">#REF!</definedName>
    <definedName name="tot_orc" localSheetId="3">#REF!</definedName>
    <definedName name="tot_orc" localSheetId="7">#REF!</definedName>
    <definedName name="tot_orc">#REF!</definedName>
    <definedName name="tot_saldo" localSheetId="3">#REF!</definedName>
    <definedName name="tot_saldo" localSheetId="7">#REF!</definedName>
    <definedName name="tot_saldo">#REF!</definedName>
    <definedName name="tot_sld" localSheetId="3">#REF!</definedName>
    <definedName name="tot_sld" localSheetId="7">#REF!</definedName>
    <definedName name="tot_sld">#REF!</definedName>
    <definedName name="tot_sld_Reaj" localSheetId="3">#REF!</definedName>
    <definedName name="tot_sld_Reaj" localSheetId="7">#REF!</definedName>
    <definedName name="tot_sld_Reaj">#REF!</definedName>
    <definedName name="total" localSheetId="3">#REF!</definedName>
    <definedName name="TOTAL" localSheetId="7">#REF!</definedName>
    <definedName name="TOTAL">#REF!</definedName>
    <definedName name="total_1" localSheetId="3">#REF!</definedName>
    <definedName name="total_1" localSheetId="7">#REF!</definedName>
    <definedName name="total_1">#REF!</definedName>
    <definedName name="total_13" localSheetId="3">#REF!</definedName>
    <definedName name="total_13" localSheetId="7">#REF!</definedName>
    <definedName name="total_13">#REF!</definedName>
    <definedName name="total_16" localSheetId="7">#REF!</definedName>
    <definedName name="total_16">#REF!</definedName>
    <definedName name="total_19" localSheetId="7">#REF!</definedName>
    <definedName name="total_19">#REF!</definedName>
    <definedName name="total_19_16" localSheetId="7">#REF!</definedName>
    <definedName name="total_19_16">#REF!</definedName>
    <definedName name="TOTAL_GERAL_1" localSheetId="3">[27]RESUMO!#REF!</definedName>
    <definedName name="TOTAL_GERAL_1" localSheetId="7">[27]RESUMO!#REF!</definedName>
    <definedName name="TOTAL_GERAL_1">[27]RESUMO!#REF!</definedName>
    <definedName name="TOTAL_RESUMO" localSheetId="3">#REF!</definedName>
    <definedName name="TOTAL_RESUMO" localSheetId="7">#REF!</definedName>
    <definedName name="TOTAL_RESUMO">#REF!</definedName>
    <definedName name="TPM" localSheetId="3">#REF!</definedName>
    <definedName name="TPM" localSheetId="7">#REF!</definedName>
    <definedName name="TPM">#REF!</definedName>
    <definedName name="TR5C" localSheetId="3">#REF!</definedName>
    <definedName name="TR5C" localSheetId="7">#REF!</definedName>
    <definedName name="TR5C">#REF!</definedName>
    <definedName name="TRANSP" localSheetId="7">#REF!</definedName>
    <definedName name="TRANSP">#REF!</definedName>
    <definedName name="transporte" localSheetId="7">#REF!</definedName>
    <definedName name="transporte">#REF!</definedName>
    <definedName name="trator" localSheetId="3">#REF!</definedName>
    <definedName name="trator" localSheetId="7">#REF!</definedName>
    <definedName name="trator">#REF!</definedName>
    <definedName name="TREC">[28]INVENTÁRIO!$B$19</definedName>
    <definedName name="trecho" localSheetId="3">#REF!</definedName>
    <definedName name="trecho" localSheetId="7">#REF!</definedName>
    <definedName name="trecho">#REF!</definedName>
    <definedName name="tree" localSheetId="3">#REF!</definedName>
    <definedName name="tree" localSheetId="7">#REF!</definedName>
    <definedName name="tree">#REF!</definedName>
    <definedName name="TT_ORÇADA3">2750000</definedName>
    <definedName name="TT_ORÇADA4">1320000</definedName>
    <definedName name="TTTTT">'[84]TABELA DE RECURSOS'!$A$3:$H$433</definedName>
    <definedName name="tubo" localSheetId="3">#REF!</definedName>
    <definedName name="tubo" localSheetId="7">#REF!</definedName>
    <definedName name="tubo">#REF!</definedName>
    <definedName name="tubob" localSheetId="3">#REF!</definedName>
    <definedName name="tubob" localSheetId="7">#REF!</definedName>
    <definedName name="tubob">#REF!</definedName>
    <definedName name="tudo" localSheetId="7">#REF!</definedName>
    <definedName name="tudo">#REF!</definedName>
    <definedName name="TxCresc">'[49]TodasTraf-2000-NoPrint'!$C$7:$L$17</definedName>
    <definedName name="tyuu" localSheetId="3" hidden="1">[44]Poço!#REF!</definedName>
    <definedName name="tyuu" localSheetId="7" hidden="1">[44]Poço!#REF!</definedName>
    <definedName name="tyuu" localSheetId="1" hidden="1">[44]Poço!#REF!</definedName>
    <definedName name="tyuu" localSheetId="0" hidden="1">[44]Poço!#REF!</definedName>
    <definedName name="tyuu" hidden="1">[44]Poço!#REF!</definedName>
    <definedName name="u" localSheetId="3">#REF!</definedName>
    <definedName name="u" localSheetId="7">#REF!</definedName>
    <definedName name="u">#REF!</definedName>
    <definedName name="UL">[28]INVENTÁRIO!$B$12</definedName>
    <definedName name="UN" localSheetId="3">#REF!</definedName>
    <definedName name="UN" localSheetId="7">[67]QUANTITATIVO!#REF!</definedName>
    <definedName name="UN">[67]QUANTITATIVO!#REF!</definedName>
    <definedName name="UNI" localSheetId="7">#REF!</definedName>
    <definedName name="UNI">#REF!</definedName>
    <definedName name="UNIT" localSheetId="3">#REF!</definedName>
    <definedName name="UNIT" localSheetId="7">#REF!</definedName>
    <definedName name="UNIT">#REF!</definedName>
    <definedName name="unn" localSheetId="7">[67]QUANTITATIVO!#REF!</definedName>
    <definedName name="unn">[67]QUANTITATIVO!#REF!</definedName>
    <definedName name="urb" localSheetId="3">#REF!</definedName>
    <definedName name="urb" localSheetId="7">#REF!</definedName>
    <definedName name="urb">#REF!</definedName>
    <definedName name="URBANA" localSheetId="7">#REF!</definedName>
    <definedName name="URBANA">#REF!</definedName>
    <definedName name="usina">'[9]DADOS COLETATO'!$C$42</definedName>
    <definedName name="usodeequipamentos" localSheetId="3">#REF!</definedName>
    <definedName name="usodeequipamentos" localSheetId="7">#REF!</definedName>
    <definedName name="usodeequipamentos">#REF!</definedName>
    <definedName name="uuuuuty" localSheetId="3">BDI!uuuuuty</definedName>
    <definedName name="uuuuuty" localSheetId="7">#N/A</definedName>
    <definedName name="uuuuuty">[0]!uuuuuty</definedName>
    <definedName name="uva" localSheetId="3">#REF!</definedName>
    <definedName name="uva" localSheetId="7">#REF!</definedName>
    <definedName name="uva">#REF!</definedName>
    <definedName name="vale" localSheetId="3" hidden="1">{#N/A,#N/A,TRUE,"CAPA";#N/A,#N/A,TRUE,"S7-300";#N/A,#N/A,TRUE,"S7-400";#N/A,#N/A,TRUE,"ET200";#N/A,#N/A,TRUE,"C7";#N/A,#N/A,TRUE,"SW";#N/A,#N/A,TRUE,"PG"}</definedName>
    <definedName name="vale" localSheetId="7" hidden="1">{#N/A,#N/A,TRUE,"CAPA";#N/A,#N/A,TRUE,"S7-300";#N/A,#N/A,TRUE,"S7-400";#N/A,#N/A,TRUE,"ET200";#N/A,#N/A,TRUE,"C7";#N/A,#N/A,TRUE,"SW";#N/A,#N/A,TRUE,"PG"}</definedName>
    <definedName name="vale" localSheetId="1" hidden="1">{#N/A,#N/A,TRUE,"CAPA";#N/A,#N/A,TRUE,"S7-300";#N/A,#N/A,TRUE,"S7-400";#N/A,#N/A,TRUE,"ET200";#N/A,#N/A,TRUE,"C7";#N/A,#N/A,TRUE,"SW";#N/A,#N/A,TRUE,"PG"}</definedName>
    <definedName name="vale" localSheetId="0" hidden="1">{#N/A,#N/A,TRUE,"CAPA";#N/A,#N/A,TRUE,"S7-300";#N/A,#N/A,TRUE,"S7-400";#N/A,#N/A,TRUE,"ET200";#N/A,#N/A,TRUE,"C7";#N/A,#N/A,TRUE,"SW";#N/A,#N/A,TRUE,"PG"}</definedName>
    <definedName name="vale" hidden="1">{#N/A,#N/A,TRUE,"CAPA";#N/A,#N/A,TRUE,"S7-300";#N/A,#N/A,TRUE,"S7-400";#N/A,#N/A,TRUE,"ET200";#N/A,#N/A,TRUE,"C7";#N/A,#N/A,TRUE,"SW";#N/A,#N/A,TRUE,"PG"}</definedName>
    <definedName name="validade" localSheetId="3">#REF!</definedName>
    <definedName name="validade" localSheetId="7">#REF!</definedName>
    <definedName name="validade">#REF!</definedName>
    <definedName name="Valores" localSheetId="3">#REF!</definedName>
    <definedName name="Valores" localSheetId="7">#REF!</definedName>
    <definedName name="Valores">#REF!</definedName>
    <definedName name="VALORES_VALORES_Listar" localSheetId="3">#REF!</definedName>
    <definedName name="VALORES_VALORES_Listar" localSheetId="7">#REF!</definedName>
    <definedName name="VALORES_VALORES_Listar">#REF!</definedName>
    <definedName name="Vazios">[78]Teor!$B$3:$B$7</definedName>
    <definedName name="VBNM" localSheetId="7">#REF!</definedName>
    <definedName name="VBNM">#REF!</definedName>
    <definedName name="verde" localSheetId="3">#REF!</definedName>
    <definedName name="verde" localSheetId="7">#REF!</definedName>
    <definedName name="verde">#REF!</definedName>
    <definedName name="verdepav" localSheetId="3">#REF!</definedName>
    <definedName name="verdepav" localSheetId="7">#REF!</definedName>
    <definedName name="verdepav">#REF!</definedName>
    <definedName name="verdesdkakkakak" localSheetId="3">#REF!</definedName>
    <definedName name="verdesdkakkakak" localSheetId="7">#REF!</definedName>
    <definedName name="verdesdkakkakak">#REF!</definedName>
    <definedName name="vert" localSheetId="7">#REF!</definedName>
    <definedName name="vert">#REF!</definedName>
    <definedName name="vfvr" localSheetId="3">BDI!vfvr</definedName>
    <definedName name="vfvr" localSheetId="7">#N/A</definedName>
    <definedName name="vfvr">[0]!vfvr</definedName>
    <definedName name="voltar" localSheetId="3">#REF!</definedName>
    <definedName name="voltar" localSheetId="7">#REF!</definedName>
    <definedName name="voltar">#REF!</definedName>
    <definedName name="Volume" localSheetId="3">#REF!</definedName>
    <definedName name="Volume" localSheetId="7">#REF!</definedName>
    <definedName name="Volume">#REF!</definedName>
    <definedName name="volumedebrita">'[9]DADOS COLETATO'!$I$10</definedName>
    <definedName name="volumedecorte">'[9]DADOS COLETATO'!$I$9</definedName>
    <definedName name="volumedepv">'[9]DADOS COLETATO'!$I$11</definedName>
    <definedName name="VR_CONTRATO">'[29]Vínculos (Não Mexer)'!$G$39</definedName>
    <definedName name="w">#N/A</definedName>
    <definedName name="wer" localSheetId="3">BDI!wer</definedName>
    <definedName name="wer" localSheetId="7">#N/A</definedName>
    <definedName name="wer">[0]!wer</definedName>
    <definedName name="wert" localSheetId="3">#REF!</definedName>
    <definedName name="wert" localSheetId="7">#REF!</definedName>
    <definedName name="wert">#REF!</definedName>
    <definedName name="WEWRWR">[10]!WEWRWR</definedName>
    <definedName name="wq32t" localSheetId="3">#REF!</definedName>
    <definedName name="wq32t" localSheetId="7">#REF!</definedName>
    <definedName name="wq32t">#REF!</definedName>
    <definedName name="wrk" localSheetId="3" hidden="1">{#N/A,#N/A,TRUE,"CAPA";#N/A,#N/A,TRUE,"S7-300";#N/A,#N/A,TRUE,"S7-400";#N/A,#N/A,TRUE,"ET200";#N/A,#N/A,TRUE,"C7";#N/A,#N/A,TRUE,"SW";#N/A,#N/A,TRUE,"PG"}</definedName>
    <definedName name="wrk" localSheetId="7" hidden="1">{#N/A,#N/A,TRUE,"CAPA";#N/A,#N/A,TRUE,"S7-300";#N/A,#N/A,TRUE,"S7-400";#N/A,#N/A,TRUE,"ET200";#N/A,#N/A,TRUE,"C7";#N/A,#N/A,TRUE,"SW";#N/A,#N/A,TRUE,"PG"}</definedName>
    <definedName name="wrk" localSheetId="1" hidden="1">{#N/A,#N/A,TRUE,"CAPA";#N/A,#N/A,TRUE,"S7-300";#N/A,#N/A,TRUE,"S7-400";#N/A,#N/A,TRUE,"ET200";#N/A,#N/A,TRUE,"C7";#N/A,#N/A,TRUE,"SW";#N/A,#N/A,TRUE,"PG"}</definedName>
    <definedName name="wrk" localSheetId="0" hidden="1">{#N/A,#N/A,TRUE,"CAPA";#N/A,#N/A,TRUE,"S7-300";#N/A,#N/A,TRUE,"S7-400";#N/A,#N/A,TRUE,"ET200";#N/A,#N/A,TRUE,"C7";#N/A,#N/A,TRUE,"SW";#N/A,#N/A,TRUE,"PG"}</definedName>
    <definedName name="wrk" hidden="1">{#N/A,#N/A,TRUE,"CAPA";#N/A,#N/A,TRUE,"S7-300";#N/A,#N/A,TRUE,"S7-400";#N/A,#N/A,TRUE,"ET200";#N/A,#N/A,TRUE,"C7";#N/A,#N/A,TRUE,"SW";#N/A,#N/A,TRUE,"PG"}</definedName>
    <definedName name="wrn.ACABINT." localSheetId="3" hidden="1">{#N/A,#N/A,FALSE,"SS";#N/A,#N/A,FALSE,"TER1";#N/A,#N/A,FALSE,"TER2";#N/A,#N/A,FALSE,"TER3";#N/A,#N/A,FALSE,"TP1";#N/A,#N/A,FALSE,"TP2";#N/A,#N/A,FALSE,"TP3";#N/A,#N/A,FALSE,"DI1";#N/A,#N/A,FALSE,"DI2";#N/A,#N/A,FALSE,"DI3";#N/A,#N/A,FALSE,"DS1";#N/A,#N/A,FALSE,"DS2";#N/A,#N/A,FALSE,"CM"}</definedName>
    <definedName name="wrn.ACABINT." localSheetId="7" hidden="1">{#N/A,#N/A,FALSE,"SS";#N/A,#N/A,FALSE,"TER1";#N/A,#N/A,FALSE,"TER2";#N/A,#N/A,FALSE,"TER3";#N/A,#N/A,FALSE,"TP1";#N/A,#N/A,FALSE,"TP2";#N/A,#N/A,FALSE,"TP3";#N/A,#N/A,FALSE,"DI1";#N/A,#N/A,FALSE,"DI2";#N/A,#N/A,FALSE,"DI3";#N/A,#N/A,FALSE,"DS1";#N/A,#N/A,FALSE,"DS2";#N/A,#N/A,FALSE,"CM"}</definedName>
    <definedName name="wrn.ACABINT." localSheetId="1" hidden="1">{#N/A,#N/A,FALSE,"SS";#N/A,#N/A,FALSE,"TER1";#N/A,#N/A,FALSE,"TER2";#N/A,#N/A,FALSE,"TER3";#N/A,#N/A,FALSE,"TP1";#N/A,#N/A,FALSE,"TP2";#N/A,#N/A,FALSE,"TP3";#N/A,#N/A,FALSE,"DI1";#N/A,#N/A,FALSE,"DI2";#N/A,#N/A,FALSE,"DI3";#N/A,#N/A,FALSE,"DS1";#N/A,#N/A,FALSE,"DS2";#N/A,#N/A,FALSE,"CM"}</definedName>
    <definedName name="wrn.ACABINT." localSheetId="0" hidden="1">{#N/A,#N/A,FALSE,"SS";#N/A,#N/A,FALSE,"TER1";#N/A,#N/A,FALSE,"TER2";#N/A,#N/A,FALSE,"TER3";#N/A,#N/A,FALSE,"TP1";#N/A,#N/A,FALSE,"TP2";#N/A,#N/A,FALSE,"TP3";#N/A,#N/A,FALSE,"DI1";#N/A,#N/A,FALSE,"DI2";#N/A,#N/A,FALSE,"DI3";#N/A,#N/A,FALSE,"DS1";#N/A,#N/A,FALSE,"DS2";#N/A,#N/A,FALSE,"CM"}</definedName>
    <definedName name="wrn.ACABINT." hidden="1">{#N/A,#N/A,FALSE,"SS";#N/A,#N/A,FALSE,"TER1";#N/A,#N/A,FALSE,"TER2";#N/A,#N/A,FALSE,"TER3";#N/A,#N/A,FALSE,"TP1";#N/A,#N/A,FALSE,"TP2";#N/A,#N/A,FALSE,"TP3";#N/A,#N/A,FALSE,"DI1";#N/A,#N/A,FALSE,"DI2";#N/A,#N/A,FALSE,"DI3";#N/A,#N/A,FALSE,"DS1";#N/A,#N/A,FALSE,"DS2";#N/A,#N/A,FALSE,"CM"}</definedName>
    <definedName name="wrn.ACABINT._.TOT." localSheetId="3" hidden="1">{#N/A,#N/A,FALSE,"SS 1";#N/A,#N/A,FALSE,"TER 1 (A)";#N/A,#N/A,FALSE,"SS 2";#N/A,#N/A,FALSE,"TER 1 (B)";#N/A,#N/A,FALSE,"TER 1 (C)";#N/A,#N/A,FALSE,"TER 1 (D)";#N/A,#N/A,FALSE,"TER 1 (E)";#N/A,#N/A,FALSE,"TER 2 "}</definedName>
    <definedName name="wrn.ACABINT._.TOT." localSheetId="7" hidden="1">{#N/A,#N/A,FALSE,"SS 1";#N/A,#N/A,FALSE,"TER 1 (A)";#N/A,#N/A,FALSE,"SS 2";#N/A,#N/A,FALSE,"TER 1 (B)";#N/A,#N/A,FALSE,"TER 1 (C)";#N/A,#N/A,FALSE,"TER 1 (D)";#N/A,#N/A,FALSE,"TER 1 (E)";#N/A,#N/A,FALSE,"TER 2 "}</definedName>
    <definedName name="wrn.ACABINT._.TOT." localSheetId="1" hidden="1">{#N/A,#N/A,FALSE,"SS 1";#N/A,#N/A,FALSE,"TER 1 (A)";#N/A,#N/A,FALSE,"SS 2";#N/A,#N/A,FALSE,"TER 1 (B)";#N/A,#N/A,FALSE,"TER 1 (C)";#N/A,#N/A,FALSE,"TER 1 (D)";#N/A,#N/A,FALSE,"TER 1 (E)";#N/A,#N/A,FALSE,"TER 2 "}</definedName>
    <definedName name="wrn.ACABINT._.TOT." localSheetId="0" hidden="1">{#N/A,#N/A,FALSE,"SS 1";#N/A,#N/A,FALSE,"TER 1 (A)";#N/A,#N/A,FALSE,"SS 2";#N/A,#N/A,FALSE,"TER 1 (B)";#N/A,#N/A,FALSE,"TER 1 (C)";#N/A,#N/A,FALSE,"TER 1 (D)";#N/A,#N/A,FALSE,"TER 1 (E)";#N/A,#N/A,FALSE,"TER 2 "}</definedName>
    <definedName name="wrn.ACABINT._.TOT." hidden="1">{#N/A,#N/A,FALSE,"SS 1";#N/A,#N/A,FALSE,"TER 1 (A)";#N/A,#N/A,FALSE,"SS 2";#N/A,#N/A,FALSE,"TER 1 (B)";#N/A,#N/A,FALSE,"TER 1 (C)";#N/A,#N/A,FALSE,"TER 1 (D)";#N/A,#N/A,FALSE,"TER 1 (E)";#N/A,#N/A,FALSE,"TER 2 "}</definedName>
    <definedName name="wrn.Cronograma." localSheetId="3" hidden="1">{#N/A,#N/A,FALSE,"Cronograma";#N/A,#N/A,FALSE,"Cronogr. 2"}</definedName>
    <definedName name="wrn.Cronograma." localSheetId="7" hidden="1">{#N/A,#N/A,FALSE,"Cronograma";#N/A,#N/A,FALSE,"Cronogr. 2"}</definedName>
    <definedName name="wrn.Cronograma." localSheetId="1" hidden="1">{#N/A,#N/A,FALSE,"Cronograma";#N/A,#N/A,FALSE,"Cronogr. 2"}</definedName>
    <definedName name="wrn.Cronograma." localSheetId="0" hidden="1">{#N/A,#N/A,FALSE,"Cronograma";#N/A,#N/A,FALSE,"Cronogr. 2"}</definedName>
    <definedName name="wrn.Cronograma." hidden="1">{#N/A,#N/A,FALSE,"Cronograma";#N/A,#N/A,FALSE,"Cronogr. 2"}</definedName>
    <definedName name="wrn.CUSTOS._.INDIRETOS." localSheetId="3" hidden="1">{#N/A,#N/A,FALSE,"ServTéc.";#N/A,#N/A,FALSE,"ServPrel.";#N/A,#N/A,FALSE,"InsProv.";#N/A,#N/A,FALSE,"Administ.";#N/A,#N/A,FALSE,"DespGerais"}</definedName>
    <definedName name="wrn.CUSTOS._.INDIRETOS." localSheetId="7" hidden="1">{#N/A,#N/A,FALSE,"ServTéc.";#N/A,#N/A,FALSE,"ServPrel.";#N/A,#N/A,FALSE,"InsProv.";#N/A,#N/A,FALSE,"Administ.";#N/A,#N/A,FALSE,"DespGerais"}</definedName>
    <definedName name="wrn.CUSTOS._.INDIRETOS." localSheetId="1" hidden="1">{#N/A,#N/A,FALSE,"ServTéc.";#N/A,#N/A,FALSE,"ServPrel.";#N/A,#N/A,FALSE,"InsProv.";#N/A,#N/A,FALSE,"Administ.";#N/A,#N/A,FALSE,"DespGerais"}</definedName>
    <definedName name="wrn.CUSTOS._.INDIRETOS." localSheetId="0" hidden="1">{#N/A,#N/A,FALSE,"ServTéc.";#N/A,#N/A,FALSE,"ServPrel.";#N/A,#N/A,FALSE,"InsProv.";#N/A,#N/A,FALSE,"Administ.";#N/A,#N/A,FALSE,"DespGerais"}</definedName>
    <definedName name="wrn.CUSTOS._.INDIRETOS." hidden="1">{#N/A,#N/A,FALSE,"ServTéc.";#N/A,#N/A,FALSE,"ServPrel.";#N/A,#N/A,FALSE,"InsProv.";#N/A,#N/A,FALSE,"Administ.";#N/A,#N/A,FALSE,"DespGerais"}</definedName>
    <definedName name="wrn.FACHADA." localSheetId="3" hidden="1">{#N/A,#N/A,TRUE,"TER  EXT";#N/A,#N/A,TRUE,"TER  EXT";#N/A,#N/A,TRUE,"LAT  ESQ";#N/A,#N/A,TRUE,"FRONTAL";#N/A,#N/A,TRUE,"POST";#N/A,#N/A,TRUE,"LAT  DIR"}</definedName>
    <definedName name="wrn.FACHADA." localSheetId="7" hidden="1">{#N/A,#N/A,TRUE,"TER  EXT";#N/A,#N/A,TRUE,"TER  EXT";#N/A,#N/A,TRUE,"LAT  ESQ";#N/A,#N/A,TRUE,"FRONTAL";#N/A,#N/A,TRUE,"POST";#N/A,#N/A,TRUE,"LAT  DIR"}</definedName>
    <definedName name="wrn.FACHADA." localSheetId="1" hidden="1">{#N/A,#N/A,TRUE,"TER  EXT";#N/A,#N/A,TRUE,"TER  EXT";#N/A,#N/A,TRUE,"LAT  ESQ";#N/A,#N/A,TRUE,"FRONTAL";#N/A,#N/A,TRUE,"POST";#N/A,#N/A,TRUE,"LAT  DIR"}</definedName>
    <definedName name="wrn.FACHADA." localSheetId="0" hidden="1">{#N/A,#N/A,TRUE,"TER  EXT";#N/A,#N/A,TRUE,"TER  EXT";#N/A,#N/A,TRUE,"LAT  ESQ";#N/A,#N/A,TRUE,"FRONTAL";#N/A,#N/A,TRUE,"POST";#N/A,#N/A,TRUE,"LAT  DIR"}</definedName>
    <definedName name="wrn.FACHADA." hidden="1">{#N/A,#N/A,TRUE,"TER  EXT";#N/A,#N/A,TRUE,"TER  EXT";#N/A,#N/A,TRUE,"LAT  ESQ";#N/A,#N/A,TRUE,"FRONTAL";#N/A,#N/A,TRUE,"POST";#N/A,#N/A,TRUE,"LAT  DIR"}</definedName>
    <definedName name="wrn.GERAL." localSheetId="3"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localSheetId="1"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RÁFICOS." localSheetId="3" hidden="1">{#N/A,#N/A,FALSE,"Gráficos"}</definedName>
    <definedName name="wrn.GRÁFICOS." localSheetId="7" hidden="1">{#N/A,#N/A,FALSE,"Gráficos"}</definedName>
    <definedName name="wrn.GRÁFICOS." localSheetId="1" hidden="1">{#N/A,#N/A,FALSE,"Gráficos"}</definedName>
    <definedName name="wrn.GRÁFICOS." localSheetId="0" hidden="1">{#N/A,#N/A,FALSE,"Gráficos"}</definedName>
    <definedName name="wrn.GRÁFICOS." hidden="1">{#N/A,#N/A,FALSE,"Gráficos"}</definedName>
    <definedName name="wrn.LEVFER." localSheetId="3" hidden="1">{#N/A,#N/A,FALSE,"LEVFER V2 P";#N/A,#N/A,FALSE,"LEVFER V2 P10%"}</definedName>
    <definedName name="wrn.LEVFER." localSheetId="7" hidden="1">{#N/A,#N/A,FALSE,"LEVFER V2 P";#N/A,#N/A,FALSE,"LEVFER V2 P10%"}</definedName>
    <definedName name="wrn.LEVFER." localSheetId="1" hidden="1">{#N/A,#N/A,FALSE,"LEVFER V2 P";#N/A,#N/A,FALSE,"LEVFER V2 P10%"}</definedName>
    <definedName name="wrn.LEVFER." localSheetId="0" hidden="1">{#N/A,#N/A,FALSE,"LEVFER V2 P";#N/A,#N/A,FALSE,"LEVFER V2 P10%"}</definedName>
    <definedName name="wrn.LEVFER." hidden="1">{#N/A,#N/A,FALSE,"LEVFER V2 P";#N/A,#N/A,FALSE,"LEVFER V2 P10%"}</definedName>
    <definedName name="wrn.mo2." localSheetId="3" hidden="1">{#N/A,#N/A,FALSE,"MO (2)"}</definedName>
    <definedName name="wrn.mo2." localSheetId="7" hidden="1">{#N/A,#N/A,FALSE,"MO (2)"}</definedName>
    <definedName name="wrn.mo2." localSheetId="1" hidden="1">{#N/A,#N/A,FALSE,"MO (2)"}</definedName>
    <definedName name="wrn.mo2." localSheetId="0" hidden="1">{#N/A,#N/A,FALSE,"MO (2)"}</definedName>
    <definedName name="wrn.mo2." hidden="1">{#N/A,#N/A,FALSE,"MO (2)"}</definedName>
    <definedName name="wrn.Orçamento." localSheetId="3"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1" hidden="1">{#N/A,#N/A,FALSE,"Planilha";#N/A,#N/A,FALSE,"Resumo";#N/A,#N/A,FALSE,"Fisico";#N/A,#N/A,FALSE,"Financeiro";#N/A,#N/A,FALSE,"Financeiro"}</definedName>
    <definedName name="wrn.Orçamento." localSheetId="0" hidden="1">{#N/A,#N/A,FALSE,"Planilha";#N/A,#N/A,FALSE,"Resumo";#N/A,#N/A,FALSE,"Fisico";#N/A,#N/A,FALSE,"Financeiro";#N/A,#N/A,FALSE,"Financeiro"}</definedName>
    <definedName name="wrn.Orçamento." hidden="1">{#N/A,#N/A,FALSE,"Planilha";#N/A,#N/A,FALSE,"Resumo";#N/A,#N/A,FALSE,"Fisico";#N/A,#N/A,FALSE,"Financeiro";#N/A,#N/A,FALSE,"Financeiro"}</definedName>
    <definedName name="wrn.PENDENCIAS." localSheetId="3"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localSheetId="1"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RESUMO." localSheetId="3" hidden="1">{#N/A,#N/A,FALSE,"RESUMO"}</definedName>
    <definedName name="wrn.RESUMO." localSheetId="7" hidden="1">{#N/A,#N/A,FALSE,"RESUMO"}</definedName>
    <definedName name="wrn.RESUMO." localSheetId="1" hidden="1">{#N/A,#N/A,FALSE,"RESUMO"}</definedName>
    <definedName name="wrn.RESUMO." localSheetId="0" hidden="1">{#N/A,#N/A,FALSE,"RESUMO"}</definedName>
    <definedName name="wrn.RESUMO." hidden="1">{#N/A,#N/A,FALSE,"RESUMO"}</definedName>
    <definedName name="wrn.SERV._.PAVTO." localSheetId="3" hidden="1">{#N/A,#N/A,FALSE,"SS 1";#N/A,#N/A,FALSE,"SS 2";#N/A,#N/A,FALSE,"TER 1 (1)";#N/A,#N/A,FALSE,"TER 1 (2)";#N/A,#N/A,FALSE,"TER 2 ";#N/A,#N/A,FALSE,"TP  (1)";#N/A,#N/A,FALSE,"TP  (2)";#N/A,#N/A,FALSE,"CM BAR"}</definedName>
    <definedName name="wrn.SERV._.PAVTO." localSheetId="7" hidden="1">{#N/A,#N/A,FALSE,"SS 1";#N/A,#N/A,FALSE,"SS 2";#N/A,#N/A,FALSE,"TER 1 (1)";#N/A,#N/A,FALSE,"TER 1 (2)";#N/A,#N/A,FALSE,"TER 2 ";#N/A,#N/A,FALSE,"TP  (1)";#N/A,#N/A,FALSE,"TP  (2)";#N/A,#N/A,FALSE,"CM BAR"}</definedName>
    <definedName name="wrn.SERV._.PAVTO." localSheetId="1" hidden="1">{#N/A,#N/A,FALSE,"SS 1";#N/A,#N/A,FALSE,"SS 2";#N/A,#N/A,FALSE,"TER 1 (1)";#N/A,#N/A,FALSE,"TER 1 (2)";#N/A,#N/A,FALSE,"TER 2 ";#N/A,#N/A,FALSE,"TP  (1)";#N/A,#N/A,FALSE,"TP  (2)";#N/A,#N/A,FALSE,"CM BAR"}</definedName>
    <definedName name="wrn.SERV._.PAVTO." localSheetId="0" hidden="1">{#N/A,#N/A,FALSE,"SS 1";#N/A,#N/A,FALSE,"SS 2";#N/A,#N/A,FALSE,"TER 1 (1)";#N/A,#N/A,FALSE,"TER 1 (2)";#N/A,#N/A,FALSE,"TER 2 ";#N/A,#N/A,FALSE,"TP  (1)";#N/A,#N/A,FALSE,"TP  (2)";#N/A,#N/A,FALSE,"CM BAR"}</definedName>
    <definedName name="wrn.SERV._.PAVTO." hidden="1">{#N/A,#N/A,FALSE,"SS 1";#N/A,#N/A,FALSE,"SS 2";#N/A,#N/A,FALSE,"TER 1 (1)";#N/A,#N/A,FALSE,"TER 1 (2)";#N/A,#N/A,FALSE,"TER 2 ";#N/A,#N/A,FALSE,"TP  (1)";#N/A,#N/A,FALSE,"TP  (2)";#N/A,#N/A,FALSE,"CM BAR"}</definedName>
    <definedName name="wrn.TUDO." localSheetId="3" hidden="1">{#N/A,#N/A,FALSE,"RESUMO";#N/A,#N/A,FALSE,"ServTéc.";#N/A,#N/A,FALSE,"ServPrel.";#N/A,#N/A,FALSE,"InsProv.";#N/A,#N/A,FALSE,"Administ.";#N/A,#N/A,FALSE,"DespGerais";#N/A,#N/A,FALSE,"Gráficos"}</definedName>
    <definedName name="wrn.TUDO." localSheetId="7" hidden="1">{#N/A,#N/A,FALSE,"RESUMO";#N/A,#N/A,FALSE,"ServTéc.";#N/A,#N/A,FALSE,"ServPrel.";#N/A,#N/A,FALSE,"InsProv.";#N/A,#N/A,FALSE,"Administ.";#N/A,#N/A,FALSE,"DespGerais";#N/A,#N/A,FALSE,"Gráficos"}</definedName>
    <definedName name="wrn.TUDO." localSheetId="1" hidden="1">{#N/A,#N/A,FALSE,"RESUMO";#N/A,#N/A,FALSE,"ServTéc.";#N/A,#N/A,FALSE,"ServPrel.";#N/A,#N/A,FALSE,"InsProv.";#N/A,#N/A,FALSE,"Administ.";#N/A,#N/A,FALSE,"DespGerais";#N/A,#N/A,FALSE,"Gráficos"}</definedName>
    <definedName name="wrn.TUDO." localSheetId="0" hidden="1">{#N/A,#N/A,FALSE,"RESUMO";#N/A,#N/A,FALSE,"ServTéc.";#N/A,#N/A,FALSE,"ServPrel.";#N/A,#N/A,FALSE,"InsProv.";#N/A,#N/A,FALSE,"Administ.";#N/A,#N/A,FALSE,"DespGerais";#N/A,#N/A,FALSE,"Gráficos"}</definedName>
    <definedName name="wrn.TUDO." hidden="1">{#N/A,#N/A,FALSE,"RESUMO";#N/A,#N/A,FALSE,"ServTéc.";#N/A,#N/A,FALSE,"ServPrel.";#N/A,#N/A,FALSE,"InsProv.";#N/A,#N/A,FALSE,"Administ.";#N/A,#N/A,FALSE,"DespGerais";#N/A,#N/A,FALSE,"Gráficos"}</definedName>
    <definedName name="wrn.XX." localSheetId="3" hidden="1">{#N/A,#N/A,TRUE,"CAPA";#N/A,#N/A,TRUE,"S7-300";#N/A,#N/A,TRUE,"S7-400";#N/A,#N/A,TRUE,"ET200";#N/A,#N/A,TRUE,"C7";#N/A,#N/A,TRUE,"SW";#N/A,#N/A,TRUE,"PG"}</definedName>
    <definedName name="wrn.XX." localSheetId="7" hidden="1">{#N/A,#N/A,TRUE,"CAPA";#N/A,#N/A,TRUE,"S7-300";#N/A,#N/A,TRUE,"S7-400";#N/A,#N/A,TRUE,"ET200";#N/A,#N/A,TRUE,"C7";#N/A,#N/A,TRUE,"SW";#N/A,#N/A,TRUE,"PG"}</definedName>
    <definedName name="wrn.XX." localSheetId="1" hidden="1">{#N/A,#N/A,TRUE,"CAPA";#N/A,#N/A,TRUE,"S7-300";#N/A,#N/A,TRUE,"S7-400";#N/A,#N/A,TRUE,"ET200";#N/A,#N/A,TRUE,"C7";#N/A,#N/A,TRUE,"SW";#N/A,#N/A,TRUE,"PG"}</definedName>
    <definedName name="wrn.XX." localSheetId="0" hidden="1">{#N/A,#N/A,TRUE,"CAPA";#N/A,#N/A,TRUE,"S7-300";#N/A,#N/A,TRUE,"S7-400";#N/A,#N/A,TRUE,"ET200";#N/A,#N/A,TRUE,"C7";#N/A,#N/A,TRUE,"SW";#N/A,#N/A,TRUE,"PG"}</definedName>
    <definedName name="wrn.XX." hidden="1">{#N/A,#N/A,TRUE,"CAPA";#N/A,#N/A,TRUE,"S7-300";#N/A,#N/A,TRUE,"S7-400";#N/A,#N/A,TRUE,"ET200";#N/A,#N/A,TRUE,"C7";#N/A,#N/A,TRUE,"SW";#N/A,#N/A,TRUE,"PG"}</definedName>
    <definedName name="wrn1.xx" localSheetId="3" hidden="1">{#N/A,#N/A,TRUE,"CAPA";#N/A,#N/A,TRUE,"S7-300";#N/A,#N/A,TRUE,"S7-400";#N/A,#N/A,TRUE,"ET200";#N/A,#N/A,TRUE,"C7";#N/A,#N/A,TRUE,"SW";#N/A,#N/A,TRUE,"PG"}</definedName>
    <definedName name="wrn1.xx" localSheetId="7" hidden="1">{#N/A,#N/A,TRUE,"CAPA";#N/A,#N/A,TRUE,"S7-300";#N/A,#N/A,TRUE,"S7-400";#N/A,#N/A,TRUE,"ET200";#N/A,#N/A,TRUE,"C7";#N/A,#N/A,TRUE,"SW";#N/A,#N/A,TRUE,"PG"}</definedName>
    <definedName name="wrn1.xx" localSheetId="1" hidden="1">{#N/A,#N/A,TRUE,"CAPA";#N/A,#N/A,TRUE,"S7-300";#N/A,#N/A,TRUE,"S7-400";#N/A,#N/A,TRUE,"ET200";#N/A,#N/A,TRUE,"C7";#N/A,#N/A,TRUE,"SW";#N/A,#N/A,TRUE,"PG"}</definedName>
    <definedName name="wrn1.xx" localSheetId="0" hidden="1">{#N/A,#N/A,TRUE,"CAPA";#N/A,#N/A,TRUE,"S7-300";#N/A,#N/A,TRUE,"S7-400";#N/A,#N/A,TRUE,"ET200";#N/A,#N/A,TRUE,"C7";#N/A,#N/A,TRUE,"SW";#N/A,#N/A,TRUE,"PG"}</definedName>
    <definedName name="wrn1.xx" hidden="1">{#N/A,#N/A,TRUE,"CAPA";#N/A,#N/A,TRUE,"S7-300";#N/A,#N/A,TRUE,"S7-400";#N/A,#N/A,TRUE,"ET200";#N/A,#N/A,TRUE,"C7";#N/A,#N/A,TRUE,"SW";#N/A,#N/A,TRUE,"PG"}</definedName>
    <definedName name="wrn2.xx" localSheetId="3" hidden="1">{#N/A,#N/A,TRUE,"CAPA";#N/A,#N/A,TRUE,"S7-300";#N/A,#N/A,TRUE,"S7-400";#N/A,#N/A,TRUE,"ET200";#N/A,#N/A,TRUE,"C7";#N/A,#N/A,TRUE,"SW";#N/A,#N/A,TRUE,"PG"}</definedName>
    <definedName name="wrn2.xx" localSheetId="7" hidden="1">{#N/A,#N/A,TRUE,"CAPA";#N/A,#N/A,TRUE,"S7-300";#N/A,#N/A,TRUE,"S7-400";#N/A,#N/A,TRUE,"ET200";#N/A,#N/A,TRUE,"C7";#N/A,#N/A,TRUE,"SW";#N/A,#N/A,TRUE,"PG"}</definedName>
    <definedName name="wrn2.xx" localSheetId="1" hidden="1">{#N/A,#N/A,TRUE,"CAPA";#N/A,#N/A,TRUE,"S7-300";#N/A,#N/A,TRUE,"S7-400";#N/A,#N/A,TRUE,"ET200";#N/A,#N/A,TRUE,"C7";#N/A,#N/A,TRUE,"SW";#N/A,#N/A,TRUE,"PG"}</definedName>
    <definedName name="wrn2.xx" localSheetId="0" hidden="1">{#N/A,#N/A,TRUE,"CAPA";#N/A,#N/A,TRUE,"S7-300";#N/A,#N/A,TRUE,"S7-400";#N/A,#N/A,TRUE,"ET200";#N/A,#N/A,TRUE,"C7";#N/A,#N/A,TRUE,"SW";#N/A,#N/A,TRUE,"PG"}</definedName>
    <definedName name="wrn2.xx" hidden="1">{#N/A,#N/A,TRUE,"CAPA";#N/A,#N/A,TRUE,"S7-300";#N/A,#N/A,TRUE,"S7-400";#N/A,#N/A,TRUE,"ET200";#N/A,#N/A,TRUE,"C7";#N/A,#N/A,TRUE,"SW";#N/A,#N/A,TRUE,"PG"}</definedName>
    <definedName name="WRN3.XX" localSheetId="3" hidden="1">{#N/A,#N/A,TRUE,"CAPA";#N/A,#N/A,TRUE,"S7-300";#N/A,#N/A,TRUE,"S7-400";#N/A,#N/A,TRUE,"ET200";#N/A,#N/A,TRUE,"C7";#N/A,#N/A,TRUE,"SW";#N/A,#N/A,TRUE,"PG"}</definedName>
    <definedName name="WRN3.XX" localSheetId="7" hidden="1">{#N/A,#N/A,TRUE,"CAPA";#N/A,#N/A,TRUE,"S7-300";#N/A,#N/A,TRUE,"S7-400";#N/A,#N/A,TRUE,"ET200";#N/A,#N/A,TRUE,"C7";#N/A,#N/A,TRUE,"SW";#N/A,#N/A,TRUE,"PG"}</definedName>
    <definedName name="WRN3.XX" localSheetId="1" hidden="1">{#N/A,#N/A,TRUE,"CAPA";#N/A,#N/A,TRUE,"S7-300";#N/A,#N/A,TRUE,"S7-400";#N/A,#N/A,TRUE,"ET200";#N/A,#N/A,TRUE,"C7";#N/A,#N/A,TRUE,"SW";#N/A,#N/A,TRUE,"PG"}</definedName>
    <definedName name="WRN3.XX" localSheetId="0" hidden="1">{#N/A,#N/A,TRUE,"CAPA";#N/A,#N/A,TRUE,"S7-300";#N/A,#N/A,TRUE,"S7-400";#N/A,#N/A,TRUE,"ET200";#N/A,#N/A,TRUE,"C7";#N/A,#N/A,TRUE,"SW";#N/A,#N/A,TRUE,"PG"}</definedName>
    <definedName name="WRN3.XX" hidden="1">{#N/A,#N/A,TRUE,"CAPA";#N/A,#N/A,TRUE,"S7-300";#N/A,#N/A,TRUE,"S7-400";#N/A,#N/A,TRUE,"ET200";#N/A,#N/A,TRUE,"C7";#N/A,#N/A,TRUE,"SW";#N/A,#N/A,TRUE,"PG"}</definedName>
    <definedName name="wrn45.xx" localSheetId="3" hidden="1">{#N/A,#N/A,TRUE,"CAPA";#N/A,#N/A,TRUE,"S7-300";#N/A,#N/A,TRUE,"S7-400";#N/A,#N/A,TRUE,"ET200";#N/A,#N/A,TRUE,"C7";#N/A,#N/A,TRUE,"SW";#N/A,#N/A,TRUE,"PG"}</definedName>
    <definedName name="wrn45.xx" localSheetId="7" hidden="1">{#N/A,#N/A,TRUE,"CAPA";#N/A,#N/A,TRUE,"S7-300";#N/A,#N/A,TRUE,"S7-400";#N/A,#N/A,TRUE,"ET200";#N/A,#N/A,TRUE,"C7";#N/A,#N/A,TRUE,"SW";#N/A,#N/A,TRUE,"PG"}</definedName>
    <definedName name="wrn45.xx" localSheetId="1" hidden="1">{#N/A,#N/A,TRUE,"CAPA";#N/A,#N/A,TRUE,"S7-300";#N/A,#N/A,TRUE,"S7-400";#N/A,#N/A,TRUE,"ET200";#N/A,#N/A,TRUE,"C7";#N/A,#N/A,TRUE,"SW";#N/A,#N/A,TRUE,"PG"}</definedName>
    <definedName name="wrn45.xx" localSheetId="0" hidden="1">{#N/A,#N/A,TRUE,"CAPA";#N/A,#N/A,TRUE,"S7-300";#N/A,#N/A,TRUE,"S7-400";#N/A,#N/A,TRUE,"ET200";#N/A,#N/A,TRUE,"C7";#N/A,#N/A,TRUE,"SW";#N/A,#N/A,TRUE,"PG"}</definedName>
    <definedName name="wrn45.xx" hidden="1">{#N/A,#N/A,TRUE,"CAPA";#N/A,#N/A,TRUE,"S7-300";#N/A,#N/A,TRUE,"S7-400";#N/A,#N/A,TRUE,"ET200";#N/A,#N/A,TRUE,"C7";#N/A,#N/A,TRUE,"SW";#N/A,#N/A,TRUE,"PG"}</definedName>
    <definedName name="wrn6.xx" localSheetId="3" hidden="1">{#N/A,#N/A,TRUE,"CAPA";#N/A,#N/A,TRUE,"S7-300";#N/A,#N/A,TRUE,"S7-400";#N/A,#N/A,TRUE,"ET200";#N/A,#N/A,TRUE,"C7";#N/A,#N/A,TRUE,"SW";#N/A,#N/A,TRUE,"PG"}</definedName>
    <definedName name="wrn6.xx" localSheetId="7" hidden="1">{#N/A,#N/A,TRUE,"CAPA";#N/A,#N/A,TRUE,"S7-300";#N/A,#N/A,TRUE,"S7-400";#N/A,#N/A,TRUE,"ET200";#N/A,#N/A,TRUE,"C7";#N/A,#N/A,TRUE,"SW";#N/A,#N/A,TRUE,"PG"}</definedName>
    <definedName name="wrn6.xx" localSheetId="1" hidden="1">{#N/A,#N/A,TRUE,"CAPA";#N/A,#N/A,TRUE,"S7-300";#N/A,#N/A,TRUE,"S7-400";#N/A,#N/A,TRUE,"ET200";#N/A,#N/A,TRUE,"C7";#N/A,#N/A,TRUE,"SW";#N/A,#N/A,TRUE,"PG"}</definedName>
    <definedName name="wrn6.xx" localSheetId="0" hidden="1">{#N/A,#N/A,TRUE,"CAPA";#N/A,#N/A,TRUE,"S7-300";#N/A,#N/A,TRUE,"S7-400";#N/A,#N/A,TRUE,"ET200";#N/A,#N/A,TRUE,"C7";#N/A,#N/A,TRUE,"SW";#N/A,#N/A,TRUE,"PG"}</definedName>
    <definedName name="wrn6.xx" hidden="1">{#N/A,#N/A,TRUE,"CAPA";#N/A,#N/A,TRUE,"S7-300";#N/A,#N/A,TRUE,"S7-400";#N/A,#N/A,TRUE,"ET200";#N/A,#N/A,TRUE,"C7";#N/A,#N/A,TRUE,"SW";#N/A,#N/A,TRUE,"PG"}</definedName>
    <definedName name="wrnb.xx" localSheetId="3" hidden="1">{#N/A,#N/A,TRUE,"CAPA";#N/A,#N/A,TRUE,"S7-300";#N/A,#N/A,TRUE,"S7-400";#N/A,#N/A,TRUE,"ET200";#N/A,#N/A,TRUE,"C7";#N/A,#N/A,TRUE,"SW";#N/A,#N/A,TRUE,"PG"}</definedName>
    <definedName name="wrnb.xx" localSheetId="7" hidden="1">{#N/A,#N/A,TRUE,"CAPA";#N/A,#N/A,TRUE,"S7-300";#N/A,#N/A,TRUE,"S7-400";#N/A,#N/A,TRUE,"ET200";#N/A,#N/A,TRUE,"C7";#N/A,#N/A,TRUE,"SW";#N/A,#N/A,TRUE,"PG"}</definedName>
    <definedName name="wrnb.xx" localSheetId="1" hidden="1">{#N/A,#N/A,TRUE,"CAPA";#N/A,#N/A,TRUE,"S7-300";#N/A,#N/A,TRUE,"S7-400";#N/A,#N/A,TRUE,"ET200";#N/A,#N/A,TRUE,"C7";#N/A,#N/A,TRUE,"SW";#N/A,#N/A,TRUE,"PG"}</definedName>
    <definedName name="wrnb.xx" localSheetId="0" hidden="1">{#N/A,#N/A,TRUE,"CAPA";#N/A,#N/A,TRUE,"S7-300";#N/A,#N/A,TRUE,"S7-400";#N/A,#N/A,TRUE,"ET200";#N/A,#N/A,TRUE,"C7";#N/A,#N/A,TRUE,"SW";#N/A,#N/A,TRUE,"PG"}</definedName>
    <definedName name="wrnb.xx" hidden="1">{#N/A,#N/A,TRUE,"CAPA";#N/A,#N/A,TRUE,"S7-300";#N/A,#N/A,TRUE,"S7-400";#N/A,#N/A,TRUE,"ET200";#N/A,#N/A,TRUE,"C7";#N/A,#N/A,TRUE,"SW";#N/A,#N/A,TRUE,"PG"}</definedName>
    <definedName name="wrnc" localSheetId="3" hidden="1">{#N/A,#N/A,TRUE,"CAPA";#N/A,#N/A,TRUE,"S7-300";#N/A,#N/A,TRUE,"S7-400";#N/A,#N/A,TRUE,"ET200";#N/A,#N/A,TRUE,"C7";#N/A,#N/A,TRUE,"SW";#N/A,#N/A,TRUE,"PG"}</definedName>
    <definedName name="wrnc" localSheetId="7" hidden="1">{#N/A,#N/A,TRUE,"CAPA";#N/A,#N/A,TRUE,"S7-300";#N/A,#N/A,TRUE,"S7-400";#N/A,#N/A,TRUE,"ET200";#N/A,#N/A,TRUE,"C7";#N/A,#N/A,TRUE,"SW";#N/A,#N/A,TRUE,"PG"}</definedName>
    <definedName name="wrnc" localSheetId="1" hidden="1">{#N/A,#N/A,TRUE,"CAPA";#N/A,#N/A,TRUE,"S7-300";#N/A,#N/A,TRUE,"S7-400";#N/A,#N/A,TRUE,"ET200";#N/A,#N/A,TRUE,"C7";#N/A,#N/A,TRUE,"SW";#N/A,#N/A,TRUE,"PG"}</definedName>
    <definedName name="wrnc" localSheetId="0" hidden="1">{#N/A,#N/A,TRUE,"CAPA";#N/A,#N/A,TRUE,"S7-300";#N/A,#N/A,TRUE,"S7-400";#N/A,#N/A,TRUE,"ET200";#N/A,#N/A,TRUE,"C7";#N/A,#N/A,TRUE,"SW";#N/A,#N/A,TRUE,"PG"}</definedName>
    <definedName name="wrnc" hidden="1">{#N/A,#N/A,TRUE,"CAPA";#N/A,#N/A,TRUE,"S7-300";#N/A,#N/A,TRUE,"S7-400";#N/A,#N/A,TRUE,"ET200";#N/A,#N/A,TRUE,"C7";#N/A,#N/A,TRUE,"SW";#N/A,#N/A,TRUE,"PG"}</definedName>
    <definedName name="wrng.xx" localSheetId="3" hidden="1">{#N/A,#N/A,TRUE,"CAPA";#N/A,#N/A,TRUE,"S7-300";#N/A,#N/A,TRUE,"S7-400";#N/A,#N/A,TRUE,"ET200";#N/A,#N/A,TRUE,"C7";#N/A,#N/A,TRUE,"SW";#N/A,#N/A,TRUE,"PG"}</definedName>
    <definedName name="wrng.xx" localSheetId="7" hidden="1">{#N/A,#N/A,TRUE,"CAPA";#N/A,#N/A,TRUE,"S7-300";#N/A,#N/A,TRUE,"S7-400";#N/A,#N/A,TRUE,"ET200";#N/A,#N/A,TRUE,"C7";#N/A,#N/A,TRUE,"SW";#N/A,#N/A,TRUE,"PG"}</definedName>
    <definedName name="wrng.xx" localSheetId="1" hidden="1">{#N/A,#N/A,TRUE,"CAPA";#N/A,#N/A,TRUE,"S7-300";#N/A,#N/A,TRUE,"S7-400";#N/A,#N/A,TRUE,"ET200";#N/A,#N/A,TRUE,"C7";#N/A,#N/A,TRUE,"SW";#N/A,#N/A,TRUE,"PG"}</definedName>
    <definedName name="wrng.xx" localSheetId="0" hidden="1">{#N/A,#N/A,TRUE,"CAPA";#N/A,#N/A,TRUE,"S7-300";#N/A,#N/A,TRUE,"S7-400";#N/A,#N/A,TRUE,"ET200";#N/A,#N/A,TRUE,"C7";#N/A,#N/A,TRUE,"SW";#N/A,#N/A,TRUE,"PG"}</definedName>
    <definedName name="wrng.xx" hidden="1">{#N/A,#N/A,TRUE,"CAPA";#N/A,#N/A,TRUE,"S7-300";#N/A,#N/A,TRUE,"S7-400";#N/A,#N/A,TRUE,"ET200";#N/A,#N/A,TRUE,"C7";#N/A,#N/A,TRUE,"SW";#N/A,#N/A,TRUE,"PG"}</definedName>
    <definedName name="wrnt" localSheetId="3" hidden="1">{#N/A,#N/A,TRUE,"CAPA";#N/A,#N/A,TRUE,"S7-300";#N/A,#N/A,TRUE,"S7-400";#N/A,#N/A,TRUE,"ET200";#N/A,#N/A,TRUE,"C7";#N/A,#N/A,TRUE,"SW";#N/A,#N/A,TRUE,"PG"}</definedName>
    <definedName name="wrnt" localSheetId="7" hidden="1">{#N/A,#N/A,TRUE,"CAPA";#N/A,#N/A,TRUE,"S7-300";#N/A,#N/A,TRUE,"S7-400";#N/A,#N/A,TRUE,"ET200";#N/A,#N/A,TRUE,"C7";#N/A,#N/A,TRUE,"SW";#N/A,#N/A,TRUE,"PG"}</definedName>
    <definedName name="wrnt" localSheetId="1" hidden="1">{#N/A,#N/A,TRUE,"CAPA";#N/A,#N/A,TRUE,"S7-300";#N/A,#N/A,TRUE,"S7-400";#N/A,#N/A,TRUE,"ET200";#N/A,#N/A,TRUE,"C7";#N/A,#N/A,TRUE,"SW";#N/A,#N/A,TRUE,"PG"}</definedName>
    <definedName name="wrnt" localSheetId="0" hidden="1">{#N/A,#N/A,TRUE,"CAPA";#N/A,#N/A,TRUE,"S7-300";#N/A,#N/A,TRUE,"S7-400";#N/A,#N/A,TRUE,"ET200";#N/A,#N/A,TRUE,"C7";#N/A,#N/A,TRUE,"SW";#N/A,#N/A,TRUE,"PG"}</definedName>
    <definedName name="wrnt" hidden="1">{#N/A,#N/A,TRUE,"CAPA";#N/A,#N/A,TRUE,"S7-300";#N/A,#N/A,TRUE,"S7-400";#N/A,#N/A,TRUE,"ET200";#N/A,#N/A,TRUE,"C7";#N/A,#N/A,TRUE,"SW";#N/A,#N/A,TRUE,"PG"}</definedName>
    <definedName name="x" localSheetId="3">[78]Equipamentos!#REF!</definedName>
    <definedName name="x" localSheetId="7">[78]Equipamentos!#REF!</definedName>
    <definedName name="x">[78]Equipamentos!#REF!</definedName>
    <definedName name="xc.xx" localSheetId="3" hidden="1">{#N/A,#N/A,TRUE,"CAPA";#N/A,#N/A,TRUE,"S7-300";#N/A,#N/A,TRUE,"S7-400";#N/A,#N/A,TRUE,"ET200";#N/A,#N/A,TRUE,"C7";#N/A,#N/A,TRUE,"SW";#N/A,#N/A,TRUE,"PG"}</definedName>
    <definedName name="xc.xx" localSheetId="7" hidden="1">{#N/A,#N/A,TRUE,"CAPA";#N/A,#N/A,TRUE,"S7-300";#N/A,#N/A,TRUE,"S7-400";#N/A,#N/A,TRUE,"ET200";#N/A,#N/A,TRUE,"C7";#N/A,#N/A,TRUE,"SW";#N/A,#N/A,TRUE,"PG"}</definedName>
    <definedName name="xc.xx" localSheetId="1" hidden="1">{#N/A,#N/A,TRUE,"CAPA";#N/A,#N/A,TRUE,"S7-300";#N/A,#N/A,TRUE,"S7-400";#N/A,#N/A,TRUE,"ET200";#N/A,#N/A,TRUE,"C7";#N/A,#N/A,TRUE,"SW";#N/A,#N/A,TRUE,"PG"}</definedName>
    <definedName name="xc.xx" localSheetId="0" hidden="1">{#N/A,#N/A,TRUE,"CAPA";#N/A,#N/A,TRUE,"S7-300";#N/A,#N/A,TRUE,"S7-400";#N/A,#N/A,TRUE,"ET200";#N/A,#N/A,TRUE,"C7";#N/A,#N/A,TRUE,"SW";#N/A,#N/A,TRUE,"PG"}</definedName>
    <definedName name="xc.xx" hidden="1">{#N/A,#N/A,TRUE,"CAPA";#N/A,#N/A,TRUE,"S7-300";#N/A,#N/A,TRUE,"S7-400";#N/A,#N/A,TRUE,"ET200";#N/A,#N/A,TRUE,"C7";#N/A,#N/A,TRUE,"SW";#N/A,#N/A,TRUE,"PG"}</definedName>
    <definedName name="xsds" localSheetId="7">#REF!</definedName>
    <definedName name="xsds">#REF!</definedName>
    <definedName name="XX" localSheetId="3">#REF!</definedName>
    <definedName name="XX" localSheetId="7">#REF!</definedName>
    <definedName name="XX">#REF!</definedName>
    <definedName name="XXX">[10]!XXX</definedName>
    <definedName name="XXX010160100" localSheetId="3">#REF!</definedName>
    <definedName name="XXX010160100" localSheetId="7">#REF!</definedName>
    <definedName name="XXX010160100">#REF!</definedName>
    <definedName name="xxxx" localSheetId="3">#REF!</definedName>
    <definedName name="xxxx" localSheetId="7">#REF!</definedName>
    <definedName name="xxxx">#REF!</definedName>
    <definedName name="xyz01" localSheetId="3">#REF!</definedName>
    <definedName name="xyz01" localSheetId="7">#REF!</definedName>
    <definedName name="xyz01">#REF!</definedName>
    <definedName name="ZONASUL">'[65]CUSTO ZONA SUL'!$A$3:$N$21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41" i="4" l="1"/>
  <c r="L527" i="4"/>
  <c r="L514" i="4"/>
  <c r="L517" i="4"/>
  <c r="H531" i="4"/>
  <c r="L531" i="4" s="1"/>
  <c r="H530" i="4"/>
  <c r="L530" i="4" s="1"/>
  <c r="E1241" i="4"/>
  <c r="L1241" i="4" s="1"/>
  <c r="E1240" i="4"/>
  <c r="L1240" i="4" s="1"/>
  <c r="E1239" i="4"/>
  <c r="L1239" i="4" s="1"/>
  <c r="E1238" i="4"/>
  <c r="L1238" i="4" s="1"/>
  <c r="E1237" i="4"/>
  <c r="L1237" i="4" s="1"/>
  <c r="E1235" i="4"/>
  <c r="L1235" i="4" s="1"/>
  <c r="E1234" i="4"/>
  <c r="L1234" i="4" s="1"/>
  <c r="E1233" i="4"/>
  <c r="L1233" i="4" s="1"/>
  <c r="E1232" i="4"/>
  <c r="L1232" i="4" s="1"/>
  <c r="E1231" i="4"/>
  <c r="L1231" i="4"/>
  <c r="L1230" i="4" s="1"/>
  <c r="C1236" i="4"/>
  <c r="B1236" i="4"/>
  <c r="C1230" i="4"/>
  <c r="B1230" i="4"/>
  <c r="H234" i="24"/>
  <c r="H235" i="24"/>
  <c r="E1067" i="4"/>
  <c r="L1067" i="4" s="1"/>
  <c r="E1066" i="4"/>
  <c r="L1066" i="4" s="1"/>
  <c r="E1065" i="4"/>
  <c r="L1065" i="4" s="1"/>
  <c r="E1064" i="4"/>
  <c r="L1064" i="4" s="1"/>
  <c r="E1061" i="4"/>
  <c r="L1061" i="4" s="1"/>
  <c r="E1060" i="4"/>
  <c r="L1060" i="4" s="1"/>
  <c r="E1059" i="4"/>
  <c r="L1059" i="4" s="1"/>
  <c r="E1062" i="4"/>
  <c r="L1062" i="4" s="1"/>
  <c r="B1058" i="4"/>
  <c r="C1058" i="4"/>
  <c r="B1063" i="4"/>
  <c r="C1063" i="4"/>
  <c r="H163" i="24"/>
  <c r="H162" i="24"/>
  <c r="H90" i="24"/>
  <c r="H529" i="4"/>
  <c r="L529" i="4" s="1"/>
  <c r="L528" i="4"/>
  <c r="C527" i="4"/>
  <c r="B527" i="4"/>
  <c r="F14" i="24"/>
  <c r="H14" i="24"/>
  <c r="B18" i="4"/>
  <c r="C18" i="4"/>
  <c r="B1358" i="4"/>
  <c r="C1358" i="4"/>
  <c r="F303" i="24"/>
  <c r="H303" i="24"/>
  <c r="L1236" i="4" l="1"/>
  <c r="F235" i="24"/>
  <c r="I235" i="24" s="1"/>
  <c r="F234" i="24"/>
  <c r="I234" i="24" s="1"/>
  <c r="L1058" i="4"/>
  <c r="F162" i="24" s="1"/>
  <c r="I162" i="24" s="1"/>
  <c r="L1063" i="4"/>
  <c r="F163" i="24" s="1"/>
  <c r="I163" i="24" s="1"/>
  <c r="F90" i="24"/>
  <c r="I90" i="24" s="1"/>
  <c r="I14" i="24"/>
  <c r="I303" i="24"/>
  <c r="L1119" i="4"/>
  <c r="F182" i="24" s="1"/>
  <c r="C1119" i="4"/>
  <c r="B1119" i="4"/>
  <c r="H182" i="24"/>
  <c r="L1229" i="4"/>
  <c r="L1228" i="4" s="1"/>
  <c r="H233" i="24"/>
  <c r="C1228" i="4"/>
  <c r="B1228" i="4"/>
  <c r="J1224" i="4"/>
  <c r="L1224" i="4" s="1"/>
  <c r="L1223" i="4" s="1"/>
  <c r="J1222" i="4"/>
  <c r="L1222" i="4" s="1"/>
  <c r="L1221" i="4" s="1"/>
  <c r="L1220" i="4"/>
  <c r="L1219" i="4" s="1"/>
  <c r="G262" i="4"/>
  <c r="G260" i="4"/>
  <c r="G255" i="4"/>
  <c r="B1357" i="4"/>
  <c r="C1357" i="4"/>
  <c r="H302" i="24"/>
  <c r="F302" i="24"/>
  <c r="H247" i="24"/>
  <c r="L1284" i="4"/>
  <c r="F247" i="24" s="1"/>
  <c r="C1284" i="4"/>
  <c r="B1284" i="4"/>
  <c r="G261" i="4"/>
  <c r="G264" i="4"/>
  <c r="G252" i="4"/>
  <c r="G251" i="4"/>
  <c r="E251" i="4"/>
  <c r="G253" i="4"/>
  <c r="G254" i="4"/>
  <c r="G250" i="4"/>
  <c r="G249" i="4"/>
  <c r="G248" i="4"/>
  <c r="F266" i="4"/>
  <c r="G266" i="4" s="1"/>
  <c r="F265" i="4"/>
  <c r="G265" i="4" s="1"/>
  <c r="G258" i="4"/>
  <c r="G259" i="4"/>
  <c r="G257" i="4"/>
  <c r="G112" i="37"/>
  <c r="F112" i="37"/>
  <c r="E112" i="37"/>
  <c r="H112" i="37" s="1"/>
  <c r="I112" i="37" s="1"/>
  <c r="H516" i="4"/>
  <c r="H1000" i="4"/>
  <c r="L1000" i="4" s="1"/>
  <c r="K1003" i="4"/>
  <c r="H1003" i="4"/>
  <c r="H1004" i="4"/>
  <c r="L1004" i="4" s="1"/>
  <c r="H1002" i="4"/>
  <c r="L1002" i="4" s="1"/>
  <c r="K546" i="4"/>
  <c r="L545" i="4" s="1"/>
  <c r="H122" i="24"/>
  <c r="C1001" i="4"/>
  <c r="B1001" i="4"/>
  <c r="G104" i="37"/>
  <c r="F104" i="37"/>
  <c r="E104" i="37"/>
  <c r="H104" i="37" s="1"/>
  <c r="H277" i="24"/>
  <c r="H345" i="24"/>
  <c r="F335" i="24"/>
  <c r="F332" i="24"/>
  <c r="F333" i="24"/>
  <c r="F328" i="24"/>
  <c r="F329" i="24"/>
  <c r="F330" i="24"/>
  <c r="F331" i="24"/>
  <c r="F327" i="24"/>
  <c r="F326" i="24"/>
  <c r="F321" i="24"/>
  <c r="F322" i="24"/>
  <c r="F323" i="24"/>
  <c r="F324" i="24"/>
  <c r="F317" i="24"/>
  <c r="F318" i="24"/>
  <c r="F319" i="24"/>
  <c r="F320" i="24"/>
  <c r="F315" i="24"/>
  <c r="F316" i="24"/>
  <c r="F309" i="24"/>
  <c r="F310" i="24"/>
  <c r="F311" i="24"/>
  <c r="F312" i="24"/>
  <c r="F313" i="24"/>
  <c r="F306" i="24"/>
  <c r="F308" i="24"/>
  <c r="F305" i="24"/>
  <c r="F299" i="24"/>
  <c r="F300" i="24"/>
  <c r="F301" i="24"/>
  <c r="F296" i="24"/>
  <c r="F297" i="24"/>
  <c r="F298" i="24"/>
  <c r="F293" i="24"/>
  <c r="F294" i="24"/>
  <c r="F295" i="24"/>
  <c r="F289" i="24"/>
  <c r="F290" i="24"/>
  <c r="F291" i="24"/>
  <c r="F292" i="24"/>
  <c r="F286" i="24"/>
  <c r="F287" i="24"/>
  <c r="F288" i="24"/>
  <c r="F285" i="24"/>
  <c r="F279" i="24"/>
  <c r="F280" i="24"/>
  <c r="F281" i="24"/>
  <c r="F282" i="24"/>
  <c r="F283" i="24"/>
  <c r="F277" i="24"/>
  <c r="F278" i="24"/>
  <c r="F275" i="24"/>
  <c r="F276" i="24"/>
  <c r="F272" i="24"/>
  <c r="F273" i="24"/>
  <c r="F274" i="24"/>
  <c r="F269" i="24"/>
  <c r="F270" i="24"/>
  <c r="F271" i="24"/>
  <c r="F268" i="24"/>
  <c r="F251" i="24"/>
  <c r="F252" i="24"/>
  <c r="F253" i="24"/>
  <c r="F254" i="24"/>
  <c r="F255" i="24"/>
  <c r="F256" i="24"/>
  <c r="F257" i="24"/>
  <c r="F258" i="24"/>
  <c r="F259" i="24"/>
  <c r="F232" i="24"/>
  <c r="F199" i="24"/>
  <c r="F204" i="24"/>
  <c r="F207" i="24"/>
  <c r="F209" i="24"/>
  <c r="F210" i="24"/>
  <c r="F211" i="24"/>
  <c r="F154" i="24"/>
  <c r="F155" i="24"/>
  <c r="F156" i="24"/>
  <c r="F159" i="24"/>
  <c r="F160" i="24"/>
  <c r="F161" i="24"/>
  <c r="F139" i="24"/>
  <c r="F132" i="24"/>
  <c r="F124" i="24"/>
  <c r="F125" i="24"/>
  <c r="F126" i="24"/>
  <c r="F127" i="24"/>
  <c r="F128" i="24"/>
  <c r="F130" i="24"/>
  <c r="F76" i="24"/>
  <c r="F43" i="24"/>
  <c r="F44" i="24"/>
  <c r="F45" i="24"/>
  <c r="F12" i="24"/>
  <c r="H32" i="24"/>
  <c r="H34" i="24"/>
  <c r="H35" i="24"/>
  <c r="H36" i="24"/>
  <c r="H37" i="24"/>
  <c r="H38" i="24"/>
  <c r="H39" i="24"/>
  <c r="H40" i="24"/>
  <c r="H41" i="24"/>
  <c r="H42" i="24"/>
  <c r="H43" i="24"/>
  <c r="H44" i="24"/>
  <c r="H45" i="24"/>
  <c r="H46" i="24"/>
  <c r="H47" i="24"/>
  <c r="H48" i="24"/>
  <c r="H50" i="24"/>
  <c r="H51" i="24"/>
  <c r="H53" i="24"/>
  <c r="H54" i="24"/>
  <c r="H55" i="24"/>
  <c r="H56" i="24"/>
  <c r="H57" i="24"/>
  <c r="H58" i="24"/>
  <c r="H59" i="24"/>
  <c r="H60" i="24"/>
  <c r="H61" i="24"/>
  <c r="H62" i="24"/>
  <c r="H63" i="24"/>
  <c r="H64" i="24"/>
  <c r="H65" i="24"/>
  <c r="H66" i="24"/>
  <c r="H67" i="24"/>
  <c r="H68" i="24"/>
  <c r="H69" i="24"/>
  <c r="H70" i="24"/>
  <c r="H71" i="24"/>
  <c r="H72" i="24"/>
  <c r="H74" i="24"/>
  <c r="H75" i="24"/>
  <c r="H76" i="24"/>
  <c r="H77" i="24"/>
  <c r="H78" i="24"/>
  <c r="H80" i="24"/>
  <c r="H81" i="24"/>
  <c r="H82" i="24"/>
  <c r="H83" i="24"/>
  <c r="H84" i="24"/>
  <c r="H85" i="24"/>
  <c r="H86" i="24"/>
  <c r="H88" i="24"/>
  <c r="H89" i="24"/>
  <c r="H92" i="24"/>
  <c r="H93" i="24"/>
  <c r="H94" i="24"/>
  <c r="H95" i="24"/>
  <c r="H96" i="24"/>
  <c r="H97" i="24"/>
  <c r="H98" i="24"/>
  <c r="H100" i="24"/>
  <c r="H101" i="24"/>
  <c r="H102" i="24"/>
  <c r="H103" i="24"/>
  <c r="H104" i="24"/>
  <c r="H105" i="24"/>
  <c r="H107" i="24"/>
  <c r="H108" i="24"/>
  <c r="H109" i="24"/>
  <c r="H111" i="24"/>
  <c r="H112" i="24"/>
  <c r="H113" i="24"/>
  <c r="H114" i="24"/>
  <c r="H116" i="24"/>
  <c r="H117" i="24"/>
  <c r="H118" i="24"/>
  <c r="H119" i="24"/>
  <c r="H120" i="24"/>
  <c r="H121" i="24"/>
  <c r="H124" i="24"/>
  <c r="H125" i="24"/>
  <c r="H126" i="24"/>
  <c r="H127" i="24"/>
  <c r="H128" i="24"/>
  <c r="H129" i="24"/>
  <c r="H130" i="24"/>
  <c r="H131" i="24"/>
  <c r="H132" i="24"/>
  <c r="H133" i="24"/>
  <c r="H134" i="24"/>
  <c r="H135" i="24"/>
  <c r="H136" i="24"/>
  <c r="H137" i="24"/>
  <c r="H138" i="24"/>
  <c r="H139" i="24"/>
  <c r="H140" i="24"/>
  <c r="H141" i="24"/>
  <c r="H142" i="24"/>
  <c r="H143" i="24"/>
  <c r="H144" i="24"/>
  <c r="H146" i="24"/>
  <c r="H147" i="24"/>
  <c r="H148" i="24"/>
  <c r="H149" i="24"/>
  <c r="H150" i="24"/>
  <c r="H151" i="24"/>
  <c r="H152" i="24"/>
  <c r="H153" i="24"/>
  <c r="H154" i="24"/>
  <c r="H155" i="24"/>
  <c r="H156" i="24"/>
  <c r="H157" i="24"/>
  <c r="H158" i="24"/>
  <c r="H159" i="24"/>
  <c r="H160" i="24"/>
  <c r="H161" i="24"/>
  <c r="H166" i="24"/>
  <c r="H167" i="24"/>
  <c r="H168" i="24"/>
  <c r="H169" i="24"/>
  <c r="H171" i="24"/>
  <c r="H172" i="24"/>
  <c r="H173" i="24"/>
  <c r="H174" i="24"/>
  <c r="H175" i="24"/>
  <c r="H176" i="24"/>
  <c r="H177" i="24"/>
  <c r="H178" i="24"/>
  <c r="H179" i="24"/>
  <c r="H180" i="24"/>
  <c r="H181" i="24"/>
  <c r="H184" i="24"/>
  <c r="H185" i="24"/>
  <c r="H186" i="24"/>
  <c r="H187" i="24"/>
  <c r="H188" i="24"/>
  <c r="H189" i="24"/>
  <c r="H190" i="24"/>
  <c r="H191" i="24"/>
  <c r="H192" i="24"/>
  <c r="H194" i="24"/>
  <c r="H195" i="24"/>
  <c r="H196" i="24"/>
  <c r="H197" i="24"/>
  <c r="H198" i="24"/>
  <c r="H199" i="24"/>
  <c r="H200" i="24"/>
  <c r="H201" i="24"/>
  <c r="H202" i="24"/>
  <c r="H203" i="24"/>
  <c r="H204" i="24"/>
  <c r="H205" i="24"/>
  <c r="H206" i="24"/>
  <c r="H207" i="24"/>
  <c r="H208" i="24"/>
  <c r="H209" i="24"/>
  <c r="H210" i="24"/>
  <c r="H211" i="24"/>
  <c r="H213" i="24"/>
  <c r="H214" i="24"/>
  <c r="H215" i="24"/>
  <c r="H216" i="24"/>
  <c r="H217" i="24"/>
  <c r="H218" i="24"/>
  <c r="H219" i="24"/>
  <c r="H220" i="24"/>
  <c r="H221" i="24"/>
  <c r="H222" i="24"/>
  <c r="H223" i="24"/>
  <c r="H224" i="24"/>
  <c r="H225" i="24"/>
  <c r="H226" i="24"/>
  <c r="H227" i="24"/>
  <c r="H228" i="24"/>
  <c r="H229" i="24"/>
  <c r="H230" i="24"/>
  <c r="H231" i="24"/>
  <c r="H232" i="24"/>
  <c r="H237" i="24"/>
  <c r="H238" i="24"/>
  <c r="H239" i="24"/>
  <c r="H240" i="24"/>
  <c r="H241" i="24"/>
  <c r="H242" i="24"/>
  <c r="H243" i="24"/>
  <c r="H244" i="24"/>
  <c r="H245" i="24"/>
  <c r="H246" i="24"/>
  <c r="H249" i="24"/>
  <c r="H251" i="24"/>
  <c r="H252" i="24"/>
  <c r="H253" i="24"/>
  <c r="H254" i="24"/>
  <c r="H255" i="24"/>
  <c r="H256" i="24"/>
  <c r="H257" i="24"/>
  <c r="H258" i="24"/>
  <c r="H259" i="24"/>
  <c r="H261" i="24"/>
  <c r="H262" i="24"/>
  <c r="H263" i="24"/>
  <c r="H264" i="24"/>
  <c r="H265" i="24"/>
  <c r="H266" i="24"/>
  <c r="H268" i="24"/>
  <c r="H269" i="24"/>
  <c r="H270" i="24"/>
  <c r="H271" i="24"/>
  <c r="H272" i="24"/>
  <c r="H273" i="24"/>
  <c r="H274" i="24"/>
  <c r="H275" i="24"/>
  <c r="H276" i="24"/>
  <c r="H278" i="24"/>
  <c r="H279" i="24"/>
  <c r="H280" i="24"/>
  <c r="H281" i="24"/>
  <c r="H282" i="24"/>
  <c r="H283" i="24"/>
  <c r="H285" i="24"/>
  <c r="H286" i="24"/>
  <c r="H287" i="24"/>
  <c r="H288" i="24"/>
  <c r="H289" i="24"/>
  <c r="H290" i="24"/>
  <c r="H291" i="24"/>
  <c r="H292" i="24"/>
  <c r="H293" i="24"/>
  <c r="H294" i="24"/>
  <c r="H295" i="24"/>
  <c r="H296" i="24"/>
  <c r="H297" i="24"/>
  <c r="H298" i="24"/>
  <c r="H299" i="24"/>
  <c r="H300" i="24"/>
  <c r="H301" i="24"/>
  <c r="H305" i="24"/>
  <c r="H306" i="24"/>
  <c r="H307" i="24"/>
  <c r="H308" i="24"/>
  <c r="H309" i="24"/>
  <c r="H310" i="24"/>
  <c r="H311" i="24"/>
  <c r="H312" i="24"/>
  <c r="H313" i="24"/>
  <c r="H315" i="24"/>
  <c r="H316" i="24"/>
  <c r="H317" i="24"/>
  <c r="H318" i="24"/>
  <c r="H319" i="24"/>
  <c r="H320" i="24"/>
  <c r="H321" i="24"/>
  <c r="H322" i="24"/>
  <c r="H323" i="24"/>
  <c r="H324" i="24"/>
  <c r="H326" i="24"/>
  <c r="H327" i="24"/>
  <c r="H328" i="24"/>
  <c r="H329" i="24"/>
  <c r="H330" i="24"/>
  <c r="H331" i="24"/>
  <c r="H332" i="24"/>
  <c r="H333" i="24"/>
  <c r="H334" i="24"/>
  <c r="H335" i="24"/>
  <c r="H336" i="24"/>
  <c r="H337" i="24"/>
  <c r="H338" i="24"/>
  <c r="H339" i="24"/>
  <c r="H340" i="24"/>
  <c r="H342" i="24"/>
  <c r="H343" i="24"/>
  <c r="H344" i="24"/>
  <c r="H346" i="24"/>
  <c r="H16" i="24"/>
  <c r="H17" i="24"/>
  <c r="H18" i="24"/>
  <c r="H19" i="24"/>
  <c r="H20" i="24"/>
  <c r="H21" i="24"/>
  <c r="H22" i="24"/>
  <c r="H23" i="24"/>
  <c r="H24" i="24"/>
  <c r="H25" i="24"/>
  <c r="H26" i="24"/>
  <c r="H27" i="24"/>
  <c r="H28" i="24"/>
  <c r="H29" i="24"/>
  <c r="H30" i="24"/>
  <c r="H8" i="24"/>
  <c r="H9" i="24"/>
  <c r="H10" i="24"/>
  <c r="H11" i="24"/>
  <c r="H12" i="24"/>
  <c r="H13" i="24"/>
  <c r="L15" i="4"/>
  <c r="F11" i="24" s="1"/>
  <c r="L17" i="4"/>
  <c r="F13" i="24" s="1"/>
  <c r="H7" i="24"/>
  <c r="E1124" i="4"/>
  <c r="E1129" i="4"/>
  <c r="E1128" i="4"/>
  <c r="E1127" i="4"/>
  <c r="E1133" i="4"/>
  <c r="L1226" i="4"/>
  <c r="L1225" i="4" s="1"/>
  <c r="C1227" i="4"/>
  <c r="C1225" i="4"/>
  <c r="C1223" i="4"/>
  <c r="E1182" i="4"/>
  <c r="E1178" i="4"/>
  <c r="E1174" i="4"/>
  <c r="C1298" i="4"/>
  <c r="B1298" i="4"/>
  <c r="H996" i="4"/>
  <c r="K996" i="4" s="1"/>
  <c r="H995" i="4"/>
  <c r="K995" i="4" s="1"/>
  <c r="G993" i="4"/>
  <c r="F993" i="4"/>
  <c r="G992" i="4"/>
  <c r="F992" i="4"/>
  <c r="G991" i="4"/>
  <c r="F991" i="4"/>
  <c r="H989" i="4"/>
  <c r="K989" i="4" s="1"/>
  <c r="E987" i="4"/>
  <c r="H987" i="4" s="1"/>
  <c r="K987" i="4" s="1"/>
  <c r="G986" i="4"/>
  <c r="H986" i="4" s="1"/>
  <c r="K986" i="4" s="1"/>
  <c r="H985" i="4"/>
  <c r="K985" i="4" s="1"/>
  <c r="H984" i="4"/>
  <c r="K984" i="4" s="1"/>
  <c r="H983" i="4"/>
  <c r="K983" i="4" s="1"/>
  <c r="H982" i="4"/>
  <c r="K982" i="4" s="1"/>
  <c r="H981" i="4"/>
  <c r="K981" i="4" s="1"/>
  <c r="H980" i="4"/>
  <c r="K980" i="4" s="1"/>
  <c r="H979" i="4"/>
  <c r="K979" i="4" s="1"/>
  <c r="H978" i="4"/>
  <c r="K978" i="4" s="1"/>
  <c r="H959" i="4"/>
  <c r="K959" i="4" s="1"/>
  <c r="H958" i="4"/>
  <c r="K958" i="4" s="1"/>
  <c r="J952" i="4"/>
  <c r="H952" i="4"/>
  <c r="J951" i="4"/>
  <c r="H951" i="4"/>
  <c r="J949" i="4"/>
  <c r="H949" i="4"/>
  <c r="H945" i="4"/>
  <c r="K945" i="4" s="1"/>
  <c r="H944" i="4"/>
  <c r="K944" i="4" s="1"/>
  <c r="H943" i="4"/>
  <c r="K943" i="4" s="1"/>
  <c r="H942" i="4"/>
  <c r="K942" i="4" s="1"/>
  <c r="G940" i="4"/>
  <c r="H940" i="4" s="1"/>
  <c r="K940" i="4" s="1"/>
  <c r="G939" i="4"/>
  <c r="H939" i="4" s="1"/>
  <c r="K939" i="4" s="1"/>
  <c r="G938" i="4"/>
  <c r="H938" i="4" s="1"/>
  <c r="K938" i="4" s="1"/>
  <c r="H935" i="4"/>
  <c r="K935" i="4" s="1"/>
  <c r="H934" i="4"/>
  <c r="K934" i="4" s="1"/>
  <c r="G932" i="4"/>
  <c r="H932" i="4" s="1"/>
  <c r="K932" i="4" s="1"/>
  <c r="H930" i="4"/>
  <c r="K930" i="4" s="1"/>
  <c r="H929" i="4"/>
  <c r="K929" i="4" s="1"/>
  <c r="G927" i="4"/>
  <c r="H927" i="4" s="1"/>
  <c r="K927" i="4" s="1"/>
  <c r="H925" i="4"/>
  <c r="K925" i="4" s="1"/>
  <c r="H924" i="4"/>
  <c r="K924" i="4" s="1"/>
  <c r="H923" i="4"/>
  <c r="K923" i="4" s="1"/>
  <c r="G921" i="4"/>
  <c r="H921" i="4" s="1"/>
  <c r="K921" i="4" s="1"/>
  <c r="H918" i="4"/>
  <c r="K918" i="4" s="1"/>
  <c r="H917" i="4"/>
  <c r="K917" i="4" s="1"/>
  <c r="H916" i="4"/>
  <c r="K916" i="4" s="1"/>
  <c r="G914" i="4"/>
  <c r="H914" i="4" s="1"/>
  <c r="K914" i="4" s="1"/>
  <c r="H911" i="4"/>
  <c r="K911" i="4" s="1"/>
  <c r="H910" i="4"/>
  <c r="K910" i="4" s="1"/>
  <c r="H909" i="4"/>
  <c r="K909" i="4" s="1"/>
  <c r="G907" i="4"/>
  <c r="H907" i="4" s="1"/>
  <c r="K907" i="4" s="1"/>
  <c r="G906" i="4"/>
  <c r="F906" i="4"/>
  <c r="F905" i="4"/>
  <c r="H905" i="4" s="1"/>
  <c r="K905" i="4" s="1"/>
  <c r="G904" i="4"/>
  <c r="F904" i="4"/>
  <c r="H903" i="4"/>
  <c r="K903" i="4" s="1"/>
  <c r="G902" i="4"/>
  <c r="H902" i="4" s="1"/>
  <c r="K902" i="4" s="1"/>
  <c r="H901" i="4"/>
  <c r="K901" i="4" s="1"/>
  <c r="J893" i="4"/>
  <c r="J896" i="4"/>
  <c r="J895" i="4"/>
  <c r="H889" i="4"/>
  <c r="K889" i="4" s="1"/>
  <c r="H888" i="4"/>
  <c r="K888" i="4" s="1"/>
  <c r="H887" i="4"/>
  <c r="K887" i="4" s="1"/>
  <c r="H886" i="4"/>
  <c r="K886" i="4" s="1"/>
  <c r="G884" i="4"/>
  <c r="H884" i="4" s="1"/>
  <c r="K884" i="4" s="1"/>
  <c r="G883" i="4"/>
  <c r="H883" i="4" s="1"/>
  <c r="K883" i="4" s="1"/>
  <c r="G882" i="4"/>
  <c r="H882" i="4" s="1"/>
  <c r="K882" i="4" s="1"/>
  <c r="H879" i="4"/>
  <c r="K879" i="4" s="1"/>
  <c r="H878" i="4"/>
  <c r="K878" i="4" s="1"/>
  <c r="G876" i="4"/>
  <c r="H876" i="4" s="1"/>
  <c r="K876" i="4" s="1"/>
  <c r="H874" i="4"/>
  <c r="K874" i="4" s="1"/>
  <c r="H873" i="4"/>
  <c r="K873" i="4" s="1"/>
  <c r="G871" i="4"/>
  <c r="H871" i="4" s="1"/>
  <c r="K871" i="4" s="1"/>
  <c r="H869" i="4"/>
  <c r="K869" i="4" s="1"/>
  <c r="H868" i="4"/>
  <c r="K868" i="4" s="1"/>
  <c r="H867" i="4"/>
  <c r="K867" i="4" s="1"/>
  <c r="G865" i="4"/>
  <c r="H865" i="4" s="1"/>
  <c r="K865" i="4" s="1"/>
  <c r="H862" i="4"/>
  <c r="K862" i="4" s="1"/>
  <c r="H861" i="4"/>
  <c r="K861" i="4" s="1"/>
  <c r="H860" i="4"/>
  <c r="K860" i="4" s="1"/>
  <c r="G858" i="4"/>
  <c r="H858" i="4" s="1"/>
  <c r="K858" i="4" s="1"/>
  <c r="H855" i="4"/>
  <c r="K855" i="4" s="1"/>
  <c r="H854" i="4"/>
  <c r="K854" i="4" s="1"/>
  <c r="H853" i="4"/>
  <c r="K853" i="4" s="1"/>
  <c r="G851" i="4"/>
  <c r="H851" i="4" s="1"/>
  <c r="K851" i="4" s="1"/>
  <c r="G850" i="4"/>
  <c r="F850" i="4"/>
  <c r="F849" i="4"/>
  <c r="H849" i="4" s="1"/>
  <c r="K849" i="4" s="1"/>
  <c r="G848" i="4"/>
  <c r="F848" i="4"/>
  <c r="H847" i="4"/>
  <c r="K847" i="4" s="1"/>
  <c r="G846" i="4"/>
  <c r="H846" i="4" s="1"/>
  <c r="K846" i="4" s="1"/>
  <c r="H845" i="4"/>
  <c r="K845" i="4" s="1"/>
  <c r="H893" i="4"/>
  <c r="H895" i="4"/>
  <c r="H896" i="4"/>
  <c r="B898" i="4"/>
  <c r="C898" i="4"/>
  <c r="H825" i="4"/>
  <c r="K825" i="4" s="1"/>
  <c r="H824" i="4"/>
  <c r="K824" i="4" s="1"/>
  <c r="G822" i="4"/>
  <c r="H822" i="4" s="1"/>
  <c r="K822" i="4" s="1"/>
  <c r="H820" i="4"/>
  <c r="K820" i="4" s="1"/>
  <c r="H819" i="4"/>
  <c r="K819" i="4" s="1"/>
  <c r="H818" i="4"/>
  <c r="K818" i="4" s="1"/>
  <c r="G816" i="4"/>
  <c r="H816" i="4" s="1"/>
  <c r="K816" i="4" s="1"/>
  <c r="H692" i="4"/>
  <c r="K692" i="4" s="1"/>
  <c r="H691" i="4"/>
  <c r="K691" i="4" s="1"/>
  <c r="H690" i="4"/>
  <c r="K690" i="4" s="1"/>
  <c r="H689" i="4"/>
  <c r="K689" i="4" s="1"/>
  <c r="G687" i="4"/>
  <c r="H687" i="4" s="1"/>
  <c r="K687" i="4" s="1"/>
  <c r="G686" i="4"/>
  <c r="H686" i="4" s="1"/>
  <c r="K686" i="4" s="1"/>
  <c r="H683" i="4"/>
  <c r="K683" i="4" s="1"/>
  <c r="H682" i="4"/>
  <c r="K682" i="4" s="1"/>
  <c r="G680" i="4"/>
  <c r="H680" i="4" s="1"/>
  <c r="K680" i="4" s="1"/>
  <c r="F678" i="4"/>
  <c r="H678" i="4" s="1"/>
  <c r="K678" i="4" s="1"/>
  <c r="G677" i="4"/>
  <c r="F677" i="4"/>
  <c r="H675" i="4"/>
  <c r="K675" i="4" s="1"/>
  <c r="H674" i="4"/>
  <c r="K674" i="4" s="1"/>
  <c r="G672" i="4"/>
  <c r="H672" i="4" s="1"/>
  <c r="K672" i="4" s="1"/>
  <c r="H670" i="4"/>
  <c r="K670" i="4" s="1"/>
  <c r="H669" i="4"/>
  <c r="K669" i="4" s="1"/>
  <c r="H668" i="4"/>
  <c r="K668" i="4" s="1"/>
  <c r="G666" i="4"/>
  <c r="H666" i="4" s="1"/>
  <c r="K666" i="4" s="1"/>
  <c r="H663" i="4"/>
  <c r="K663" i="4" s="1"/>
  <c r="H662" i="4"/>
  <c r="K662" i="4" s="1"/>
  <c r="G660" i="4"/>
  <c r="H660" i="4" s="1"/>
  <c r="K660" i="4" s="1"/>
  <c r="H658" i="4"/>
  <c r="K658" i="4" s="1"/>
  <c r="H657" i="4"/>
  <c r="K657" i="4" s="1"/>
  <c r="H656" i="4"/>
  <c r="K656" i="4" s="1"/>
  <c r="G654" i="4"/>
  <c r="H654" i="4" s="1"/>
  <c r="K654" i="4" s="1"/>
  <c r="B694" i="4"/>
  <c r="C694" i="4"/>
  <c r="E695" i="4"/>
  <c r="H695" i="4" s="1"/>
  <c r="L695" i="4" s="1"/>
  <c r="H696" i="4"/>
  <c r="L696" i="4" s="1"/>
  <c r="E697" i="4"/>
  <c r="H697" i="4" s="1"/>
  <c r="L697" i="4" s="1"/>
  <c r="H641" i="4"/>
  <c r="K641" i="4" s="1"/>
  <c r="H640" i="4"/>
  <c r="K640" i="4" s="1"/>
  <c r="H639" i="4"/>
  <c r="K639" i="4" s="1"/>
  <c r="H638" i="4"/>
  <c r="K638" i="4" s="1"/>
  <c r="H637" i="4"/>
  <c r="K637" i="4" s="1"/>
  <c r="H636" i="4"/>
  <c r="K636" i="4" s="1"/>
  <c r="H635" i="4"/>
  <c r="K635" i="4" s="1"/>
  <c r="G633" i="4"/>
  <c r="H633" i="4" s="1"/>
  <c r="K633" i="4" s="1"/>
  <c r="F632" i="4"/>
  <c r="H632" i="4" s="1"/>
  <c r="K632" i="4" s="1"/>
  <c r="G631" i="4"/>
  <c r="F631" i="4"/>
  <c r="G630" i="4"/>
  <c r="H630" i="4" s="1"/>
  <c r="K630" i="4" s="1"/>
  <c r="H629" i="4"/>
  <c r="K629" i="4" s="1"/>
  <c r="H628" i="4"/>
  <c r="K628" i="4" s="1"/>
  <c r="E627" i="4"/>
  <c r="H627" i="4" s="1"/>
  <c r="K627" i="4" s="1"/>
  <c r="H626" i="4"/>
  <c r="K626" i="4" s="1"/>
  <c r="H625" i="4"/>
  <c r="K625" i="4" s="1"/>
  <c r="E624" i="4"/>
  <c r="H624" i="4" s="1"/>
  <c r="K624" i="4" s="1"/>
  <c r="G571" i="4"/>
  <c r="H571" i="4" s="1"/>
  <c r="K571" i="4" s="1"/>
  <c r="H603" i="4"/>
  <c r="K603" i="4" s="1"/>
  <c r="H602" i="4"/>
  <c r="K602" i="4" s="1"/>
  <c r="G600" i="4"/>
  <c r="H600" i="4" s="1"/>
  <c r="K600" i="4" s="1"/>
  <c r="H598" i="4"/>
  <c r="K598" i="4" s="1"/>
  <c r="H597" i="4"/>
  <c r="K597" i="4" s="1"/>
  <c r="H596" i="4"/>
  <c r="K596" i="4" s="1"/>
  <c r="G594" i="4"/>
  <c r="H594" i="4" s="1"/>
  <c r="K594" i="4" s="1"/>
  <c r="L475" i="4"/>
  <c r="L463" i="4"/>
  <c r="L467" i="4"/>
  <c r="G477" i="4"/>
  <c r="L477" i="4" s="1"/>
  <c r="G476" i="4"/>
  <c r="L476" i="4" s="1"/>
  <c r="G474" i="4"/>
  <c r="L474" i="4" s="1"/>
  <c r="G473" i="4"/>
  <c r="L473" i="4" s="1"/>
  <c r="G472" i="4"/>
  <c r="L472" i="4" s="1"/>
  <c r="G471" i="4"/>
  <c r="L471" i="4" s="1"/>
  <c r="G470" i="4"/>
  <c r="L470" i="4" s="1"/>
  <c r="G469" i="4"/>
  <c r="L469" i="4" s="1"/>
  <c r="G466" i="4"/>
  <c r="L466" i="4" s="1"/>
  <c r="G465" i="4"/>
  <c r="L465" i="4" s="1"/>
  <c r="G464" i="4"/>
  <c r="L464" i="4" s="1"/>
  <c r="G462" i="4"/>
  <c r="L462" i="4" s="1"/>
  <c r="G461" i="4"/>
  <c r="L461" i="4" s="1"/>
  <c r="G460" i="4"/>
  <c r="L460" i="4" s="1"/>
  <c r="G478" i="4"/>
  <c r="L478" i="4" s="1"/>
  <c r="H435" i="4"/>
  <c r="L435" i="4" s="1"/>
  <c r="H447" i="4"/>
  <c r="L447" i="4" s="1"/>
  <c r="G446" i="4"/>
  <c r="H446" i="4" s="1"/>
  <c r="L446" i="4" s="1"/>
  <c r="G445" i="4"/>
  <c r="H445" i="4" s="1"/>
  <c r="L445" i="4" s="1"/>
  <c r="G444" i="4"/>
  <c r="H444" i="4" s="1"/>
  <c r="L444" i="4" s="1"/>
  <c r="G443" i="4"/>
  <c r="H443" i="4" s="1"/>
  <c r="L443" i="4" s="1"/>
  <c r="G442" i="4"/>
  <c r="H442" i="4" s="1"/>
  <c r="L442" i="4" s="1"/>
  <c r="G441" i="4"/>
  <c r="H441" i="4" s="1"/>
  <c r="L441" i="4" s="1"/>
  <c r="G438" i="4"/>
  <c r="H438" i="4" s="1"/>
  <c r="L438" i="4" s="1"/>
  <c r="H439" i="4"/>
  <c r="L439" i="4" s="1"/>
  <c r="G437" i="4"/>
  <c r="H437" i="4" s="1"/>
  <c r="L437" i="4" s="1"/>
  <c r="G436" i="4"/>
  <c r="H436" i="4" s="1"/>
  <c r="L436" i="4" s="1"/>
  <c r="K736" i="4"/>
  <c r="L736" i="4" s="1"/>
  <c r="K730" i="4"/>
  <c r="K735" i="4"/>
  <c r="L735" i="4" s="1"/>
  <c r="K734" i="4"/>
  <c r="K731" i="4"/>
  <c r="G726" i="4"/>
  <c r="L726" i="4" s="1"/>
  <c r="G725" i="4"/>
  <c r="L725" i="4" s="1"/>
  <c r="G724" i="4"/>
  <c r="K738" i="4"/>
  <c r="H718" i="4"/>
  <c r="L718" i="4" s="1"/>
  <c r="H717" i="4"/>
  <c r="L717" i="4" s="1"/>
  <c r="H716" i="4"/>
  <c r="L716" i="4" s="1"/>
  <c r="H715" i="4"/>
  <c r="L715" i="4" s="1"/>
  <c r="H746" i="4"/>
  <c r="L746" i="4" s="1"/>
  <c r="H744" i="4"/>
  <c r="L744" i="4" s="1"/>
  <c r="H238" i="4"/>
  <c r="L238" i="4" s="1"/>
  <c r="L538" i="4"/>
  <c r="F93" i="24" s="1"/>
  <c r="D555" i="4"/>
  <c r="L555" i="4" s="1"/>
  <c r="D554" i="4"/>
  <c r="L554" i="4" s="1"/>
  <c r="D553" i="4"/>
  <c r="L553" i="4" s="1"/>
  <c r="K544" i="4"/>
  <c r="L533" i="4"/>
  <c r="F92" i="24" s="1"/>
  <c r="H525" i="4"/>
  <c r="L525" i="4" s="1"/>
  <c r="H524" i="4"/>
  <c r="L524" i="4" s="1"/>
  <c r="K523" i="4"/>
  <c r="H523" i="4"/>
  <c r="H522" i="4"/>
  <c r="L522" i="4" s="1"/>
  <c r="H521" i="4"/>
  <c r="L521" i="4" s="1"/>
  <c r="H520" i="4"/>
  <c r="L520" i="4" s="1"/>
  <c r="H519" i="4"/>
  <c r="L519" i="4" s="1"/>
  <c r="H518" i="4"/>
  <c r="L518" i="4" s="1"/>
  <c r="D507" i="4"/>
  <c r="L507" i="4" s="1"/>
  <c r="D506" i="4"/>
  <c r="L506" i="4" s="1"/>
  <c r="D505" i="4"/>
  <c r="L505" i="4" s="1"/>
  <c r="D504" i="4"/>
  <c r="L504" i="4" s="1"/>
  <c r="K503" i="4"/>
  <c r="D503" i="4"/>
  <c r="D502" i="4"/>
  <c r="L502" i="4" s="1"/>
  <c r="K501" i="4"/>
  <c r="D501" i="4"/>
  <c r="D500" i="4"/>
  <c r="L500" i="4" s="1"/>
  <c r="D496" i="4"/>
  <c r="L496" i="4" s="1"/>
  <c r="D495" i="4"/>
  <c r="L495" i="4" s="1"/>
  <c r="D494" i="4"/>
  <c r="L494" i="4" s="1"/>
  <c r="D493" i="4"/>
  <c r="L493" i="4" s="1"/>
  <c r="K492" i="4"/>
  <c r="D492" i="4"/>
  <c r="K491" i="4"/>
  <c r="D491" i="4"/>
  <c r="K490" i="4"/>
  <c r="D490" i="4"/>
  <c r="D489" i="4"/>
  <c r="L489" i="4" s="1"/>
  <c r="K487" i="4"/>
  <c r="D487" i="4"/>
  <c r="K486" i="4"/>
  <c r="D486" i="4"/>
  <c r="L480" i="4"/>
  <c r="L481" i="4"/>
  <c r="L482" i="4"/>
  <c r="H850" i="4" l="1"/>
  <c r="K850" i="4" s="1"/>
  <c r="I247" i="24"/>
  <c r="L1003" i="4"/>
  <c r="L1001" i="4" s="1"/>
  <c r="F122" i="24" s="1"/>
  <c r="I122" i="24" s="1"/>
  <c r="F229" i="24"/>
  <c r="F230" i="24"/>
  <c r="I182" i="24"/>
  <c r="I104" i="37"/>
  <c r="F233" i="24"/>
  <c r="I233" i="24" s="1"/>
  <c r="I302" i="24"/>
  <c r="I259" i="24"/>
  <c r="H251" i="4"/>
  <c r="L251" i="4" s="1"/>
  <c r="F231" i="24"/>
  <c r="K949" i="4"/>
  <c r="I76" i="24"/>
  <c r="I13" i="24"/>
  <c r="I12" i="24"/>
  <c r="I11" i="24"/>
  <c r="L870" i="4"/>
  <c r="K952" i="4"/>
  <c r="H993" i="4"/>
  <c r="K993" i="4" s="1"/>
  <c r="H906" i="4"/>
  <c r="K906" i="4" s="1"/>
  <c r="H992" i="4"/>
  <c r="K992" i="4" s="1"/>
  <c r="L977" i="4"/>
  <c r="H904" i="4"/>
  <c r="K904" i="4" s="1"/>
  <c r="L931" i="4"/>
  <c r="K951" i="4"/>
  <c r="H991" i="4"/>
  <c r="K991" i="4" s="1"/>
  <c r="K895" i="4"/>
  <c r="K893" i="4"/>
  <c r="H848" i="4"/>
  <c r="K848" i="4" s="1"/>
  <c r="L881" i="4"/>
  <c r="L913" i="4"/>
  <c r="L920" i="4"/>
  <c r="L937" i="4"/>
  <c r="L926" i="4"/>
  <c r="L671" i="4"/>
  <c r="H677" i="4"/>
  <c r="K677" i="4" s="1"/>
  <c r="L676" i="4" s="1"/>
  <c r="L864" i="4"/>
  <c r="L857" i="4"/>
  <c r="L875" i="4"/>
  <c r="K896" i="4"/>
  <c r="L815" i="4"/>
  <c r="L599" i="4"/>
  <c r="L821" i="4"/>
  <c r="H631" i="4"/>
  <c r="K631" i="4" s="1"/>
  <c r="L623" i="4" s="1"/>
  <c r="L622" i="4" s="1"/>
  <c r="F101" i="24" s="1"/>
  <c r="L659" i="4"/>
  <c r="L680" i="4"/>
  <c r="L685" i="4"/>
  <c r="L653" i="4"/>
  <c r="L665" i="4"/>
  <c r="L593" i="4"/>
  <c r="L458" i="4"/>
  <c r="F81" i="24" s="1"/>
  <c r="L486" i="4"/>
  <c r="L487" i="4"/>
  <c r="L503" i="4"/>
  <c r="L492" i="4"/>
  <c r="L523" i="4"/>
  <c r="L501" i="4"/>
  <c r="L479" i="4"/>
  <c r="F82" i="24" s="1"/>
  <c r="L490" i="4"/>
  <c r="L491" i="4"/>
  <c r="L843" i="4" l="1"/>
  <c r="L899" i="4"/>
  <c r="L652" i="4"/>
  <c r="F103" i="24" s="1"/>
  <c r="L988" i="4"/>
  <c r="L976" i="4" s="1"/>
  <c r="L948" i="4"/>
  <c r="L892" i="4"/>
  <c r="L842" i="4" s="1"/>
  <c r="F117" i="24" s="1"/>
  <c r="L498" i="4"/>
  <c r="F84" i="24" s="1"/>
  <c r="L484" i="4"/>
  <c r="F83" i="24" s="1"/>
  <c r="L898" i="4" l="1"/>
  <c r="F118" i="24" s="1"/>
  <c r="C1281" i="4"/>
  <c r="B1281" i="4"/>
  <c r="C1279" i="4"/>
  <c r="B1279" i="4"/>
  <c r="C1277" i="4"/>
  <c r="B1277" i="4"/>
  <c r="C1275" i="4"/>
  <c r="B1275" i="4"/>
  <c r="C1273" i="4"/>
  <c r="B1273" i="4"/>
  <c r="C1271" i="4"/>
  <c r="B1271" i="4"/>
  <c r="C1269" i="4"/>
  <c r="B1269" i="4"/>
  <c r="C1251" i="4"/>
  <c r="B1251" i="4"/>
  <c r="C1248" i="4"/>
  <c r="B1248" i="4"/>
  <c r="C1244" i="4"/>
  <c r="B1244" i="4"/>
  <c r="L1281" i="4"/>
  <c r="L1279" i="4"/>
  <c r="G1278" i="4"/>
  <c r="E1278" i="4"/>
  <c r="L1275" i="4"/>
  <c r="L1273" i="4"/>
  <c r="L1272" i="4"/>
  <c r="L1271" i="4" s="1"/>
  <c r="L1269" i="4"/>
  <c r="F240" i="24" s="1"/>
  <c r="L1265" i="4"/>
  <c r="L1258" i="4"/>
  <c r="L1252" i="4"/>
  <c r="L1248" i="4"/>
  <c r="F238" i="24" s="1"/>
  <c r="L1244" i="4"/>
  <c r="F237" i="24" s="1"/>
  <c r="F243" i="24" l="1"/>
  <c r="I243" i="24" s="1"/>
  <c r="F241" i="24"/>
  <c r="I241" i="24" s="1"/>
  <c r="F242" i="24"/>
  <c r="I242" i="24" s="1"/>
  <c r="F245" i="24"/>
  <c r="I245" i="24" s="1"/>
  <c r="F246" i="24"/>
  <c r="I246" i="24" s="1"/>
  <c r="H1278" i="4"/>
  <c r="L1278" i="4" s="1"/>
  <c r="L1277" i="4" s="1"/>
  <c r="L1251" i="4"/>
  <c r="F239" i="24" s="1"/>
  <c r="I300" i="24"/>
  <c r="I301" i="24"/>
  <c r="C1356" i="4"/>
  <c r="C1355" i="4"/>
  <c r="B1356" i="4"/>
  <c r="B1355" i="4"/>
  <c r="I279" i="24"/>
  <c r="I280" i="24"/>
  <c r="I281" i="24"/>
  <c r="I282" i="24"/>
  <c r="I283" i="24"/>
  <c r="B1338" i="4"/>
  <c r="B1337" i="4"/>
  <c r="B1336" i="4"/>
  <c r="B1335" i="4"/>
  <c r="B1334" i="4"/>
  <c r="C1334" i="4"/>
  <c r="C1335" i="4"/>
  <c r="C1336" i="4"/>
  <c r="C1337" i="4"/>
  <c r="C1338" i="4"/>
  <c r="L1362" i="4"/>
  <c r="F307" i="24" s="1"/>
  <c r="F244" i="24" l="1"/>
  <c r="I244" i="24" s="1"/>
  <c r="J1085" i="4"/>
  <c r="L1117" i="4"/>
  <c r="F181" i="24" s="1"/>
  <c r="L1110" i="4"/>
  <c r="L1099" i="4"/>
  <c r="L1104" i="4"/>
  <c r="L1103" i="4" s="1"/>
  <c r="B1103" i="4"/>
  <c r="B1101" i="4"/>
  <c r="L1102" i="4"/>
  <c r="L1101" i="4" s="1"/>
  <c r="L1091" i="4"/>
  <c r="L1086" i="4"/>
  <c r="L1087" i="4"/>
  <c r="I211" i="24"/>
  <c r="C1170" i="4"/>
  <c r="C1169" i="4"/>
  <c r="B1170" i="4"/>
  <c r="L1162" i="4"/>
  <c r="F203" i="24" s="1"/>
  <c r="L1161" i="4"/>
  <c r="F202" i="24" s="1"/>
  <c r="L1074" i="4"/>
  <c r="I159" i="24"/>
  <c r="B1055" i="4"/>
  <c r="C1055" i="4"/>
  <c r="L1047" i="4"/>
  <c r="F151" i="24" s="1"/>
  <c r="L1054" i="4"/>
  <c r="F158" i="24" s="1"/>
  <c r="L1053" i="4"/>
  <c r="F157" i="24" s="1"/>
  <c r="L1049" i="4"/>
  <c r="F153" i="24" s="1"/>
  <c r="L1048" i="4"/>
  <c r="F152" i="24" s="1"/>
  <c r="L1046" i="4"/>
  <c r="L1045" i="4"/>
  <c r="F149" i="24" s="1"/>
  <c r="L1044" i="4"/>
  <c r="F148" i="24" s="1"/>
  <c r="L1043" i="4"/>
  <c r="F147" i="24" s="1"/>
  <c r="L1042" i="4"/>
  <c r="F146" i="24" s="1"/>
  <c r="L1022" i="4"/>
  <c r="F140" i="24" s="1"/>
  <c r="L1020" i="4"/>
  <c r="F138" i="24" s="1"/>
  <c r="L1019" i="4"/>
  <c r="F137" i="24" s="1"/>
  <c r="L1018" i="4"/>
  <c r="F136" i="24" s="1"/>
  <c r="L1017" i="4"/>
  <c r="F135" i="24" s="1"/>
  <c r="L1016" i="4"/>
  <c r="F134" i="24" s="1"/>
  <c r="L1015" i="4"/>
  <c r="F133" i="24" s="1"/>
  <c r="L1013" i="4"/>
  <c r="F131" i="24" s="1"/>
  <c r="L1011" i="4"/>
  <c r="F129" i="24" s="1"/>
  <c r="K1321" i="4"/>
  <c r="L1320" i="4" s="1"/>
  <c r="K1313" i="4"/>
  <c r="K1308" i="4"/>
  <c r="K1303" i="4"/>
  <c r="L1300" i="4" s="1"/>
  <c r="F261" i="24" s="1"/>
  <c r="B1320" i="4"/>
  <c r="B1318" i="4"/>
  <c r="B1315" i="4"/>
  <c r="B1310" i="4"/>
  <c r="B1305" i="4"/>
  <c r="B1300" i="4"/>
  <c r="C1320" i="4"/>
  <c r="C1318" i="4"/>
  <c r="C1315" i="4"/>
  <c r="C1310" i="4"/>
  <c r="C1305" i="4"/>
  <c r="C1300" i="4"/>
  <c r="K1288" i="4"/>
  <c r="L1288" i="4" s="1"/>
  <c r="L1287" i="4" s="1"/>
  <c r="F249" i="24" s="1"/>
  <c r="G97" i="37"/>
  <c r="F97" i="37"/>
  <c r="E97" i="37"/>
  <c r="H97" i="37"/>
  <c r="I97" i="37" s="1"/>
  <c r="F175" i="24" l="1"/>
  <c r="I175" i="24" s="1"/>
  <c r="F150" i="24"/>
  <c r="I150" i="24" s="1"/>
  <c r="F176" i="24"/>
  <c r="I176" i="24" s="1"/>
  <c r="F266" i="24"/>
  <c r="I266" i="24" s="1"/>
  <c r="G7" i="37"/>
  <c r="F7" i="37"/>
  <c r="E7" i="37"/>
  <c r="G88" i="37"/>
  <c r="H88" i="37" s="1"/>
  <c r="I88" i="37" s="1"/>
  <c r="F88" i="37"/>
  <c r="E88" i="37"/>
  <c r="G80" i="37"/>
  <c r="F80" i="37"/>
  <c r="E80" i="37"/>
  <c r="H80" i="37" s="1"/>
  <c r="I80" i="37" s="1"/>
  <c r="G72" i="37"/>
  <c r="F72" i="37"/>
  <c r="E72" i="37"/>
  <c r="H72" i="37" s="1"/>
  <c r="I72" i="37" s="1"/>
  <c r="G65" i="37"/>
  <c r="H65" i="37"/>
  <c r="I65" i="37" s="1"/>
  <c r="H57" i="37"/>
  <c r="I57" i="37" s="1"/>
  <c r="G57" i="37"/>
  <c r="F57" i="37"/>
  <c r="E57" i="37"/>
  <c r="G50" i="37"/>
  <c r="F50" i="37"/>
  <c r="E50" i="37"/>
  <c r="H50" i="37" s="1"/>
  <c r="I50" i="37" s="1"/>
  <c r="G43" i="37"/>
  <c r="F43" i="37"/>
  <c r="E43" i="37"/>
  <c r="H43" i="37" s="1"/>
  <c r="G36" i="37"/>
  <c r="F36" i="37"/>
  <c r="E36" i="37"/>
  <c r="H36" i="37" s="1"/>
  <c r="I36" i="37" s="1"/>
  <c r="G28" i="37"/>
  <c r="F28" i="37"/>
  <c r="E28" i="37"/>
  <c r="G21" i="37"/>
  <c r="F21" i="37"/>
  <c r="H21" i="37" s="1"/>
  <c r="G14" i="37"/>
  <c r="F14" i="37"/>
  <c r="E14" i="37"/>
  <c r="I43" i="37" l="1"/>
  <c r="H14" i="37"/>
  <c r="H7" i="37"/>
  <c r="I7" i="37" s="1"/>
  <c r="I21" i="37"/>
  <c r="I14" i="37"/>
  <c r="H28" i="37"/>
  <c r="I28" i="37" s="1"/>
  <c r="I316" i="24"/>
  <c r="I315" i="24"/>
  <c r="I317" i="24"/>
  <c r="I318" i="24"/>
  <c r="I319" i="24"/>
  <c r="I320" i="24"/>
  <c r="I321" i="24"/>
  <c r="I322" i="24"/>
  <c r="I323" i="24"/>
  <c r="I324" i="24"/>
  <c r="I306" i="24"/>
  <c r="I307" i="24"/>
  <c r="I308" i="24"/>
  <c r="I309" i="24"/>
  <c r="I310" i="24"/>
  <c r="I311" i="24"/>
  <c r="I312" i="24"/>
  <c r="I313" i="24"/>
  <c r="I269" i="24"/>
  <c r="I270" i="24"/>
  <c r="I271" i="24"/>
  <c r="I272" i="24"/>
  <c r="I273" i="24"/>
  <c r="I274" i="24"/>
  <c r="I275" i="24"/>
  <c r="I276" i="24"/>
  <c r="I277" i="24"/>
  <c r="I278" i="24"/>
  <c r="I268" i="24"/>
  <c r="L1318" i="4"/>
  <c r="F265" i="24" s="1"/>
  <c r="L1315" i="4"/>
  <c r="F264" i="24" s="1"/>
  <c r="L1310" i="4"/>
  <c r="F263" i="24" s="1"/>
  <c r="L1305" i="4"/>
  <c r="F262" i="24" s="1"/>
  <c r="L543" i="4"/>
  <c r="F94" i="24" s="1"/>
  <c r="F89" i="24"/>
  <c r="I238" i="24" l="1"/>
  <c r="I239" i="24"/>
  <c r="E1422" i="4"/>
  <c r="I510" i="4"/>
  <c r="L510" i="4" s="1"/>
  <c r="I94" i="24"/>
  <c r="F95" i="24"/>
  <c r="C18" i="33"/>
  <c r="D18" i="33"/>
  <c r="I240" i="24" l="1"/>
  <c r="L1153" i="4"/>
  <c r="F197" i="24" s="1"/>
  <c r="H1417" i="4" l="1"/>
  <c r="I1417" i="4" s="1"/>
  <c r="K1417" i="4" s="1"/>
  <c r="H1415" i="4"/>
  <c r="E1415" i="4"/>
  <c r="E1413" i="4"/>
  <c r="H1413" i="4"/>
  <c r="D1416" i="4"/>
  <c r="I1416" i="4" s="1"/>
  <c r="K1416" i="4" s="1"/>
  <c r="E1414" i="4"/>
  <c r="D1414" i="4"/>
  <c r="E1412" i="4"/>
  <c r="D1412" i="4"/>
  <c r="I1406" i="4"/>
  <c r="L1406" i="4" s="1"/>
  <c r="D1410" i="4"/>
  <c r="I1410" i="4" s="1"/>
  <c r="L1410" i="4" s="1"/>
  <c r="D1409" i="4"/>
  <c r="I1409" i="4" s="1"/>
  <c r="L1409" i="4" s="1"/>
  <c r="E1408" i="4"/>
  <c r="D1408" i="4"/>
  <c r="E1407" i="4"/>
  <c r="D1407" i="4"/>
  <c r="H1400" i="4"/>
  <c r="L1400" i="4" s="1"/>
  <c r="D1404" i="4"/>
  <c r="H1404" i="4" s="1"/>
  <c r="L1404" i="4" s="1"/>
  <c r="D1403" i="4"/>
  <c r="H1403" i="4" s="1"/>
  <c r="L1403" i="4" s="1"/>
  <c r="E1402" i="4"/>
  <c r="D1402" i="4"/>
  <c r="E1401" i="4"/>
  <c r="D1401" i="4"/>
  <c r="D1398" i="4"/>
  <c r="I1398" i="4" s="1"/>
  <c r="L1398" i="4" s="1"/>
  <c r="D1397" i="4"/>
  <c r="I1397" i="4" s="1"/>
  <c r="L1397" i="4" s="1"/>
  <c r="E1396" i="4"/>
  <c r="D1396" i="4"/>
  <c r="E1395" i="4"/>
  <c r="C1411" i="4"/>
  <c r="B1411" i="4"/>
  <c r="C1405" i="4"/>
  <c r="B1405" i="4"/>
  <c r="C1399" i="4"/>
  <c r="B1399" i="4"/>
  <c r="D1395" i="4"/>
  <c r="I1394" i="4"/>
  <c r="L1394" i="4" s="1"/>
  <c r="C1393" i="4"/>
  <c r="B1393" i="4"/>
  <c r="H1039" i="4"/>
  <c r="E1039" i="4"/>
  <c r="H1037" i="4"/>
  <c r="E1037" i="4"/>
  <c r="E1038" i="4"/>
  <c r="D1038" i="4"/>
  <c r="E1036" i="4"/>
  <c r="D1036" i="4"/>
  <c r="I1032" i="4"/>
  <c r="L1032" i="4" s="1"/>
  <c r="E1034" i="4"/>
  <c r="D1034" i="4"/>
  <c r="E1033" i="4"/>
  <c r="D1033" i="4"/>
  <c r="H1028" i="4"/>
  <c r="L1028" i="4" s="1"/>
  <c r="E1030" i="4"/>
  <c r="D1030" i="4"/>
  <c r="E1029" i="4"/>
  <c r="D1029" i="4"/>
  <c r="E1026" i="4"/>
  <c r="D1026" i="4"/>
  <c r="E1025" i="4"/>
  <c r="D1025" i="4"/>
  <c r="I1024" i="4"/>
  <c r="L1024" i="4" s="1"/>
  <c r="C1023" i="4"/>
  <c r="C1027" i="4"/>
  <c r="C1031" i="4"/>
  <c r="C1035" i="4"/>
  <c r="B1023" i="4"/>
  <c r="B1027" i="4"/>
  <c r="B1031" i="4"/>
  <c r="B1035" i="4"/>
  <c r="E1202" i="4"/>
  <c r="E1199" i="4"/>
  <c r="E1214" i="4"/>
  <c r="L1214" i="4" s="1"/>
  <c r="L1213" i="4" s="1"/>
  <c r="L1210" i="4"/>
  <c r="L1209" i="4" s="1"/>
  <c r="L1207" i="4"/>
  <c r="L1206" i="4"/>
  <c r="L1205" i="4" s="1"/>
  <c r="F221" i="24" s="1"/>
  <c r="L1215" i="4"/>
  <c r="C1215" i="4"/>
  <c r="B1215" i="4"/>
  <c r="C1213" i="4"/>
  <c r="B1213" i="4"/>
  <c r="L1211" i="4"/>
  <c r="C1211" i="4"/>
  <c r="B1211" i="4"/>
  <c r="C1209" i="4"/>
  <c r="B1209" i="4"/>
  <c r="C1207" i="4"/>
  <c r="B1207" i="4"/>
  <c r="C1205" i="4"/>
  <c r="B1205" i="4"/>
  <c r="C1219" i="4"/>
  <c r="L1217" i="4"/>
  <c r="F227" i="24" s="1"/>
  <c r="B1157" i="4"/>
  <c r="C1157" i="4"/>
  <c r="C1155" i="4"/>
  <c r="L1155" i="4"/>
  <c r="B1155" i="4"/>
  <c r="F223" i="24" l="1"/>
  <c r="I223" i="24" s="1"/>
  <c r="F225" i="24"/>
  <c r="I225" i="24" s="1"/>
  <c r="F226" i="24"/>
  <c r="I226" i="24" s="1"/>
  <c r="F198" i="24"/>
  <c r="I198" i="24" s="1"/>
  <c r="F224" i="24"/>
  <c r="I224" i="24" s="1"/>
  <c r="F222" i="24"/>
  <c r="I222" i="24" s="1"/>
  <c r="I1412" i="4"/>
  <c r="K1412" i="4" s="1"/>
  <c r="I1036" i="4"/>
  <c r="K1036" i="4" s="1"/>
  <c r="L1416" i="4"/>
  <c r="H1401" i="4"/>
  <c r="L1401" i="4" s="1"/>
  <c r="I1396" i="4"/>
  <c r="L1396" i="4" s="1"/>
  <c r="I1413" i="4"/>
  <c r="K1413" i="4" s="1"/>
  <c r="I1415" i="4"/>
  <c r="K1415" i="4" s="1"/>
  <c r="I1414" i="4"/>
  <c r="K1414" i="4" s="1"/>
  <c r="H1402" i="4"/>
  <c r="L1402" i="4" s="1"/>
  <c r="I1407" i="4"/>
  <c r="L1407" i="4" s="1"/>
  <c r="I1408" i="4"/>
  <c r="L1408" i="4" s="1"/>
  <c r="I1039" i="4"/>
  <c r="K1039" i="4" s="1"/>
  <c r="I1038" i="4"/>
  <c r="K1038" i="4" s="1"/>
  <c r="I1395" i="4"/>
  <c r="L1395" i="4" s="1"/>
  <c r="I1037" i="4"/>
  <c r="K1037" i="4" s="1"/>
  <c r="I1025" i="4"/>
  <c r="L1025" i="4" s="1"/>
  <c r="I1026" i="4"/>
  <c r="L1026" i="4" s="1"/>
  <c r="I1033" i="4"/>
  <c r="L1033" i="4" s="1"/>
  <c r="I1034" i="4"/>
  <c r="L1034" i="4" s="1"/>
  <c r="H1030" i="4"/>
  <c r="L1030" i="4" s="1"/>
  <c r="H1029" i="4"/>
  <c r="L1029" i="4" s="1"/>
  <c r="I221" i="24"/>
  <c r="H712" i="4"/>
  <c r="L712" i="4" s="1"/>
  <c r="E709" i="4"/>
  <c r="H709" i="4" s="1"/>
  <c r="L709" i="4" s="1"/>
  <c r="E711" i="4"/>
  <c r="H711" i="4" s="1"/>
  <c r="L711" i="4" s="1"/>
  <c r="H710" i="4"/>
  <c r="L710" i="4" s="1"/>
  <c r="C707" i="4"/>
  <c r="B707" i="4"/>
  <c r="L1031" i="4" l="1"/>
  <c r="F143" i="24" s="1"/>
  <c r="I143" i="24" s="1"/>
  <c r="L1399" i="4"/>
  <c r="F338" i="24" s="1"/>
  <c r="I338" i="24" s="1"/>
  <c r="L707" i="4"/>
  <c r="F105" i="24" s="1"/>
  <c r="I105" i="24" s="1"/>
  <c r="L1414" i="4"/>
  <c r="L1412" i="4"/>
  <c r="L1036" i="4"/>
  <c r="L1393" i="4"/>
  <c r="L1038" i="4"/>
  <c r="L1405" i="4"/>
  <c r="L1023" i="4"/>
  <c r="L1027" i="4"/>
  <c r="G1392" i="4"/>
  <c r="I199" i="24"/>
  <c r="E1143" i="4"/>
  <c r="L1411" i="4" l="1"/>
  <c r="F340" i="24" s="1"/>
  <c r="I340" i="24" s="1"/>
  <c r="F142" i="24"/>
  <c r="I142" i="24" s="1"/>
  <c r="F141" i="24"/>
  <c r="I141" i="24" s="1"/>
  <c r="F339" i="24"/>
  <c r="I339" i="24" s="1"/>
  <c r="F337" i="24"/>
  <c r="I337" i="24" s="1"/>
  <c r="L1035" i="4"/>
  <c r="L1149" i="4"/>
  <c r="F195" i="24" s="1"/>
  <c r="L1151" i="4"/>
  <c r="F196" i="24" s="1"/>
  <c r="L1147" i="4"/>
  <c r="C1147" i="4"/>
  <c r="B1147" i="4"/>
  <c r="F194" i="24" l="1"/>
  <c r="I194" i="24" s="1"/>
  <c r="F144" i="24"/>
  <c r="I144" i="24" s="1"/>
  <c r="K1116" i="4"/>
  <c r="L1116" i="4" s="1"/>
  <c r="K1115" i="4"/>
  <c r="L1115" i="4" s="1"/>
  <c r="L1114" i="4"/>
  <c r="E1183" i="4"/>
  <c r="L1183" i="4" s="1"/>
  <c r="L1182" i="4"/>
  <c r="L1181" i="4"/>
  <c r="L1196" i="4"/>
  <c r="E1187" i="4"/>
  <c r="L1187" i="4" s="1"/>
  <c r="E1186" i="4"/>
  <c r="L1186" i="4" s="1"/>
  <c r="E1185" i="4"/>
  <c r="L1185" i="4" s="1"/>
  <c r="E1188" i="4"/>
  <c r="E1192" i="4"/>
  <c r="L1192" i="4" s="1"/>
  <c r="E1191" i="4"/>
  <c r="L1191" i="4" s="1"/>
  <c r="L1190" i="4"/>
  <c r="L1113" i="4" l="1"/>
  <c r="L1180" i="4"/>
  <c r="F215" i="24" s="1"/>
  <c r="L1189" i="4"/>
  <c r="I232" i="24"/>
  <c r="I231" i="24"/>
  <c r="I230" i="24"/>
  <c r="I227" i="24"/>
  <c r="B1219" i="4"/>
  <c r="B1221" i="4"/>
  <c r="B1189" i="4"/>
  <c r="L1202" i="4"/>
  <c r="L1201" i="4"/>
  <c r="L1199" i="4"/>
  <c r="C1198" i="4"/>
  <c r="B1198" i="4"/>
  <c r="E1197" i="4"/>
  <c r="L1197" i="4" s="1"/>
  <c r="L1194" i="4"/>
  <c r="C1193" i="4"/>
  <c r="B1193" i="4"/>
  <c r="B1223" i="4"/>
  <c r="C1189" i="4"/>
  <c r="C1113" i="4"/>
  <c r="B1113" i="4"/>
  <c r="E1179" i="4"/>
  <c r="L1179" i="4" s="1"/>
  <c r="L1178" i="4"/>
  <c r="E1175" i="4"/>
  <c r="L1175" i="4" s="1"/>
  <c r="L1174" i="4"/>
  <c r="E1173" i="4"/>
  <c r="L1173" i="4" s="1"/>
  <c r="E1177" i="4"/>
  <c r="L1177" i="4" s="1"/>
  <c r="E1204" i="4"/>
  <c r="L1124" i="4"/>
  <c r="E1125" i="4"/>
  <c r="L1125" i="4" s="1"/>
  <c r="F228" i="24" l="1"/>
  <c r="I228" i="24" s="1"/>
  <c r="F217" i="24"/>
  <c r="I217" i="24" s="1"/>
  <c r="F180" i="24"/>
  <c r="I180" i="24" s="1"/>
  <c r="I229" i="24"/>
  <c r="L1198" i="4"/>
  <c r="L1204" i="4"/>
  <c r="L1203" i="4" s="1"/>
  <c r="L1172" i="4"/>
  <c r="F213" i="24" s="1"/>
  <c r="L1193" i="4"/>
  <c r="L1176" i="4"/>
  <c r="E1123" i="4"/>
  <c r="L1123" i="4" s="1"/>
  <c r="L1122" i="4" s="1"/>
  <c r="F184" i="24" s="1"/>
  <c r="E1131" i="4"/>
  <c r="L1131" i="4" s="1"/>
  <c r="E1130" i="4"/>
  <c r="L1130" i="4" s="1"/>
  <c r="L1129" i="4"/>
  <c r="L1128" i="4"/>
  <c r="L1127" i="4"/>
  <c r="L1126" i="4" l="1"/>
  <c r="F185" i="24" s="1"/>
  <c r="I185" i="24" s="1"/>
  <c r="F218" i="24"/>
  <c r="I218" i="24" s="1"/>
  <c r="F220" i="24"/>
  <c r="I220" i="24" s="1"/>
  <c r="F219" i="24"/>
  <c r="I219" i="24" s="1"/>
  <c r="F214" i="24"/>
  <c r="I214" i="24" s="1"/>
  <c r="L1133" i="4"/>
  <c r="L1132" i="4" s="1"/>
  <c r="E1137" i="4"/>
  <c r="L1137" i="4" s="1"/>
  <c r="L1136" i="4" s="1"/>
  <c r="E1141" i="4"/>
  <c r="L1141" i="4" s="1"/>
  <c r="L1140" i="4" s="1"/>
  <c r="E1139" i="4"/>
  <c r="L1139" i="4" s="1"/>
  <c r="L1138" i="4" s="1"/>
  <c r="E1145" i="4"/>
  <c r="L1145" i="4" s="1"/>
  <c r="L1144" i="4" s="1"/>
  <c r="F192" i="24" l="1"/>
  <c r="I192" i="24" s="1"/>
  <c r="F186" i="24"/>
  <c r="I186" i="24" s="1"/>
  <c r="F190" i="24"/>
  <c r="I190" i="24" s="1"/>
  <c r="F189" i="24"/>
  <c r="I189" i="24" s="1"/>
  <c r="F188" i="24"/>
  <c r="I188" i="24" s="1"/>
  <c r="L1143" i="4"/>
  <c r="L1142" i="4" s="1"/>
  <c r="E1135" i="4"/>
  <c r="L1135" i="4" s="1"/>
  <c r="L1134" i="4" s="1"/>
  <c r="L1188" i="4"/>
  <c r="L1184" i="4" s="1"/>
  <c r="F216" i="24" s="1"/>
  <c r="B1180" i="4"/>
  <c r="C1180" i="4"/>
  <c r="L1167" i="4"/>
  <c r="F208" i="24" s="1"/>
  <c r="L1165" i="4"/>
  <c r="F206" i="24" s="1"/>
  <c r="L1164" i="4"/>
  <c r="F205" i="24" s="1"/>
  <c r="L1159" i="4"/>
  <c r="F200" i="24" s="1"/>
  <c r="L1160" i="4"/>
  <c r="F201" i="24" s="1"/>
  <c r="B1162" i="4"/>
  <c r="C1162" i="4"/>
  <c r="F191" i="24" l="1"/>
  <c r="I191" i="24" s="1"/>
  <c r="F187" i="24"/>
  <c r="I187" i="24" s="1"/>
  <c r="I215" i="24"/>
  <c r="I216" i="24"/>
  <c r="B1082" i="4"/>
  <c r="L1073" i="4"/>
  <c r="L1072" i="4" s="1"/>
  <c r="F167" i="24" s="1"/>
  <c r="I140" i="24" l="1"/>
  <c r="C1022" i="4"/>
  <c r="B1022" i="4"/>
  <c r="G754" i="4"/>
  <c r="H754" i="4" s="1"/>
  <c r="L754" i="4" s="1"/>
  <c r="G767" i="4"/>
  <c r="H767" i="4" s="1"/>
  <c r="L767" i="4" s="1"/>
  <c r="G781" i="4"/>
  <c r="H781" i="4" s="1"/>
  <c r="L781" i="4" s="1"/>
  <c r="G964" i="4"/>
  <c r="H964" i="4" s="1"/>
  <c r="K964" i="4" s="1"/>
  <c r="H962" i="4"/>
  <c r="K962" i="4" s="1"/>
  <c r="H961" i="4"/>
  <c r="K961" i="4" s="1"/>
  <c r="H974" i="4"/>
  <c r="K974" i="4" s="1"/>
  <c r="H973" i="4"/>
  <c r="K973" i="4" s="1"/>
  <c r="G971" i="4"/>
  <c r="F971" i="4"/>
  <c r="G970" i="4"/>
  <c r="F970" i="4"/>
  <c r="G969" i="4"/>
  <c r="F969" i="4"/>
  <c r="E965" i="4"/>
  <c r="H965" i="4" s="1"/>
  <c r="K965" i="4" s="1"/>
  <c r="H963" i="4"/>
  <c r="K963" i="4" s="1"/>
  <c r="H967" i="4"/>
  <c r="K967" i="4" s="1"/>
  <c r="H971" i="4" l="1"/>
  <c r="K971" i="4" s="1"/>
  <c r="H969" i="4"/>
  <c r="K969" i="4" s="1"/>
  <c r="H970" i="4"/>
  <c r="K970" i="4" s="1"/>
  <c r="H830" i="4"/>
  <c r="K830" i="4" s="1"/>
  <c r="G827" i="4"/>
  <c r="H827" i="4" s="1"/>
  <c r="K827" i="4" s="1"/>
  <c r="G802" i="4"/>
  <c r="H802" i="4" s="1"/>
  <c r="K802" i="4" s="1"/>
  <c r="F801" i="4"/>
  <c r="G801" i="4"/>
  <c r="F800" i="4"/>
  <c r="H800" i="4" s="1"/>
  <c r="K800" i="4" s="1"/>
  <c r="G799" i="4"/>
  <c r="F799" i="4"/>
  <c r="H790" i="4"/>
  <c r="L790" i="4" s="1"/>
  <c r="H789" i="4"/>
  <c r="L789" i="4" s="1"/>
  <c r="H788" i="4"/>
  <c r="L788" i="4" s="1"/>
  <c r="G786" i="4"/>
  <c r="F786" i="4"/>
  <c r="G785" i="4"/>
  <c r="F785" i="4"/>
  <c r="G784" i="4"/>
  <c r="F784" i="4"/>
  <c r="E782" i="4"/>
  <c r="H782" i="4" s="1"/>
  <c r="L782" i="4" s="1"/>
  <c r="H780" i="4"/>
  <c r="L780" i="4" s="1"/>
  <c r="H779" i="4"/>
  <c r="L779" i="4" s="1"/>
  <c r="H776" i="4"/>
  <c r="L776" i="4" s="1"/>
  <c r="H775" i="4"/>
  <c r="L775" i="4" s="1"/>
  <c r="H774" i="4"/>
  <c r="L774" i="4" s="1"/>
  <c r="G772" i="4"/>
  <c r="F772" i="4"/>
  <c r="G771" i="4"/>
  <c r="F771" i="4"/>
  <c r="G770" i="4"/>
  <c r="F770" i="4"/>
  <c r="E768" i="4"/>
  <c r="H768" i="4" s="1"/>
  <c r="L768" i="4" s="1"/>
  <c r="H766" i="4"/>
  <c r="L766" i="4" s="1"/>
  <c r="H765" i="4"/>
  <c r="L765" i="4" s="1"/>
  <c r="G757" i="4"/>
  <c r="G758" i="4"/>
  <c r="G759" i="4"/>
  <c r="F759" i="4"/>
  <c r="F757" i="4"/>
  <c r="F758" i="4"/>
  <c r="H763" i="4"/>
  <c r="L763" i="4" s="1"/>
  <c r="H762" i="4"/>
  <c r="L762" i="4" s="1"/>
  <c r="H761" i="4"/>
  <c r="L761" i="4" s="1"/>
  <c r="E755" i="4"/>
  <c r="L740" i="4"/>
  <c r="L732" i="4"/>
  <c r="L731" i="4"/>
  <c r="G728" i="4"/>
  <c r="G727" i="4"/>
  <c r="G723" i="4"/>
  <c r="G648" i="4"/>
  <c r="G644" i="4"/>
  <c r="G569" i="4"/>
  <c r="F606" i="4"/>
  <c r="H606" i="4" s="1"/>
  <c r="K606" i="4" s="1"/>
  <c r="F605" i="4"/>
  <c r="G605" i="4"/>
  <c r="F570" i="4"/>
  <c r="H570" i="4" s="1"/>
  <c r="K570" i="4" s="1"/>
  <c r="F569" i="4"/>
  <c r="E562" i="4"/>
  <c r="H801" i="4" l="1"/>
  <c r="K801" i="4" s="1"/>
  <c r="L966" i="4"/>
  <c r="F120" i="24"/>
  <c r="H784" i="4"/>
  <c r="L784" i="4" s="1"/>
  <c r="H799" i="4"/>
  <c r="K799" i="4" s="1"/>
  <c r="H786" i="4"/>
  <c r="L786" i="4" s="1"/>
  <c r="H772" i="4"/>
  <c r="L772" i="4" s="1"/>
  <c r="H770" i="4"/>
  <c r="L770" i="4" s="1"/>
  <c r="H785" i="4"/>
  <c r="L785" i="4" s="1"/>
  <c r="H605" i="4"/>
  <c r="K605" i="4" s="1"/>
  <c r="L604" i="4" s="1"/>
  <c r="H771" i="4"/>
  <c r="L771" i="4" s="1"/>
  <c r="H759" i="4"/>
  <c r="L759" i="4" s="1"/>
  <c r="H758" i="4"/>
  <c r="L758" i="4" s="1"/>
  <c r="H757" i="4"/>
  <c r="L757" i="4" s="1"/>
  <c r="H569" i="4"/>
  <c r="K569" i="4" s="1"/>
  <c r="C1427" i="4"/>
  <c r="C1425" i="4"/>
  <c r="C1423" i="4"/>
  <c r="C1421" i="4"/>
  <c r="C1419" i="4"/>
  <c r="C1382" i="4"/>
  <c r="C1383" i="4"/>
  <c r="C1384" i="4"/>
  <c r="C1385" i="4"/>
  <c r="C1386" i="4"/>
  <c r="C1387" i="4"/>
  <c r="C1388" i="4"/>
  <c r="C1389" i="4"/>
  <c r="C1390" i="4"/>
  <c r="C1391" i="4"/>
  <c r="C1381" i="4"/>
  <c r="C1371" i="4"/>
  <c r="C1372" i="4"/>
  <c r="C1373" i="4"/>
  <c r="C1374" i="4"/>
  <c r="C1375" i="4"/>
  <c r="C1376" i="4"/>
  <c r="C1377" i="4"/>
  <c r="C1378" i="4"/>
  <c r="C1379" i="4"/>
  <c r="C1370" i="4"/>
  <c r="C1361" i="4"/>
  <c r="C1362" i="4"/>
  <c r="C1363" i="4"/>
  <c r="C1364" i="4"/>
  <c r="C1365" i="4"/>
  <c r="C1366" i="4"/>
  <c r="C1367" i="4"/>
  <c r="C1368" i="4"/>
  <c r="C1360" i="4"/>
  <c r="C1341" i="4"/>
  <c r="C1342" i="4"/>
  <c r="C1343" i="4"/>
  <c r="C1344" i="4"/>
  <c r="C1345" i="4"/>
  <c r="C1346" i="4"/>
  <c r="C1347" i="4"/>
  <c r="C1348" i="4"/>
  <c r="C1349" i="4"/>
  <c r="C1350" i="4"/>
  <c r="C1351" i="4"/>
  <c r="C1352" i="4"/>
  <c r="C1353" i="4"/>
  <c r="C1354" i="4"/>
  <c r="C1340" i="4"/>
  <c r="C1324" i="4"/>
  <c r="C1325" i="4"/>
  <c r="C1326" i="4"/>
  <c r="C1327" i="4"/>
  <c r="C1328" i="4"/>
  <c r="C1329" i="4"/>
  <c r="C1330" i="4"/>
  <c r="C1331" i="4"/>
  <c r="C1332" i="4"/>
  <c r="C1333" i="4"/>
  <c r="C1323" i="4"/>
  <c r="C1291" i="4"/>
  <c r="C1292" i="4"/>
  <c r="C1293" i="4"/>
  <c r="C1294" i="4"/>
  <c r="C1295" i="4"/>
  <c r="C1296" i="4"/>
  <c r="C1297" i="4"/>
  <c r="C1290" i="4"/>
  <c r="C1287" i="4"/>
  <c r="C1097" i="4"/>
  <c r="C1094" i="4"/>
  <c r="C1089" i="4"/>
  <c r="C1117" i="4"/>
  <c r="C1153" i="4"/>
  <c r="C1075" i="4"/>
  <c r="C1151" i="4"/>
  <c r="C1070" i="4"/>
  <c r="C1149" i="4"/>
  <c r="C1079" i="4"/>
  <c r="C1159" i="4"/>
  <c r="C1161" i="4"/>
  <c r="C1163" i="4"/>
  <c r="C1164" i="4"/>
  <c r="C1165" i="4"/>
  <c r="C1166" i="4"/>
  <c r="C1167" i="4"/>
  <c r="C1168" i="4"/>
  <c r="C1217" i="4"/>
  <c r="C1203" i="4"/>
  <c r="C1172" i="4"/>
  <c r="C1176" i="4"/>
  <c r="C1184" i="4"/>
  <c r="C1072" i="4"/>
  <c r="C1160" i="4"/>
  <c r="C1111" i="4"/>
  <c r="C1108" i="4"/>
  <c r="C1134" i="4"/>
  <c r="C1122" i="4"/>
  <c r="C1138" i="4"/>
  <c r="C1126" i="4"/>
  <c r="C1140" i="4"/>
  <c r="C1142" i="4"/>
  <c r="C1144" i="4"/>
  <c r="C1136" i="4"/>
  <c r="C1132" i="4"/>
  <c r="C1105" i="4"/>
  <c r="C1082" i="4"/>
  <c r="C1043" i="4"/>
  <c r="C1044" i="4"/>
  <c r="C1045" i="4"/>
  <c r="C1046" i="4"/>
  <c r="C1047" i="4"/>
  <c r="C1048" i="4"/>
  <c r="C1049" i="4"/>
  <c r="C1050" i="4"/>
  <c r="C1051" i="4"/>
  <c r="C1052" i="4"/>
  <c r="C1053" i="4"/>
  <c r="C1054" i="4"/>
  <c r="C1056" i="4"/>
  <c r="C1057" i="4"/>
  <c r="C1042" i="4"/>
  <c r="C1007" i="4"/>
  <c r="C1008" i="4"/>
  <c r="C1009" i="4"/>
  <c r="C1010" i="4"/>
  <c r="C1011" i="4"/>
  <c r="C1012" i="4"/>
  <c r="C1013" i="4"/>
  <c r="C1014" i="4"/>
  <c r="C1015" i="4"/>
  <c r="C1016" i="4"/>
  <c r="C1017" i="4"/>
  <c r="C1018" i="4"/>
  <c r="C1019" i="4"/>
  <c r="C1020" i="4"/>
  <c r="C1021" i="4"/>
  <c r="C1006" i="4"/>
  <c r="C998" i="4"/>
  <c r="C976" i="4"/>
  <c r="C954" i="4"/>
  <c r="C842" i="4"/>
  <c r="C793" i="4"/>
  <c r="C778" i="4"/>
  <c r="C764" i="4"/>
  <c r="C751" i="4"/>
  <c r="C742" i="4"/>
  <c r="C737" i="4"/>
  <c r="C722" i="4"/>
  <c r="C714" i="4"/>
  <c r="C652" i="4"/>
  <c r="C643" i="4"/>
  <c r="C622" i="4"/>
  <c r="C560" i="4"/>
  <c r="C556" i="4"/>
  <c r="C549" i="4"/>
  <c r="C547" i="4"/>
  <c r="C545" i="4"/>
  <c r="C543" i="4"/>
  <c r="C538" i="4"/>
  <c r="C533" i="4"/>
  <c r="C517" i="4"/>
  <c r="C514" i="4"/>
  <c r="C511" i="4"/>
  <c r="C508" i="4"/>
  <c r="C498" i="4"/>
  <c r="C484" i="4"/>
  <c r="C479" i="4"/>
  <c r="C458" i="4"/>
  <c r="C430" i="4"/>
  <c r="C427" i="4"/>
  <c r="C425" i="4"/>
  <c r="C424" i="4"/>
  <c r="C422" i="4"/>
  <c r="C420" i="4"/>
  <c r="C405" i="4"/>
  <c r="C400" i="4"/>
  <c r="C391" i="4"/>
  <c r="C387" i="4"/>
  <c r="C384" i="4"/>
  <c r="C380" i="4"/>
  <c r="C374" i="4"/>
  <c r="C372" i="4"/>
  <c r="C369" i="4"/>
  <c r="C361" i="4"/>
  <c r="C355" i="4"/>
  <c r="C347" i="4"/>
  <c r="C341" i="4"/>
  <c r="C334" i="4"/>
  <c r="C326" i="4"/>
  <c r="C297" i="4"/>
  <c r="C282" i="4"/>
  <c r="C267" i="4"/>
  <c r="C246" i="4"/>
  <c r="C240" i="4"/>
  <c r="C58" i="4"/>
  <c r="C60" i="4"/>
  <c r="C69" i="4"/>
  <c r="L547" i="4"/>
  <c r="F96" i="24" s="1"/>
  <c r="H457" i="4"/>
  <c r="L457" i="4" s="1"/>
  <c r="H456" i="4"/>
  <c r="L456" i="4" s="1"/>
  <c r="H455" i="4"/>
  <c r="L455" i="4" s="1"/>
  <c r="H454" i="4"/>
  <c r="L454" i="4" s="1"/>
  <c r="H453" i="4"/>
  <c r="L453" i="4" s="1"/>
  <c r="H452" i="4"/>
  <c r="L452" i="4" s="1"/>
  <c r="F450" i="4"/>
  <c r="H450" i="4" s="1"/>
  <c r="L450" i="4" s="1"/>
  <c r="G449" i="4"/>
  <c r="F449" i="4"/>
  <c r="G448" i="4"/>
  <c r="F448" i="4"/>
  <c r="G434" i="4"/>
  <c r="I509" i="4"/>
  <c r="B508" i="4"/>
  <c r="I84" i="24" l="1"/>
  <c r="L764" i="4"/>
  <c r="F113" i="24" s="1"/>
  <c r="L778" i="4"/>
  <c r="F114" i="24" s="1"/>
  <c r="I81" i="24"/>
  <c r="E426" i="4"/>
  <c r="I426" i="4" s="1"/>
  <c r="L426" i="4" s="1"/>
  <c r="L425" i="4" s="1"/>
  <c r="F77" i="24" s="1"/>
  <c r="I77" i="24" s="1"/>
  <c r="L423" i="4"/>
  <c r="L422" i="4" s="1"/>
  <c r="F75" i="24" s="1"/>
  <c r="I75" i="24" s="1"/>
  <c r="L421" i="4"/>
  <c r="L420" i="4" s="1"/>
  <c r="F74" i="24" s="1"/>
  <c r="I74" i="24" s="1"/>
  <c r="L405" i="4"/>
  <c r="F72" i="24" s="1"/>
  <c r="E404" i="4"/>
  <c r="E399" i="4"/>
  <c r="L399" i="4" s="1"/>
  <c r="L398" i="4"/>
  <c r="E397" i="4"/>
  <c r="L397" i="4" s="1"/>
  <c r="L396" i="4"/>
  <c r="E395" i="4"/>
  <c r="L395" i="4" s="1"/>
  <c r="E394" i="4"/>
  <c r="L384" i="4"/>
  <c r="L380" i="4"/>
  <c r="L369" i="4"/>
  <c r="L361" i="4"/>
  <c r="L355" i="4"/>
  <c r="L347" i="4"/>
  <c r="F61" i="24" s="1"/>
  <c r="L341" i="4"/>
  <c r="F60" i="24" s="1"/>
  <c r="L334" i="4"/>
  <c r="F59" i="24" s="1"/>
  <c r="E324" i="4"/>
  <c r="E322" i="4"/>
  <c r="I322" i="4" s="1"/>
  <c r="L322" i="4" s="1"/>
  <c r="I318" i="4"/>
  <c r="L318" i="4" s="1"/>
  <c r="E323" i="4"/>
  <c r="I323" i="4" s="1"/>
  <c r="L323" i="4" s="1"/>
  <c r="E321" i="4"/>
  <c r="I321" i="4" s="1"/>
  <c r="L321" i="4" s="1"/>
  <c r="E320" i="4"/>
  <c r="I320" i="4" s="1"/>
  <c r="L320" i="4" s="1"/>
  <c r="E317" i="4"/>
  <c r="I317" i="4" s="1"/>
  <c r="L317" i="4" s="1"/>
  <c r="E316" i="4"/>
  <c r="I316" i="4" s="1"/>
  <c r="L316" i="4" s="1"/>
  <c r="E315" i="4"/>
  <c r="I315" i="4" s="1"/>
  <c r="L315" i="4" s="1"/>
  <c r="E314" i="4"/>
  <c r="I314" i="4" s="1"/>
  <c r="L314" i="4" s="1"/>
  <c r="E313" i="4"/>
  <c r="I313" i="4" s="1"/>
  <c r="L313" i="4" s="1"/>
  <c r="I310" i="4"/>
  <c r="I311" i="4"/>
  <c r="K311" i="4"/>
  <c r="K310" i="4"/>
  <c r="K309" i="4"/>
  <c r="E309" i="4"/>
  <c r="I309" i="4" s="1"/>
  <c r="K308" i="4"/>
  <c r="E308" i="4"/>
  <c r="I308" i="4" s="1"/>
  <c r="K307" i="4"/>
  <c r="E307" i="4"/>
  <c r="I307" i="4" s="1"/>
  <c r="K306" i="4"/>
  <c r="E306" i="4"/>
  <c r="I306" i="4" s="1"/>
  <c r="K305" i="4"/>
  <c r="E305" i="4"/>
  <c r="I305" i="4" s="1"/>
  <c r="F303" i="4"/>
  <c r="I303" i="4" s="1"/>
  <c r="L303" i="4" s="1"/>
  <c r="F302" i="4"/>
  <c r="I302" i="4" s="1"/>
  <c r="L302" i="4" s="1"/>
  <c r="F301" i="4"/>
  <c r="I301" i="4" s="1"/>
  <c r="L301" i="4" s="1"/>
  <c r="F300" i="4"/>
  <c r="I300" i="4" s="1"/>
  <c r="L300" i="4" s="1"/>
  <c r="F299" i="4"/>
  <c r="I299" i="4" s="1"/>
  <c r="L299" i="4" s="1"/>
  <c r="K296" i="4"/>
  <c r="H296" i="4"/>
  <c r="K295" i="4"/>
  <c r="H295" i="4"/>
  <c r="K294" i="4"/>
  <c r="H294" i="4"/>
  <c r="K293" i="4"/>
  <c r="H293" i="4"/>
  <c r="K292" i="4"/>
  <c r="H292" i="4"/>
  <c r="K291" i="4"/>
  <c r="H291" i="4"/>
  <c r="K289" i="4"/>
  <c r="H289" i="4"/>
  <c r="K288" i="4"/>
  <c r="H288" i="4"/>
  <c r="K287" i="4"/>
  <c r="H287" i="4"/>
  <c r="K286" i="4"/>
  <c r="H286" i="4"/>
  <c r="K285" i="4"/>
  <c r="H285" i="4"/>
  <c r="K284" i="4"/>
  <c r="H284" i="4"/>
  <c r="E266" i="4"/>
  <c r="E265" i="4"/>
  <c r="F64" i="24" l="1"/>
  <c r="I64" i="24" s="1"/>
  <c r="F67" i="24"/>
  <c r="I67" i="24" s="1"/>
  <c r="F68" i="24"/>
  <c r="I68" i="24" s="1"/>
  <c r="F62" i="24"/>
  <c r="I62" i="24" s="1"/>
  <c r="F63" i="24"/>
  <c r="I63" i="24" s="1"/>
  <c r="L307" i="4"/>
  <c r="L309" i="4"/>
  <c r="L308" i="4"/>
  <c r="L306" i="4"/>
  <c r="L305" i="4"/>
  <c r="L311" i="4"/>
  <c r="L310" i="4"/>
  <c r="I324" i="4"/>
  <c r="L324" i="4" s="1"/>
  <c r="L295" i="4"/>
  <c r="L284" i="4"/>
  <c r="L285" i="4"/>
  <c r="L296" i="4"/>
  <c r="L286" i="4"/>
  <c r="L287" i="4"/>
  <c r="L288" i="4"/>
  <c r="L289" i="4"/>
  <c r="L291" i="4"/>
  <c r="L292" i="4"/>
  <c r="L293" i="4"/>
  <c r="L294" i="4"/>
  <c r="H266" i="4"/>
  <c r="L266" i="4" s="1"/>
  <c r="E264" i="4"/>
  <c r="H262" i="4"/>
  <c r="L262" i="4" s="1"/>
  <c r="E253" i="4"/>
  <c r="E261" i="4"/>
  <c r="E260" i="4"/>
  <c r="H265" i="4"/>
  <c r="L265" i="4" s="1"/>
  <c r="E259" i="4"/>
  <c r="E258" i="4"/>
  <c r="E257" i="4"/>
  <c r="E249" i="4"/>
  <c r="K248" i="4"/>
  <c r="E248" i="4"/>
  <c r="K253" i="4"/>
  <c r="H255" i="4"/>
  <c r="H254" i="4"/>
  <c r="E252" i="4"/>
  <c r="E250" i="4"/>
  <c r="F243" i="4"/>
  <c r="F242" i="4"/>
  <c r="F244" i="4"/>
  <c r="G242" i="4"/>
  <c r="G243" i="4"/>
  <c r="G244" i="4"/>
  <c r="G245" i="4"/>
  <c r="G241" i="4"/>
  <c r="H234" i="4"/>
  <c r="L234" i="4" s="1"/>
  <c r="H230" i="4"/>
  <c r="L230" i="4" s="1"/>
  <c r="H216" i="4"/>
  <c r="H215" i="4"/>
  <c r="E228" i="4"/>
  <c r="E227" i="4"/>
  <c r="E226" i="4"/>
  <c r="E224" i="4"/>
  <c r="E223" i="4"/>
  <c r="E222" i="4"/>
  <c r="E221" i="4"/>
  <c r="E220" i="4"/>
  <c r="E219" i="4"/>
  <c r="E218" i="4"/>
  <c r="E217" i="4"/>
  <c r="E93" i="4"/>
  <c r="E92" i="4"/>
  <c r="E91" i="4"/>
  <c r="E89" i="4"/>
  <c r="E88" i="4"/>
  <c r="E87" i="4"/>
  <c r="E86" i="4"/>
  <c r="E85" i="4"/>
  <c r="E84" i="4"/>
  <c r="E83" i="4"/>
  <c r="E82" i="4"/>
  <c r="E109" i="4"/>
  <c r="E108" i="4"/>
  <c r="E107" i="4"/>
  <c r="E105" i="4"/>
  <c r="E104" i="4"/>
  <c r="E103" i="4"/>
  <c r="E102" i="4"/>
  <c r="E101" i="4"/>
  <c r="E100" i="4"/>
  <c r="E99" i="4"/>
  <c r="E98" i="4"/>
  <c r="E122" i="4"/>
  <c r="E121" i="4"/>
  <c r="E120" i="4"/>
  <c r="E118" i="4"/>
  <c r="E117" i="4"/>
  <c r="E116" i="4"/>
  <c r="E115" i="4"/>
  <c r="E114" i="4"/>
  <c r="E113" i="4"/>
  <c r="E112" i="4"/>
  <c r="E111" i="4"/>
  <c r="E137" i="4"/>
  <c r="E136" i="4"/>
  <c r="E135" i="4"/>
  <c r="E133" i="4"/>
  <c r="E132" i="4"/>
  <c r="E131" i="4"/>
  <c r="E130" i="4"/>
  <c r="E129" i="4"/>
  <c r="E128" i="4"/>
  <c r="E127" i="4"/>
  <c r="E126" i="4"/>
  <c r="E152" i="4"/>
  <c r="E151" i="4"/>
  <c r="E150" i="4"/>
  <c r="E148" i="4"/>
  <c r="E147" i="4"/>
  <c r="E146" i="4"/>
  <c r="E145" i="4"/>
  <c r="E144" i="4"/>
  <c r="E143" i="4"/>
  <c r="E142" i="4"/>
  <c r="E141" i="4"/>
  <c r="E212" i="4"/>
  <c r="E211" i="4"/>
  <c r="E210" i="4"/>
  <c r="E208" i="4"/>
  <c r="E207" i="4"/>
  <c r="E206" i="4"/>
  <c r="E205" i="4"/>
  <c r="E204" i="4"/>
  <c r="E203" i="4"/>
  <c r="E202" i="4"/>
  <c r="E201" i="4"/>
  <c r="E196" i="4"/>
  <c r="E195" i="4"/>
  <c r="E194" i="4"/>
  <c r="E192" i="4"/>
  <c r="E191" i="4"/>
  <c r="E190" i="4"/>
  <c r="E189" i="4"/>
  <c r="E188" i="4"/>
  <c r="E187" i="4"/>
  <c r="E186" i="4"/>
  <c r="E185" i="4"/>
  <c r="E175" i="4"/>
  <c r="E174" i="4"/>
  <c r="E172" i="4"/>
  <c r="E170" i="4"/>
  <c r="E168" i="4"/>
  <c r="E169" i="4"/>
  <c r="E167" i="4"/>
  <c r="E165" i="4"/>
  <c r="L297" i="4" l="1"/>
  <c r="H252" i="4"/>
  <c r="H244" i="4"/>
  <c r="L244" i="4" s="1"/>
  <c r="H242" i="4"/>
  <c r="H249" i="4"/>
  <c r="H260" i="4"/>
  <c r="L282" i="4"/>
  <c r="H248" i="4"/>
  <c r="L248" i="4" s="1"/>
  <c r="H243" i="4"/>
  <c r="L243" i="4" s="1"/>
  <c r="H250" i="4"/>
  <c r="H261" i="4"/>
  <c r="L261" i="4" s="1"/>
  <c r="H259" i="4"/>
  <c r="H258" i="4"/>
  <c r="H253" i="4"/>
  <c r="L253" i="4" s="1"/>
  <c r="H257" i="4"/>
  <c r="H264" i="4"/>
  <c r="H218" i="4"/>
  <c r="H219" i="4"/>
  <c r="H220" i="4"/>
  <c r="H221" i="4"/>
  <c r="H222" i="4"/>
  <c r="H223" i="4"/>
  <c r="H224" i="4"/>
  <c r="H225" i="4"/>
  <c r="H226" i="4"/>
  <c r="H227" i="4"/>
  <c r="H228" i="4"/>
  <c r="H217" i="4"/>
  <c r="L216" i="4"/>
  <c r="L215" i="4"/>
  <c r="H212" i="4"/>
  <c r="H211" i="4"/>
  <c r="H210" i="4"/>
  <c r="H209" i="4"/>
  <c r="I209" i="4" s="1"/>
  <c r="L209" i="4" s="1"/>
  <c r="H208" i="4"/>
  <c r="H207" i="4"/>
  <c r="H206" i="4"/>
  <c r="H205" i="4"/>
  <c r="H204" i="4"/>
  <c r="H203" i="4"/>
  <c r="H202" i="4"/>
  <c r="H201" i="4"/>
  <c r="H200" i="4"/>
  <c r="I200" i="4" s="1"/>
  <c r="L200" i="4" s="1"/>
  <c r="H199" i="4"/>
  <c r="I199" i="4" s="1"/>
  <c r="L199" i="4" s="1"/>
  <c r="H196" i="4"/>
  <c r="H195" i="4"/>
  <c r="H194" i="4"/>
  <c r="H193" i="4"/>
  <c r="I193" i="4" s="1"/>
  <c r="L193" i="4" s="1"/>
  <c r="H192" i="4"/>
  <c r="H191" i="4"/>
  <c r="H190" i="4"/>
  <c r="H189" i="4"/>
  <c r="H188" i="4"/>
  <c r="H187" i="4"/>
  <c r="I187" i="4" s="1"/>
  <c r="L187" i="4" s="1"/>
  <c r="H186" i="4"/>
  <c r="H185" i="4"/>
  <c r="H184" i="4"/>
  <c r="I184" i="4" s="1"/>
  <c r="L184" i="4" s="1"/>
  <c r="H183" i="4"/>
  <c r="I183" i="4" s="1"/>
  <c r="L183" i="4" s="1"/>
  <c r="C181" i="4"/>
  <c r="B181" i="4"/>
  <c r="L177" i="4"/>
  <c r="F47" i="24" s="1"/>
  <c r="L157" i="4"/>
  <c r="F42" i="24" s="1"/>
  <c r="L156" i="4"/>
  <c r="F41" i="24" s="1"/>
  <c r="L155" i="4"/>
  <c r="F40" i="24" s="1"/>
  <c r="H139" i="4"/>
  <c r="H138" i="4"/>
  <c r="L78" i="4"/>
  <c r="F34" i="24" s="1"/>
  <c r="H124" i="4"/>
  <c r="L124" i="4" s="1"/>
  <c r="H123" i="4"/>
  <c r="L123" i="4" s="1"/>
  <c r="B125" i="4"/>
  <c r="C125" i="4"/>
  <c r="H95" i="4"/>
  <c r="I95" i="4" s="1"/>
  <c r="L95" i="4" s="1"/>
  <c r="F56" i="24" l="1"/>
  <c r="I56" i="24" s="1"/>
  <c r="F57" i="24"/>
  <c r="I57" i="24" s="1"/>
  <c r="I204" i="4"/>
  <c r="L204" i="4" s="1"/>
  <c r="I206" i="4"/>
  <c r="L206" i="4" s="1"/>
  <c r="I207" i="4"/>
  <c r="L207" i="4" s="1"/>
  <c r="I208" i="4"/>
  <c r="L208" i="4" s="1"/>
  <c r="I203" i="4"/>
  <c r="L203" i="4" s="1"/>
  <c r="I205" i="4"/>
  <c r="L205" i="4" s="1"/>
  <c r="I186" i="4"/>
  <c r="L186" i="4" s="1"/>
  <c r="I210" i="4"/>
  <c r="L210" i="4" s="1"/>
  <c r="I211" i="4"/>
  <c r="L211" i="4" s="1"/>
  <c r="I201" i="4"/>
  <c r="L201" i="4" s="1"/>
  <c r="I212" i="4"/>
  <c r="L212" i="4" s="1"/>
  <c r="I202" i="4"/>
  <c r="L202" i="4" s="1"/>
  <c r="I188" i="4"/>
  <c r="L188" i="4" s="1"/>
  <c r="I189" i="4"/>
  <c r="L189" i="4" s="1"/>
  <c r="I190" i="4"/>
  <c r="L190" i="4" s="1"/>
  <c r="I191" i="4"/>
  <c r="L191" i="4" s="1"/>
  <c r="I192" i="4"/>
  <c r="L192" i="4" s="1"/>
  <c r="I194" i="4"/>
  <c r="L194" i="4" s="1"/>
  <c r="I195" i="4"/>
  <c r="L195" i="4" s="1"/>
  <c r="I185" i="4"/>
  <c r="L185" i="4" s="1"/>
  <c r="I196" i="4"/>
  <c r="L196" i="4" s="1"/>
  <c r="L68" i="4"/>
  <c r="E67" i="4"/>
  <c r="L67" i="4" s="1"/>
  <c r="D65" i="4"/>
  <c r="I65" i="4" s="1"/>
  <c r="L65" i="4" s="1"/>
  <c r="E64" i="4"/>
  <c r="I64" i="4" s="1"/>
  <c r="L64" i="4" s="1"/>
  <c r="E63" i="4"/>
  <c r="I63" i="4" s="1"/>
  <c r="L63" i="4" s="1"/>
  <c r="I25" i="4"/>
  <c r="L25" i="4" s="1"/>
  <c r="I26" i="4"/>
  <c r="L26" i="4" s="1"/>
  <c r="I27" i="4"/>
  <c r="L27" i="4" s="1"/>
  <c r="I28" i="4"/>
  <c r="L28" i="4" s="1"/>
  <c r="B29" i="4"/>
  <c r="C29" i="4"/>
  <c r="L60" i="4"/>
  <c r="F27" i="24" s="1"/>
  <c r="I27" i="24" s="1"/>
  <c r="L46" i="4"/>
  <c r="F22" i="24" s="1"/>
  <c r="I22" i="24" s="1"/>
  <c r="L48" i="4"/>
  <c r="F23" i="24" s="1"/>
  <c r="I23" i="24" s="1"/>
  <c r="L52" i="4"/>
  <c r="F24" i="24" s="1"/>
  <c r="I24" i="24" s="1"/>
  <c r="L54" i="4"/>
  <c r="F25" i="24" s="1"/>
  <c r="I25" i="24" s="1"/>
  <c r="L58" i="4"/>
  <c r="F26" i="24" s="1"/>
  <c r="I26" i="24" s="1"/>
  <c r="H45" i="4"/>
  <c r="L45" i="4" s="1"/>
  <c r="H44" i="4"/>
  <c r="L44" i="4" s="1"/>
  <c r="E43" i="4"/>
  <c r="H43" i="4" s="1"/>
  <c r="L43" i="4" s="1"/>
  <c r="H41" i="4"/>
  <c r="L41" i="4" s="1"/>
  <c r="E39" i="4"/>
  <c r="H39" i="4" s="1"/>
  <c r="L39" i="4" s="1"/>
  <c r="H40" i="4"/>
  <c r="L40" i="4" s="1"/>
  <c r="B42" i="4"/>
  <c r="C42" i="4"/>
  <c r="B46" i="4"/>
  <c r="C46" i="4"/>
  <c r="B48" i="4"/>
  <c r="C48" i="4"/>
  <c r="B52" i="4"/>
  <c r="C52" i="4"/>
  <c r="B54" i="4"/>
  <c r="C54" i="4"/>
  <c r="B58" i="4"/>
  <c r="B60" i="4"/>
  <c r="B62" i="4"/>
  <c r="C62" i="4"/>
  <c r="C38" i="4"/>
  <c r="B38" i="4"/>
  <c r="B15" i="4"/>
  <c r="C17" i="4"/>
  <c r="B17" i="4"/>
  <c r="C20" i="4"/>
  <c r="C31" i="4"/>
  <c r="H32" i="4"/>
  <c r="L32" i="4" s="1"/>
  <c r="L31" i="4" s="1"/>
  <c r="F18" i="24" s="1"/>
  <c r="I18" i="24" s="1"/>
  <c r="B31" i="4"/>
  <c r="C15" i="4"/>
  <c r="C16" i="4"/>
  <c r="H30" i="4"/>
  <c r="L30" i="4" s="1"/>
  <c r="L29" i="4" s="1"/>
  <c r="F17" i="24" s="1"/>
  <c r="I17" i="24" s="1"/>
  <c r="B20" i="4"/>
  <c r="E23" i="4"/>
  <c r="I23" i="4" s="1"/>
  <c r="L23" i="4" s="1"/>
  <c r="E22" i="4"/>
  <c r="I22" i="4" s="1"/>
  <c r="L22" i="4" s="1"/>
  <c r="E21" i="4"/>
  <c r="I21" i="4" s="1"/>
  <c r="L21" i="4" s="1"/>
  <c r="L38" i="4" l="1"/>
  <c r="F20" i="24" s="1"/>
  <c r="I20" i="24" s="1"/>
  <c r="L42" i="4"/>
  <c r="F21" i="24" s="1"/>
  <c r="I21" i="24" s="1"/>
  <c r="L62" i="4"/>
  <c r="L66" i="4"/>
  <c r="L198" i="4"/>
  <c r="L182" i="4"/>
  <c r="L20" i="4"/>
  <c r="H37" i="4"/>
  <c r="L37" i="4" s="1"/>
  <c r="H71" i="4" l="1"/>
  <c r="L71" i="4" s="1"/>
  <c r="L181" i="4"/>
  <c r="H72" i="4"/>
  <c r="L72" i="4" s="1"/>
  <c r="H74" i="4"/>
  <c r="L74" i="4" s="1"/>
  <c r="F29" i="24"/>
  <c r="I29" i="24" s="1"/>
  <c r="I70" i="4"/>
  <c r="L70" i="4" s="1"/>
  <c r="F16" i="24"/>
  <c r="I16" i="24" s="1"/>
  <c r="I73" i="4"/>
  <c r="L73" i="4" s="1"/>
  <c r="F28" i="24"/>
  <c r="I28" i="24" s="1"/>
  <c r="L428" i="4"/>
  <c r="L427" i="4" s="1"/>
  <c r="F78" i="24" s="1"/>
  <c r="I78" i="24" s="1"/>
  <c r="I73" i="24" s="1"/>
  <c r="B427" i="4"/>
  <c r="F48" i="24" l="1"/>
  <c r="I48" i="24" s="1"/>
  <c r="L69" i="4"/>
  <c r="F30" i="24" s="1"/>
  <c r="I30" i="24" s="1"/>
  <c r="I160" i="24"/>
  <c r="I161" i="24"/>
  <c r="B1056" i="4"/>
  <c r="B1057" i="4"/>
  <c r="I158" i="24"/>
  <c r="I157" i="24"/>
  <c r="B1053" i="4"/>
  <c r="B1054" i="4"/>
  <c r="G797" i="4"/>
  <c r="H701" i="4"/>
  <c r="L701" i="4" s="1"/>
  <c r="H798" i="4"/>
  <c r="K798" i="4" s="1"/>
  <c r="H960" i="4"/>
  <c r="K960" i="4" s="1"/>
  <c r="H957" i="4"/>
  <c r="K957" i="4" s="1"/>
  <c r="H956" i="4"/>
  <c r="K956" i="4" s="1"/>
  <c r="H705" i="4"/>
  <c r="L705" i="4" s="1"/>
  <c r="H704" i="4"/>
  <c r="L704" i="4" s="1"/>
  <c r="H651" i="4"/>
  <c r="K651" i="4" s="1"/>
  <c r="H647" i="4"/>
  <c r="K647" i="4" s="1"/>
  <c r="H611" i="4"/>
  <c r="K611" i="4" s="1"/>
  <c r="H579" i="4"/>
  <c r="K579" i="4" s="1"/>
  <c r="L955" i="4" l="1"/>
  <c r="F119" i="24" l="1"/>
  <c r="L954" i="4"/>
  <c r="I148" i="24"/>
  <c r="I156" i="24"/>
  <c r="B1052" i="4"/>
  <c r="I155" i="24"/>
  <c r="B1051" i="4"/>
  <c r="B1050" i="4"/>
  <c r="I154" i="24"/>
  <c r="I95" i="24"/>
  <c r="B545" i="4"/>
  <c r="B1324" i="4" l="1"/>
  <c r="B1325" i="4"/>
  <c r="B1326" i="4"/>
  <c r="B1327" i="4"/>
  <c r="B1328" i="4"/>
  <c r="B1329" i="4"/>
  <c r="B1330" i="4"/>
  <c r="B1331" i="4"/>
  <c r="B1332" i="4"/>
  <c r="B1333" i="4"/>
  <c r="B1323" i="4"/>
  <c r="E1392" i="4"/>
  <c r="H1392" i="4" s="1"/>
  <c r="B1382" i="4"/>
  <c r="B1383" i="4"/>
  <c r="B1384" i="4"/>
  <c r="B1385" i="4"/>
  <c r="B1386" i="4"/>
  <c r="B1387" i="4"/>
  <c r="B1388" i="4"/>
  <c r="B1389" i="4"/>
  <c r="B1390" i="4"/>
  <c r="B1391" i="4"/>
  <c r="B1381" i="4"/>
  <c r="I327" i="24"/>
  <c r="I328" i="24"/>
  <c r="I329" i="24"/>
  <c r="I330" i="24"/>
  <c r="I331" i="24"/>
  <c r="I332" i="24"/>
  <c r="I333" i="24"/>
  <c r="I334" i="24"/>
  <c r="I335" i="24"/>
  <c r="I326" i="24"/>
  <c r="I305" i="24"/>
  <c r="B1361" i="4"/>
  <c r="B1360" i="4"/>
  <c r="L1392" i="4" l="1"/>
  <c r="I267" i="24" l="1"/>
  <c r="L1391" i="4"/>
  <c r="F336" i="24" s="1"/>
  <c r="K552" i="4"/>
  <c r="I96" i="24"/>
  <c r="I72" i="24"/>
  <c r="L372" i="4"/>
  <c r="I61" i="24"/>
  <c r="I60" i="24"/>
  <c r="I59" i="24"/>
  <c r="F245" i="4"/>
  <c r="H245" i="4" s="1"/>
  <c r="F65" i="24" l="1"/>
  <c r="I65" i="24" s="1"/>
  <c r="I336" i="24"/>
  <c r="I325" i="24" s="1"/>
  <c r="L245" i="4"/>
  <c r="A49" i="28"/>
  <c r="B954" i="4"/>
  <c r="B976" i="4"/>
  <c r="G835" i="4"/>
  <c r="H835" i="4" s="1"/>
  <c r="K835" i="4" s="1"/>
  <c r="H840" i="4"/>
  <c r="K840" i="4" s="1"/>
  <c r="H839" i="4"/>
  <c r="K839" i="4" s="1"/>
  <c r="H838" i="4"/>
  <c r="K838" i="4" s="1"/>
  <c r="H837" i="4"/>
  <c r="K837" i="4" s="1"/>
  <c r="G834" i="4"/>
  <c r="H834" i="4" s="1"/>
  <c r="K834" i="4" s="1"/>
  <c r="G833" i="4"/>
  <c r="H833" i="4" s="1"/>
  <c r="K833" i="4" s="1"/>
  <c r="H829" i="4"/>
  <c r="K829" i="4" s="1"/>
  <c r="L826" i="4" s="1"/>
  <c r="H813" i="4"/>
  <c r="K813" i="4" s="1"/>
  <c r="H812" i="4"/>
  <c r="K812" i="4" s="1"/>
  <c r="H811" i="4"/>
  <c r="K811" i="4" s="1"/>
  <c r="G809" i="4"/>
  <c r="H809" i="4" s="1"/>
  <c r="K809" i="4" s="1"/>
  <c r="H796" i="4"/>
  <c r="K796" i="4" s="1"/>
  <c r="H797" i="4"/>
  <c r="K797" i="4" s="1"/>
  <c r="H806" i="4"/>
  <c r="K806" i="4" s="1"/>
  <c r="H805" i="4"/>
  <c r="K805" i="4" s="1"/>
  <c r="H804" i="4"/>
  <c r="K804" i="4" s="1"/>
  <c r="H752" i="4"/>
  <c r="L752" i="4" s="1"/>
  <c r="H563" i="4"/>
  <c r="K563" i="4" s="1"/>
  <c r="H564" i="4"/>
  <c r="K564" i="4" s="1"/>
  <c r="G568" i="4"/>
  <c r="H578" i="4"/>
  <c r="K578" i="4" s="1"/>
  <c r="H577" i="4"/>
  <c r="K577" i="4" s="1"/>
  <c r="H576" i="4"/>
  <c r="K576" i="4" s="1"/>
  <c r="H574" i="4"/>
  <c r="K574" i="4" s="1"/>
  <c r="H573" i="4"/>
  <c r="K573" i="4" s="1"/>
  <c r="H575" i="4"/>
  <c r="K575" i="4" s="1"/>
  <c r="H567" i="4"/>
  <c r="K567" i="4" s="1"/>
  <c r="H566" i="4"/>
  <c r="K566" i="4" s="1"/>
  <c r="E565" i="4"/>
  <c r="H565" i="4" s="1"/>
  <c r="K565" i="4" s="1"/>
  <c r="H562" i="4"/>
  <c r="K562" i="4" s="1"/>
  <c r="H610" i="4"/>
  <c r="K610" i="4" s="1"/>
  <c r="G608" i="4"/>
  <c r="H608" i="4" s="1"/>
  <c r="K608" i="4" s="1"/>
  <c r="G615" i="4"/>
  <c r="H615" i="4" s="1"/>
  <c r="K615" i="4" s="1"/>
  <c r="G614" i="4"/>
  <c r="H614" i="4" s="1"/>
  <c r="K614" i="4" s="1"/>
  <c r="H591" i="4"/>
  <c r="K591" i="4" s="1"/>
  <c r="H590" i="4"/>
  <c r="K590" i="4" s="1"/>
  <c r="G588" i="4"/>
  <c r="H588" i="4" s="1"/>
  <c r="K588" i="4" s="1"/>
  <c r="H586" i="4"/>
  <c r="K586" i="4" s="1"/>
  <c r="H585" i="4"/>
  <c r="K585" i="4" s="1"/>
  <c r="H584" i="4"/>
  <c r="K584" i="4" s="1"/>
  <c r="G582" i="4"/>
  <c r="H582" i="4" s="1"/>
  <c r="K582" i="4" s="1"/>
  <c r="H448" i="4"/>
  <c r="L448" i="4" s="1"/>
  <c r="L794" i="4" l="1"/>
  <c r="L608" i="4"/>
  <c r="I119" i="24"/>
  <c r="L808" i="4"/>
  <c r="L832" i="4"/>
  <c r="L581" i="4"/>
  <c r="L587" i="4"/>
  <c r="H568" i="4"/>
  <c r="K568" i="4" s="1"/>
  <c r="L561" i="4" s="1"/>
  <c r="L509" i="4"/>
  <c r="L508" i="4" s="1"/>
  <c r="H512" i="4"/>
  <c r="B511" i="4"/>
  <c r="F85" i="24" l="1"/>
  <c r="I85" i="24" s="1"/>
  <c r="L793" i="4"/>
  <c r="F116" i="24" s="1"/>
  <c r="H743" i="4"/>
  <c r="L743" i="4" s="1"/>
  <c r="L734" i="4"/>
  <c r="L733" i="4"/>
  <c r="L730" i="4"/>
  <c r="H721" i="4"/>
  <c r="L721" i="4" s="1"/>
  <c r="E700" i="4"/>
  <c r="H700" i="4" s="1"/>
  <c r="L700" i="4" s="1"/>
  <c r="H698" i="4"/>
  <c r="L698" i="4" s="1"/>
  <c r="H706" i="4"/>
  <c r="L706" i="4" s="1"/>
  <c r="H703" i="4"/>
  <c r="L703" i="4" s="1"/>
  <c r="H620" i="4"/>
  <c r="K620" i="4" s="1"/>
  <c r="H619" i="4"/>
  <c r="K619" i="4" s="1"/>
  <c r="G433" i="4"/>
  <c r="H434" i="4"/>
  <c r="L434" i="4" s="1"/>
  <c r="L393" i="4"/>
  <c r="L403" i="4"/>
  <c r="L392" i="4"/>
  <c r="L394" i="4"/>
  <c r="G235" i="4"/>
  <c r="H235" i="4" s="1"/>
  <c r="H36" i="4"/>
  <c r="L36" i="4" s="1"/>
  <c r="H35" i="4"/>
  <c r="L35" i="4" s="1"/>
  <c r="H34" i="4"/>
  <c r="L34" i="4" s="1"/>
  <c r="B33" i="4"/>
  <c r="B66" i="4"/>
  <c r="C33" i="4"/>
  <c r="B16" i="4"/>
  <c r="L391" i="4" l="1"/>
  <c r="F70" i="24" s="1"/>
  <c r="I70" i="24" s="1"/>
  <c r="L33" i="4"/>
  <c r="F19" i="24" s="1"/>
  <c r="I19" i="24" s="1"/>
  <c r="I15" i="24" s="1"/>
  <c r="H433" i="4"/>
  <c r="L433" i="4" s="1"/>
  <c r="L23" i="25"/>
  <c r="D41" i="33"/>
  <c r="C41" i="33"/>
  <c r="D37" i="33"/>
  <c r="C37" i="33"/>
  <c r="D30" i="33"/>
  <c r="C30" i="33"/>
  <c r="C42" i="33" l="1"/>
  <c r="D42" i="33"/>
  <c r="B1378" i="4" l="1"/>
  <c r="B1379" i="4"/>
  <c r="H749" i="4" l="1"/>
  <c r="L749" i="4" s="1"/>
  <c r="H748" i="4"/>
  <c r="L748" i="4" s="1"/>
  <c r="H747" i="4"/>
  <c r="L747" i="4" s="1"/>
  <c r="H745" i="4"/>
  <c r="L745" i="4" s="1"/>
  <c r="H750" i="4"/>
  <c r="L750" i="4" s="1"/>
  <c r="H1420" i="4"/>
  <c r="L1420" i="4" s="1"/>
  <c r="L1419" i="4" s="1"/>
  <c r="F342" i="24" s="1"/>
  <c r="I265" i="24"/>
  <c r="I264" i="24"/>
  <c r="I263" i="24"/>
  <c r="I262" i="24"/>
  <c r="I197" i="24"/>
  <c r="I181" i="24"/>
  <c r="I195" i="24"/>
  <c r="I196" i="24"/>
  <c r="I213" i="24"/>
  <c r="I212" i="24" s="1"/>
  <c r="I210" i="24"/>
  <c r="I208" i="24"/>
  <c r="I209" i="24"/>
  <c r="I205" i="24"/>
  <c r="I206" i="24"/>
  <c r="I207" i="24"/>
  <c r="I200" i="24"/>
  <c r="I202" i="24"/>
  <c r="I204" i="24"/>
  <c r="I201" i="24"/>
  <c r="I203" i="24"/>
  <c r="I184" i="24"/>
  <c r="I183" i="24" s="1"/>
  <c r="L1096" i="4"/>
  <c r="L1100" i="4"/>
  <c r="L1098" i="4"/>
  <c r="L1095" i="4"/>
  <c r="L1093" i="4"/>
  <c r="L1092" i="4"/>
  <c r="L1090" i="4"/>
  <c r="L1112" i="4"/>
  <c r="L1109" i="4"/>
  <c r="L1108" i="4" s="1"/>
  <c r="F178" i="24" s="1"/>
  <c r="B1111" i="4"/>
  <c r="L1107" i="4"/>
  <c r="L1106" i="4"/>
  <c r="L1080" i="4"/>
  <c r="L1079" i="4" s="1"/>
  <c r="F169" i="24" s="1"/>
  <c r="B1079" i="4"/>
  <c r="I193" i="24" l="1"/>
  <c r="L1097" i="4"/>
  <c r="F174" i="24" s="1"/>
  <c r="I174" i="24" s="1"/>
  <c r="L1089" i="4"/>
  <c r="F172" i="24" s="1"/>
  <c r="I172" i="24" s="1"/>
  <c r="I82" i="24"/>
  <c r="L742" i="4"/>
  <c r="F111" i="24" s="1"/>
  <c r="L1105" i="4"/>
  <c r="I169" i="24"/>
  <c r="L1111" i="4"/>
  <c r="I178" i="24"/>
  <c r="L1094" i="4"/>
  <c r="F173" i="24" s="1"/>
  <c r="L1088" i="4"/>
  <c r="L1085" i="4"/>
  <c r="L1084" i="4"/>
  <c r="L1083" i="4"/>
  <c r="L1077" i="4"/>
  <c r="L1076" i="4"/>
  <c r="L1078" i="4"/>
  <c r="B1075" i="4"/>
  <c r="B1153" i="4"/>
  <c r="B1117" i="4"/>
  <c r="B1089" i="4"/>
  <c r="B1094" i="4"/>
  <c r="B1097" i="4"/>
  <c r="B1151" i="4"/>
  <c r="B1225" i="4"/>
  <c r="B1227" i="4"/>
  <c r="B1134" i="4"/>
  <c r="B1122" i="4"/>
  <c r="B1138" i="4"/>
  <c r="B1126" i="4"/>
  <c r="B1140" i="4"/>
  <c r="B1142" i="4"/>
  <c r="B1144" i="4"/>
  <c r="B1136" i="4"/>
  <c r="B1132" i="4"/>
  <c r="B1105" i="4"/>
  <c r="B1108" i="4"/>
  <c r="B1160" i="4"/>
  <c r="B1159" i="4"/>
  <c r="B1161" i="4"/>
  <c r="B1163" i="4"/>
  <c r="B1164" i="4"/>
  <c r="B1165" i="4"/>
  <c r="B1166" i="4"/>
  <c r="B1167" i="4"/>
  <c r="B1168" i="4"/>
  <c r="B1169" i="4"/>
  <c r="B1217" i="4"/>
  <c r="B1203" i="4"/>
  <c r="B1172" i="4"/>
  <c r="B1176" i="4"/>
  <c r="B1184" i="4"/>
  <c r="B1072" i="4"/>
  <c r="B1149" i="4"/>
  <c r="B1070" i="4"/>
  <c r="K1071" i="4"/>
  <c r="F179" i="24" l="1"/>
  <c r="I179" i="24" s="1"/>
  <c r="F177" i="24"/>
  <c r="I177" i="24" s="1"/>
  <c r="L1082" i="4"/>
  <c r="F171" i="24" s="1"/>
  <c r="I171" i="24" s="1"/>
  <c r="L1075" i="4"/>
  <c r="F168" i="24" s="1"/>
  <c r="I168" i="24" s="1"/>
  <c r="I173" i="24"/>
  <c r="L1070" i="4"/>
  <c r="I167" i="24"/>
  <c r="A11" i="28"/>
  <c r="A13" i="28"/>
  <c r="A15" i="28"/>
  <c r="A17" i="28"/>
  <c r="A19" i="28"/>
  <c r="A21" i="28"/>
  <c r="A23" i="28"/>
  <c r="A25" i="28"/>
  <c r="A27" i="28"/>
  <c r="A29" i="28"/>
  <c r="A31" i="28"/>
  <c r="A33" i="28"/>
  <c r="A35" i="28"/>
  <c r="A37" i="28"/>
  <c r="A39" i="28"/>
  <c r="A41" i="28"/>
  <c r="A43" i="28"/>
  <c r="A45" i="28"/>
  <c r="A47" i="28"/>
  <c r="A51" i="28"/>
  <c r="A53" i="28"/>
  <c r="A55" i="28"/>
  <c r="A57" i="28"/>
  <c r="A59" i="28"/>
  <c r="B31" i="27"/>
  <c r="B49" i="28" s="1"/>
  <c r="B32" i="27"/>
  <c r="B33" i="27"/>
  <c r="B34" i="27"/>
  <c r="B35" i="27"/>
  <c r="B1380" i="4"/>
  <c r="B1377" i="4"/>
  <c r="B1371" i="4"/>
  <c r="B1372" i="4"/>
  <c r="B1373" i="4"/>
  <c r="B1374" i="4"/>
  <c r="B1375" i="4"/>
  <c r="B1376" i="4"/>
  <c r="B1370" i="4"/>
  <c r="B1369" i="4"/>
  <c r="B1363" i="4"/>
  <c r="B1364" i="4"/>
  <c r="B1365" i="4"/>
  <c r="B1366" i="4"/>
  <c r="B1367" i="4"/>
  <c r="B1368" i="4"/>
  <c r="B1362" i="4"/>
  <c r="B1359" i="4"/>
  <c r="I285" i="24"/>
  <c r="I286" i="24"/>
  <c r="I287" i="24"/>
  <c r="I288" i="24"/>
  <c r="I289" i="24"/>
  <c r="I290" i="24"/>
  <c r="I291" i="24"/>
  <c r="I292" i="24"/>
  <c r="I293" i="24"/>
  <c r="I294" i="24"/>
  <c r="I295" i="24"/>
  <c r="I296" i="24"/>
  <c r="I297" i="24"/>
  <c r="I298" i="24"/>
  <c r="I299" i="24"/>
  <c r="B1347" i="4"/>
  <c r="B1348" i="4"/>
  <c r="B1349" i="4"/>
  <c r="B1350" i="4"/>
  <c r="B1351" i="4"/>
  <c r="B1352" i="4"/>
  <c r="B1353" i="4"/>
  <c r="B1354" i="4"/>
  <c r="B1346" i="4"/>
  <c r="B1345" i="4"/>
  <c r="B1344" i="4"/>
  <c r="B1343" i="4"/>
  <c r="B1342" i="4"/>
  <c r="B1341" i="4"/>
  <c r="B1340" i="4"/>
  <c r="B1339" i="4"/>
  <c r="B1322" i="4"/>
  <c r="B1418" i="4"/>
  <c r="I170" i="24" l="1"/>
  <c r="I284" i="24"/>
  <c r="F166" i="24"/>
  <c r="I166" i="24" s="1"/>
  <c r="I165" i="24" s="1"/>
  <c r="B57" i="28"/>
  <c r="B55" i="28"/>
  <c r="B51" i="28"/>
  <c r="B53" i="28"/>
  <c r="I512" i="4"/>
  <c r="L512" i="4" s="1"/>
  <c r="C32" i="27" l="1"/>
  <c r="C51" i="28" s="1"/>
  <c r="I304" i="24"/>
  <c r="C33" i="27" s="1"/>
  <c r="C53" i="28" s="1"/>
  <c r="N53" i="28" s="1"/>
  <c r="I314" i="24"/>
  <c r="C34" i="27" s="1"/>
  <c r="C55" i="28" s="1"/>
  <c r="N55" i="28" s="1"/>
  <c r="L511" i="4"/>
  <c r="C31" i="27"/>
  <c r="C49" i="28" s="1"/>
  <c r="I256" i="24"/>
  <c r="I257" i="24"/>
  <c r="I258" i="24"/>
  <c r="B1295" i="4"/>
  <c r="B1296" i="4"/>
  <c r="B1297" i="4"/>
  <c r="N49" i="28" l="1"/>
  <c r="M49" i="28"/>
  <c r="M51" i="28"/>
  <c r="O51" i="28"/>
  <c r="N51" i="28"/>
  <c r="F86" i="24"/>
  <c r="I86" i="24" s="1"/>
  <c r="R51" i="28" l="1"/>
  <c r="T51" i="28" s="1"/>
  <c r="I261" i="24"/>
  <c r="H1424" i="4"/>
  <c r="L1424" i="4" s="1"/>
  <c r="L1423" i="4" s="1"/>
  <c r="B1423" i="4"/>
  <c r="L1422" i="4"/>
  <c r="L1421" i="4" s="1"/>
  <c r="L1428" i="4"/>
  <c r="L1427" i="4" s="1"/>
  <c r="B1427" i="4"/>
  <c r="L1425" i="4"/>
  <c r="B1425" i="4"/>
  <c r="B1421" i="4"/>
  <c r="B1419" i="4"/>
  <c r="I342" i="24"/>
  <c r="B1299" i="4"/>
  <c r="I251" i="24"/>
  <c r="I252" i="24"/>
  <c r="I253" i="24"/>
  <c r="I254" i="24"/>
  <c r="I255" i="24"/>
  <c r="I237" i="24"/>
  <c r="I236" i="24" s="1"/>
  <c r="I146" i="24"/>
  <c r="I147" i="24"/>
  <c r="I149" i="24"/>
  <c r="I151" i="24"/>
  <c r="I153" i="24"/>
  <c r="I124" i="24"/>
  <c r="I125" i="24"/>
  <c r="I126" i="24"/>
  <c r="I127" i="24"/>
  <c r="I128" i="24"/>
  <c r="I129" i="24"/>
  <c r="I130" i="24"/>
  <c r="I132" i="24"/>
  <c r="I135" i="24"/>
  <c r="I136" i="24"/>
  <c r="I137" i="24"/>
  <c r="I138" i="24"/>
  <c r="I139" i="24"/>
  <c r="H558" i="4"/>
  <c r="L558" i="4" s="1"/>
  <c r="H557" i="4"/>
  <c r="B556" i="4"/>
  <c r="B498" i="4"/>
  <c r="D551" i="4"/>
  <c r="D552" i="4"/>
  <c r="L552" i="4" s="1"/>
  <c r="B533" i="4"/>
  <c r="F343" i="24" l="1"/>
  <c r="I343" i="24" s="1"/>
  <c r="F344" i="24"/>
  <c r="I344" i="24" s="1"/>
  <c r="F346" i="24"/>
  <c r="I346" i="24" s="1"/>
  <c r="F345" i="24"/>
  <c r="I345" i="24" s="1"/>
  <c r="L557" i="4"/>
  <c r="L556" i="4" s="1"/>
  <c r="F98" i="24" s="1"/>
  <c r="I43" i="24"/>
  <c r="I44" i="24"/>
  <c r="I45" i="24"/>
  <c r="I260" i="24" l="1"/>
  <c r="I98" i="24"/>
  <c r="C35" i="27"/>
  <c r="C57" i="28" s="1"/>
  <c r="F32" i="24"/>
  <c r="I32" i="24" s="1"/>
  <c r="I31" i="24" s="1"/>
  <c r="M57" i="28" l="1"/>
  <c r="N57" i="28"/>
  <c r="R57" i="28" l="1"/>
  <c r="T57" i="28" s="1"/>
  <c r="B842" i="4"/>
  <c r="B36" i="27"/>
  <c r="B29" i="27"/>
  <c r="B30" i="27"/>
  <c r="B12" i="27"/>
  <c r="B13" i="27"/>
  <c r="B14" i="27"/>
  <c r="B15" i="27"/>
  <c r="B16" i="27"/>
  <c r="B17" i="27"/>
  <c r="B18" i="27"/>
  <c r="B19" i="27"/>
  <c r="B20" i="27"/>
  <c r="B27" i="28" s="1"/>
  <c r="B21" i="27"/>
  <c r="B29" i="28" s="1"/>
  <c r="B22" i="27"/>
  <c r="B31" i="28" s="1"/>
  <c r="B23" i="27"/>
  <c r="B33" i="28" s="1"/>
  <c r="B24" i="27"/>
  <c r="B35" i="28" s="1"/>
  <c r="B25" i="27"/>
  <c r="B37" i="28" s="1"/>
  <c r="B26" i="27"/>
  <c r="B27" i="27"/>
  <c r="B28" i="27"/>
  <c r="B39" i="28" l="1"/>
  <c r="B11" i="28"/>
  <c r="B15" i="28"/>
  <c r="B13" i="28"/>
  <c r="B47" i="28"/>
  <c r="B45" i="28"/>
  <c r="B43" i="28"/>
  <c r="B59" i="28"/>
  <c r="B41" i="28"/>
  <c r="B25" i="28"/>
  <c r="B23" i="28"/>
  <c r="B21" i="28"/>
  <c r="B19" i="28"/>
  <c r="B17" i="28"/>
  <c r="B1021" i="4"/>
  <c r="H755" i="4"/>
  <c r="L755" i="4" s="1"/>
  <c r="H999" i="4"/>
  <c r="H753" i="4"/>
  <c r="B998" i="4"/>
  <c r="B1006" i="4"/>
  <c r="B1007" i="4"/>
  <c r="B1008" i="4"/>
  <c r="B1009" i="4"/>
  <c r="H650" i="4"/>
  <c r="K650" i="4" s="1"/>
  <c r="H648" i="4"/>
  <c r="K648" i="4" s="1"/>
  <c r="H646" i="4"/>
  <c r="K646" i="4" s="1"/>
  <c r="B643" i="4"/>
  <c r="B652" i="4"/>
  <c r="H618" i="4"/>
  <c r="K618" i="4" s="1"/>
  <c r="H617" i="4"/>
  <c r="K617" i="4" s="1"/>
  <c r="L613" i="4" l="1"/>
  <c r="L560" i="4" s="1"/>
  <c r="F100" i="24" s="1"/>
  <c r="I118" i="24"/>
  <c r="L648" i="4"/>
  <c r="I120" i="24"/>
  <c r="H644" i="4"/>
  <c r="K644" i="4" s="1"/>
  <c r="L644" i="4" s="1"/>
  <c r="C30" i="27"/>
  <c r="C47" i="28" s="1"/>
  <c r="I101" i="24"/>
  <c r="L753" i="4"/>
  <c r="L751" i="4" s="1"/>
  <c r="F112" i="24" s="1"/>
  <c r="L999" i="4"/>
  <c r="L998" i="4" s="1"/>
  <c r="L257" i="4"/>
  <c r="L258" i="4"/>
  <c r="L259" i="4"/>
  <c r="L260" i="4"/>
  <c r="F241" i="4"/>
  <c r="H241" i="4" s="1"/>
  <c r="B69" i="4"/>
  <c r="L728" i="4"/>
  <c r="L727" i="4"/>
  <c r="L724" i="4"/>
  <c r="L723" i="4"/>
  <c r="B722" i="4"/>
  <c r="L739" i="4"/>
  <c r="L738" i="4"/>
  <c r="B737" i="4"/>
  <c r="B547" i="4"/>
  <c r="B479" i="4"/>
  <c r="B514" i="4"/>
  <c r="L515" i="4"/>
  <c r="L516" i="4"/>
  <c r="B517" i="4"/>
  <c r="B458" i="4"/>
  <c r="B484" i="4"/>
  <c r="K551" i="4"/>
  <c r="L551" i="4" s="1"/>
  <c r="L549" i="4" s="1"/>
  <c r="F97" i="24" s="1"/>
  <c r="B549" i="4"/>
  <c r="G432" i="4"/>
  <c r="B405" i="4"/>
  <c r="B391" i="4"/>
  <c r="L388" i="4"/>
  <c r="L387" i="4" s="1"/>
  <c r="B387" i="4"/>
  <c r="B384" i="4"/>
  <c r="B380" i="4"/>
  <c r="L378" i="4"/>
  <c r="L374" i="4" s="1"/>
  <c r="B374" i="4"/>
  <c r="K274" i="4"/>
  <c r="K273" i="4"/>
  <c r="K272" i="4"/>
  <c r="K271" i="4"/>
  <c r="K270" i="4"/>
  <c r="K269" i="4"/>
  <c r="K281" i="4"/>
  <c r="K280" i="4"/>
  <c r="K279" i="4"/>
  <c r="K278" i="4"/>
  <c r="K277" i="4"/>
  <c r="K276" i="4"/>
  <c r="H274" i="4"/>
  <c r="H273" i="4"/>
  <c r="H272" i="4"/>
  <c r="H271" i="4"/>
  <c r="H270" i="4"/>
  <c r="H269" i="4"/>
  <c r="H237" i="4"/>
  <c r="K237" i="4" s="1"/>
  <c r="H236" i="4"/>
  <c r="K236" i="4" s="1"/>
  <c r="G231" i="4"/>
  <c r="H231" i="4" s="1"/>
  <c r="H233" i="4"/>
  <c r="K233" i="4" s="1"/>
  <c r="H232" i="4"/>
  <c r="K232" i="4" s="1"/>
  <c r="L225" i="4"/>
  <c r="I47" i="24"/>
  <c r="C177" i="4"/>
  <c r="B177" i="4"/>
  <c r="B94" i="4"/>
  <c r="H109" i="4"/>
  <c r="H108" i="4"/>
  <c r="H107" i="4"/>
  <c r="H106" i="4"/>
  <c r="I106" i="4" s="1"/>
  <c r="L106" i="4" s="1"/>
  <c r="H105" i="4"/>
  <c r="H104" i="4"/>
  <c r="H103" i="4"/>
  <c r="H102" i="4"/>
  <c r="H101" i="4"/>
  <c r="H100" i="4"/>
  <c r="H99" i="4"/>
  <c r="H98" i="4"/>
  <c r="H97" i="4"/>
  <c r="I97" i="4" s="1"/>
  <c r="L97" i="4" s="1"/>
  <c r="H96" i="4"/>
  <c r="I96" i="4" s="1"/>
  <c r="L96" i="4" s="1"/>
  <c r="C94" i="4"/>
  <c r="H174" i="4"/>
  <c r="E176" i="4"/>
  <c r="E171" i="4"/>
  <c r="E166" i="4"/>
  <c r="I41" i="24"/>
  <c r="H152" i="4"/>
  <c r="I152" i="4" s="1"/>
  <c r="L152" i="4" s="1"/>
  <c r="H150" i="4"/>
  <c r="I150" i="4" s="1"/>
  <c r="L150" i="4" s="1"/>
  <c r="H136" i="4"/>
  <c r="L136" i="4" s="1"/>
  <c r="H135" i="4"/>
  <c r="L135" i="4" s="1"/>
  <c r="H127" i="4"/>
  <c r="L127" i="4" s="1"/>
  <c r="H126" i="4"/>
  <c r="L126" i="4" s="1"/>
  <c r="B110" i="4"/>
  <c r="H119" i="4"/>
  <c r="L119" i="4" s="1"/>
  <c r="H122" i="4"/>
  <c r="L122" i="4" s="1"/>
  <c r="H121" i="4"/>
  <c r="L121" i="4" s="1"/>
  <c r="H120" i="4"/>
  <c r="L120" i="4" s="1"/>
  <c r="H118" i="4"/>
  <c r="L118" i="4" s="1"/>
  <c r="H117" i="4"/>
  <c r="L117" i="4" s="1"/>
  <c r="H116" i="4"/>
  <c r="L116" i="4" s="1"/>
  <c r="H115" i="4"/>
  <c r="L115" i="4" s="1"/>
  <c r="H114" i="4"/>
  <c r="L114" i="4" s="1"/>
  <c r="H113" i="4"/>
  <c r="L113" i="4" s="1"/>
  <c r="H112" i="4"/>
  <c r="L112" i="4" s="1"/>
  <c r="H111" i="4"/>
  <c r="L111" i="4" s="1"/>
  <c r="C110" i="4"/>
  <c r="H91" i="4"/>
  <c r="C76" i="4"/>
  <c r="B76" i="4"/>
  <c r="M47" i="28" l="1"/>
  <c r="N47" i="28"/>
  <c r="O47" i="28"/>
  <c r="F121" i="24"/>
  <c r="I121" i="24" s="1"/>
  <c r="F66" i="24"/>
  <c r="I66" i="24" s="1"/>
  <c r="F69" i="24"/>
  <c r="I69" i="24" s="1"/>
  <c r="L643" i="4"/>
  <c r="F102" i="24" s="1"/>
  <c r="L722" i="4"/>
  <c r="F108" i="24" s="1"/>
  <c r="L737" i="4"/>
  <c r="F109" i="24" s="1"/>
  <c r="I109" i="24" s="1"/>
  <c r="L235" i="4"/>
  <c r="L231" i="4"/>
  <c r="L110" i="4"/>
  <c r="I249" i="24"/>
  <c r="I116" i="24"/>
  <c r="I103" i="24"/>
  <c r="I117" i="24"/>
  <c r="L264" i="4"/>
  <c r="L241" i="4"/>
  <c r="L242" i="4"/>
  <c r="L269" i="4"/>
  <c r="L271" i="4"/>
  <c r="L273" i="4"/>
  <c r="L274" i="4"/>
  <c r="L272" i="4"/>
  <c r="L270" i="4"/>
  <c r="I101" i="4"/>
  <c r="L101" i="4" s="1"/>
  <c r="L226" i="4"/>
  <c r="L224" i="4"/>
  <c r="I98" i="4"/>
  <c r="L98" i="4" s="1"/>
  <c r="I104" i="4"/>
  <c r="L104" i="4" s="1"/>
  <c r="I105" i="4"/>
  <c r="L105" i="4" s="1"/>
  <c r="I107" i="4"/>
  <c r="L107" i="4" s="1"/>
  <c r="I99" i="4"/>
  <c r="L99" i="4" s="1"/>
  <c r="I102" i="4"/>
  <c r="L102" i="4" s="1"/>
  <c r="I103" i="4"/>
  <c r="L103" i="4" s="1"/>
  <c r="I108" i="4"/>
  <c r="L108" i="4" s="1"/>
  <c r="I100" i="4"/>
  <c r="L100" i="4" s="1"/>
  <c r="I109" i="4"/>
  <c r="L109" i="4" s="1"/>
  <c r="I174" i="4"/>
  <c r="L174" i="4" s="1"/>
  <c r="I91" i="4"/>
  <c r="L91" i="4" s="1"/>
  <c r="L94" i="4" l="1"/>
  <c r="F36" i="24" s="1"/>
  <c r="I36" i="24" s="1"/>
  <c r="I115" i="24"/>
  <c r="F37" i="24"/>
  <c r="I37" i="24" s="1"/>
  <c r="F88" i="24"/>
  <c r="I88" i="24" s="1"/>
  <c r="L229" i="4"/>
  <c r="I83" i="24"/>
  <c r="L240" i="4"/>
  <c r="F53" i="24" s="1"/>
  <c r="I53" i="24" s="1"/>
  <c r="I100" i="24"/>
  <c r="I102" i="24"/>
  <c r="I108" i="24"/>
  <c r="R47" i="28"/>
  <c r="T47" i="28" s="1"/>
  <c r="F51" i="24" l="1"/>
  <c r="I51" i="24" s="1"/>
  <c r="I97" i="24"/>
  <c r="H171" i="4"/>
  <c r="L331" i="4" l="1"/>
  <c r="L326" i="4" s="1"/>
  <c r="F58" i="24" l="1"/>
  <c r="I58" i="24" s="1"/>
  <c r="B1017" i="4"/>
  <c r="L402" i="4" l="1"/>
  <c r="L404" i="4"/>
  <c r="B11" i="4"/>
  <c r="C11" i="4"/>
  <c r="B12" i="4"/>
  <c r="C12" i="4"/>
  <c r="D12" i="4"/>
  <c r="E12" i="4"/>
  <c r="B13" i="4"/>
  <c r="C13" i="4"/>
  <c r="B14" i="4"/>
  <c r="C14" i="4"/>
  <c r="S20" i="25"/>
  <c r="B400" i="4"/>
  <c r="A6" i="28"/>
  <c r="L400" i="4" l="1"/>
  <c r="G12" i="4"/>
  <c r="G14" i="4" l="1"/>
  <c r="L12" i="4"/>
  <c r="F8" i="24" s="1"/>
  <c r="I8" i="24" s="1"/>
  <c r="F71" i="24"/>
  <c r="I71" i="24" s="1"/>
  <c r="B11" i="27"/>
  <c r="A9" i="28"/>
  <c r="L18" i="25"/>
  <c r="B9" i="28" l="1"/>
  <c r="B1291" i="4"/>
  <c r="B1292" i="4"/>
  <c r="B1293" i="4"/>
  <c r="B1294" i="4"/>
  <c r="B1290" i="4"/>
  <c r="B1287" i="4"/>
  <c r="B1043" i="4"/>
  <c r="B1045" i="4"/>
  <c r="B1046" i="4"/>
  <c r="B1047" i="4"/>
  <c r="B1048" i="4"/>
  <c r="B1049" i="4"/>
  <c r="B1042" i="4"/>
  <c r="B1010" i="4"/>
  <c r="B1011" i="4"/>
  <c r="B1012" i="4"/>
  <c r="B1013" i="4"/>
  <c r="B1014" i="4"/>
  <c r="B1015" i="4"/>
  <c r="B1016" i="4"/>
  <c r="B1018" i="4"/>
  <c r="B1019" i="4"/>
  <c r="B1020" i="4"/>
  <c r="B793" i="4"/>
  <c r="B764" i="4"/>
  <c r="B778" i="4"/>
  <c r="B751" i="4"/>
  <c r="B742" i="4"/>
  <c r="B714" i="4"/>
  <c r="B622" i="4"/>
  <c r="B560" i="4"/>
  <c r="B538" i="4"/>
  <c r="B543" i="4"/>
  <c r="B430" i="4"/>
  <c r="B422" i="4"/>
  <c r="B424" i="4"/>
  <c r="B425" i="4"/>
  <c r="B420" i="4"/>
  <c r="B334" i="4"/>
  <c r="B341" i="4"/>
  <c r="B347" i="4"/>
  <c r="B355" i="4"/>
  <c r="B361" i="4"/>
  <c r="B369" i="4"/>
  <c r="B372" i="4"/>
  <c r="B326" i="4"/>
  <c r="B297" i="4"/>
  <c r="B282" i="4"/>
  <c r="B267" i="4"/>
  <c r="C229" i="4"/>
  <c r="C214" i="4"/>
  <c r="C156" i="4"/>
  <c r="C157" i="4"/>
  <c r="C158" i="4"/>
  <c r="C159" i="4"/>
  <c r="C160" i="4"/>
  <c r="C161" i="4"/>
  <c r="C155" i="4"/>
  <c r="C140" i="4"/>
  <c r="C79" i="4"/>
  <c r="C78" i="4"/>
  <c r="B246" i="4"/>
  <c r="B240" i="4"/>
  <c r="B229" i="4"/>
  <c r="B214" i="4"/>
  <c r="B156" i="4"/>
  <c r="B157" i="4"/>
  <c r="B158" i="4"/>
  <c r="B159" i="4"/>
  <c r="B160" i="4"/>
  <c r="B161" i="4"/>
  <c r="B155" i="4"/>
  <c r="B140" i="4"/>
  <c r="B79" i="4"/>
  <c r="B78" i="4"/>
  <c r="C66" i="4"/>
  <c r="I164" i="24" l="1"/>
  <c r="I250" i="24" l="1"/>
  <c r="C29" i="27" s="1"/>
  <c r="C45" i="28" s="1"/>
  <c r="I89" i="24"/>
  <c r="I87" i="24" s="1"/>
  <c r="O45" i="28" l="1"/>
  <c r="P45" i="28"/>
  <c r="H699" i="4"/>
  <c r="L699" i="4" s="1"/>
  <c r="L694" i="4" s="1"/>
  <c r="F104" i="24" s="1"/>
  <c r="R45" i="28" l="1"/>
  <c r="T45" i="28" s="1"/>
  <c r="I248" i="24"/>
  <c r="I341" i="24"/>
  <c r="I42" i="24"/>
  <c r="I40" i="24"/>
  <c r="I152" i="24"/>
  <c r="I145" i="24" s="1"/>
  <c r="I134" i="24"/>
  <c r="I133" i="24"/>
  <c r="I131" i="24"/>
  <c r="H449" i="4"/>
  <c r="L449" i="4" s="1"/>
  <c r="H432" i="4"/>
  <c r="L432" i="4" s="1"/>
  <c r="L430" i="4" l="1"/>
  <c r="F80" i="24" s="1"/>
  <c r="C36" i="27"/>
  <c r="I104" i="24"/>
  <c r="I99" i="24" s="1"/>
  <c r="C27" i="27"/>
  <c r="C28" i="27"/>
  <c r="I114" i="24"/>
  <c r="I113" i="24"/>
  <c r="I123" i="24" l="1"/>
  <c r="C26" i="27"/>
  <c r="C39" i="28" s="1"/>
  <c r="C59" i="28"/>
  <c r="C25" i="27"/>
  <c r="C37" i="28" s="1"/>
  <c r="C43" i="28"/>
  <c r="C41" i="28"/>
  <c r="I112" i="24"/>
  <c r="L217" i="4"/>
  <c r="L218" i="4"/>
  <c r="O41" i="28" l="1"/>
  <c r="N41" i="28"/>
  <c r="M39" i="28"/>
  <c r="K39" i="28"/>
  <c r="L39" i="28"/>
  <c r="N39" i="28"/>
  <c r="P59" i="28"/>
  <c r="R59" i="28" s="1"/>
  <c r="T59" i="28" s="1"/>
  <c r="P43" i="28"/>
  <c r="R43" i="28" s="1"/>
  <c r="T43" i="28" s="1"/>
  <c r="L37" i="28"/>
  <c r="K37" i="28"/>
  <c r="C24" i="27"/>
  <c r="I34" i="24"/>
  <c r="H13" i="4"/>
  <c r="L13" i="4" s="1"/>
  <c r="F9" i="24" s="1"/>
  <c r="I9" i="24" s="1"/>
  <c r="H720" i="4"/>
  <c r="L720" i="4" s="1"/>
  <c r="H11" i="4"/>
  <c r="L11" i="4" s="1"/>
  <c r="F7" i="24" s="1"/>
  <c r="I7" i="24" s="1"/>
  <c r="I92" i="24"/>
  <c r="H165" i="4"/>
  <c r="I165" i="4" s="1"/>
  <c r="L165" i="4" s="1"/>
  <c r="H163" i="4"/>
  <c r="I163" i="4" s="1"/>
  <c r="L163" i="4" s="1"/>
  <c r="H162" i="4"/>
  <c r="L139" i="4"/>
  <c r="H154" i="4"/>
  <c r="I154" i="4" s="1"/>
  <c r="L154" i="4" s="1"/>
  <c r="H153" i="4"/>
  <c r="I153" i="4" s="1"/>
  <c r="L153" i="4" s="1"/>
  <c r="H141" i="4"/>
  <c r="I141" i="4" s="1"/>
  <c r="L141" i="4" s="1"/>
  <c r="H142" i="4"/>
  <c r="I142" i="4" s="1"/>
  <c r="L142" i="4" s="1"/>
  <c r="H143" i="4"/>
  <c r="I143" i="4" s="1"/>
  <c r="L143" i="4" s="1"/>
  <c r="H144" i="4"/>
  <c r="I144" i="4" s="1"/>
  <c r="L144" i="4" s="1"/>
  <c r="H145" i="4"/>
  <c r="I145" i="4" s="1"/>
  <c r="L145" i="4" s="1"/>
  <c r="H146" i="4"/>
  <c r="I146" i="4" s="1"/>
  <c r="L146" i="4" s="1"/>
  <c r="H147" i="4"/>
  <c r="I147" i="4" s="1"/>
  <c r="L147" i="4" s="1"/>
  <c r="H148" i="4"/>
  <c r="I148" i="4" s="1"/>
  <c r="L148" i="4" s="1"/>
  <c r="H149" i="4"/>
  <c r="I149" i="4" s="1"/>
  <c r="L149" i="4" s="1"/>
  <c r="H151" i="4"/>
  <c r="I151" i="4" s="1"/>
  <c r="L151" i="4" s="1"/>
  <c r="L138" i="4"/>
  <c r="H128" i="4"/>
  <c r="L128" i="4" s="1"/>
  <c r="H129" i="4"/>
  <c r="L129" i="4" s="1"/>
  <c r="H130" i="4"/>
  <c r="L130" i="4" s="1"/>
  <c r="H131" i="4"/>
  <c r="L131" i="4" s="1"/>
  <c r="H132" i="4"/>
  <c r="L132" i="4" s="1"/>
  <c r="H133" i="4"/>
  <c r="L133" i="4" s="1"/>
  <c r="H134" i="4"/>
  <c r="L134" i="4" s="1"/>
  <c r="H137" i="4"/>
  <c r="L137" i="4" s="1"/>
  <c r="H176" i="4"/>
  <c r="H175" i="4"/>
  <c r="H173" i="4"/>
  <c r="H172" i="4"/>
  <c r="H170" i="4"/>
  <c r="H169" i="4"/>
  <c r="H168" i="4"/>
  <c r="H167" i="4"/>
  <c r="H166" i="4"/>
  <c r="H83" i="4"/>
  <c r="H84" i="4"/>
  <c r="H85" i="4"/>
  <c r="H86" i="4"/>
  <c r="H87" i="4"/>
  <c r="H88" i="4"/>
  <c r="H89" i="4"/>
  <c r="I89" i="4" s="1"/>
  <c r="H90" i="4"/>
  <c r="I90" i="4" s="1"/>
  <c r="L90" i="4" s="1"/>
  <c r="H92" i="4"/>
  <c r="I92" i="4" s="1"/>
  <c r="L92" i="4" s="1"/>
  <c r="H93" i="4"/>
  <c r="I93" i="4" s="1"/>
  <c r="L93" i="4" s="1"/>
  <c r="H82" i="4"/>
  <c r="I82" i="4" s="1"/>
  <c r="L82" i="4" s="1"/>
  <c r="H164" i="4"/>
  <c r="I164" i="4" s="1"/>
  <c r="L164" i="4" s="1"/>
  <c r="H281" i="4"/>
  <c r="L281" i="4" s="1"/>
  <c r="H280" i="4"/>
  <c r="L280" i="4" s="1"/>
  <c r="H277" i="4"/>
  <c r="L277" i="4" s="1"/>
  <c r="H278" i="4"/>
  <c r="L278" i="4" s="1"/>
  <c r="H279" i="4"/>
  <c r="L279" i="4" s="1"/>
  <c r="H276" i="4"/>
  <c r="L276" i="4" s="1"/>
  <c r="K255" i="4"/>
  <c r="L255" i="4" s="1"/>
  <c r="K254" i="4"/>
  <c r="L254" i="4" s="1"/>
  <c r="L252" i="4"/>
  <c r="K250" i="4"/>
  <c r="L250" i="4" s="1"/>
  <c r="K249" i="4"/>
  <c r="L249" i="4" s="1"/>
  <c r="L219" i="4"/>
  <c r="L220" i="4"/>
  <c r="L221" i="4"/>
  <c r="L222" i="4"/>
  <c r="L223" i="4"/>
  <c r="L227" i="4"/>
  <c r="L228" i="4"/>
  <c r="H81" i="4"/>
  <c r="I81" i="4" s="1"/>
  <c r="L81" i="4" s="1"/>
  <c r="H80" i="4"/>
  <c r="I80" i="4" s="1"/>
  <c r="L80" i="4" s="1"/>
  <c r="H78" i="4"/>
  <c r="I78" i="4" s="1"/>
  <c r="H719" i="4"/>
  <c r="L719" i="4" s="1"/>
  <c r="I93" i="24"/>
  <c r="L246" i="4" l="1"/>
  <c r="L714" i="4"/>
  <c r="F107" i="24" s="1"/>
  <c r="R39" i="28"/>
  <c r="T39" i="28" s="1"/>
  <c r="L267" i="4"/>
  <c r="L214" i="4"/>
  <c r="L140" i="4"/>
  <c r="L125" i="4"/>
  <c r="R37" i="28"/>
  <c r="T37" i="28" s="1"/>
  <c r="C35" i="28"/>
  <c r="R41" i="28"/>
  <c r="T41" i="28" s="1"/>
  <c r="L89" i="4"/>
  <c r="I162" i="4"/>
  <c r="L162" i="4" s="1"/>
  <c r="I88" i="4"/>
  <c r="L88" i="4" s="1"/>
  <c r="I168" i="4"/>
  <c r="L168" i="4" s="1"/>
  <c r="I172" i="4"/>
  <c r="L172" i="4" s="1"/>
  <c r="I169" i="4"/>
  <c r="L169" i="4" s="1"/>
  <c r="I173" i="4"/>
  <c r="L173" i="4" s="1"/>
  <c r="I166" i="4"/>
  <c r="L166" i="4" s="1"/>
  <c r="I170" i="4"/>
  <c r="L170" i="4" s="1"/>
  <c r="I175" i="4"/>
  <c r="L175" i="4" s="1"/>
  <c r="I167" i="4"/>
  <c r="L167" i="4" s="1"/>
  <c r="I171" i="4"/>
  <c r="L171" i="4" s="1"/>
  <c r="I176" i="4"/>
  <c r="L176" i="4" s="1"/>
  <c r="I87" i="4"/>
  <c r="L87" i="4" s="1"/>
  <c r="I86" i="4"/>
  <c r="L86" i="4" s="1"/>
  <c r="I85" i="4"/>
  <c r="L85" i="4" s="1"/>
  <c r="I84" i="4"/>
  <c r="L84" i="4" s="1"/>
  <c r="I83" i="4"/>
  <c r="L83" i="4" s="1"/>
  <c r="H12" i="4"/>
  <c r="F54" i="24" l="1"/>
  <c r="I54" i="24" s="1"/>
  <c r="F39" i="24"/>
  <c r="I39" i="24" s="1"/>
  <c r="F55" i="24"/>
  <c r="I55" i="24" s="1"/>
  <c r="F38" i="24"/>
  <c r="I38" i="24" s="1"/>
  <c r="F50" i="24"/>
  <c r="I50" i="24" s="1"/>
  <c r="I49" i="24" s="1"/>
  <c r="I91" i="24"/>
  <c r="L79" i="4"/>
  <c r="L161" i="4"/>
  <c r="L35" i="28"/>
  <c r="K35" i="28"/>
  <c r="I80" i="24"/>
  <c r="C18" i="27"/>
  <c r="C23" i="28" s="1"/>
  <c r="M23" i="28" s="1"/>
  <c r="I111" i="24"/>
  <c r="I110" i="24" s="1"/>
  <c r="H14" i="4"/>
  <c r="L14" i="4" s="1"/>
  <c r="F10" i="24" s="1"/>
  <c r="I10" i="24" s="1"/>
  <c r="I6" i="24" s="1"/>
  <c r="I5" i="24" l="1"/>
  <c r="I52" i="24"/>
  <c r="F46" i="24"/>
  <c r="I46" i="24" s="1"/>
  <c r="F35" i="24"/>
  <c r="I35" i="24" s="1"/>
  <c r="I107" i="24"/>
  <c r="I106" i="24" s="1"/>
  <c r="C21" i="27" s="1"/>
  <c r="C29" i="28" s="1"/>
  <c r="R35" i="28"/>
  <c r="T35" i="28" s="1"/>
  <c r="L23" i="28"/>
  <c r="K23" i="28"/>
  <c r="C19" i="27"/>
  <c r="C25" i="28" s="1"/>
  <c r="C23" i="27"/>
  <c r="C33" i="28" s="1"/>
  <c r="C20" i="27"/>
  <c r="C27" i="28" s="1"/>
  <c r="C22" i="27"/>
  <c r="C31" i="28" s="1"/>
  <c r="I79" i="24"/>
  <c r="N29" i="28" l="1"/>
  <c r="M29" i="28"/>
  <c r="I33" i="24"/>
  <c r="L31" i="28"/>
  <c r="N31" i="28"/>
  <c r="M31" i="28"/>
  <c r="L29" i="28"/>
  <c r="P33" i="28"/>
  <c r="O33" i="28"/>
  <c r="N33" i="28"/>
  <c r="M27" i="28"/>
  <c r="L27" i="28"/>
  <c r="K27" i="28"/>
  <c r="N27" i="28"/>
  <c r="O25" i="28"/>
  <c r="R23" i="28"/>
  <c r="T23" i="28" s="1"/>
  <c r="C16" i="27"/>
  <c r="C19" i="28" s="1"/>
  <c r="M19" i="28" s="1"/>
  <c r="C17" i="27"/>
  <c r="C21" i="28" s="1"/>
  <c r="C15" i="27"/>
  <c r="C17" i="28" s="1"/>
  <c r="J17" i="28" s="1"/>
  <c r="R25" i="28" l="1"/>
  <c r="T25" i="28" s="1"/>
  <c r="C11" i="27"/>
  <c r="C9" i="28" s="1"/>
  <c r="I17" i="28"/>
  <c r="H17" i="28"/>
  <c r="G17" i="28"/>
  <c r="L19" i="28"/>
  <c r="H350" i="24"/>
  <c r="R29" i="28"/>
  <c r="T29" i="28" s="1"/>
  <c r="R31" i="28"/>
  <c r="T31" i="28" s="1"/>
  <c r="R27" i="28"/>
  <c r="T27" i="28" s="1"/>
  <c r="R33" i="28"/>
  <c r="T33" i="28" s="1"/>
  <c r="J21" i="28"/>
  <c r="K21" i="28"/>
  <c r="L21" i="28"/>
  <c r="C13" i="27"/>
  <c r="C13" i="28" s="1"/>
  <c r="C12" i="27"/>
  <c r="C14" i="27"/>
  <c r="C15" i="28" s="1"/>
  <c r="J235" i="24" l="1"/>
  <c r="J234" i="24"/>
  <c r="J162" i="24"/>
  <c r="J163" i="24"/>
  <c r="J14" i="24"/>
  <c r="J90" i="24"/>
  <c r="J182" i="24"/>
  <c r="J303" i="24"/>
  <c r="J302" i="24"/>
  <c r="J233" i="24"/>
  <c r="J122" i="24"/>
  <c r="J247" i="24"/>
  <c r="J236" i="24"/>
  <c r="J259" i="24"/>
  <c r="J246" i="24"/>
  <c r="J244" i="24"/>
  <c r="J242" i="24"/>
  <c r="J241" i="24"/>
  <c r="J245" i="24"/>
  <c r="J243" i="24"/>
  <c r="J301" i="24"/>
  <c r="J300" i="24"/>
  <c r="J176" i="24"/>
  <c r="J279" i="24"/>
  <c r="J281" i="24"/>
  <c r="J283" i="24"/>
  <c r="J280" i="24"/>
  <c r="J282" i="24"/>
  <c r="J211" i="24"/>
  <c r="J175" i="24"/>
  <c r="J266" i="24"/>
  <c r="J159" i="24"/>
  <c r="J240" i="24"/>
  <c r="J238" i="24"/>
  <c r="J340" i="24"/>
  <c r="J339" i="24"/>
  <c r="J338" i="24"/>
  <c r="J337" i="24"/>
  <c r="J144" i="24"/>
  <c r="J143" i="24"/>
  <c r="J141" i="24"/>
  <c r="J142" i="24"/>
  <c r="J198" i="24"/>
  <c r="J223" i="24"/>
  <c r="J225" i="24"/>
  <c r="J226" i="24"/>
  <c r="J221" i="24"/>
  <c r="J224" i="24"/>
  <c r="J222" i="24"/>
  <c r="J99" i="24"/>
  <c r="J341" i="24"/>
  <c r="J199" i="24"/>
  <c r="J105" i="24"/>
  <c r="J193" i="24"/>
  <c r="J229" i="24"/>
  <c r="J194" i="24"/>
  <c r="J217" i="24"/>
  <c r="J228" i="24"/>
  <c r="J212" i="24"/>
  <c r="J183" i="24"/>
  <c r="J180" i="24"/>
  <c r="J165" i="24"/>
  <c r="J170" i="24"/>
  <c r="J140" i="24"/>
  <c r="J91" i="24"/>
  <c r="J15" i="24"/>
  <c r="J48" i="24"/>
  <c r="J13" i="24"/>
  <c r="J25" i="24"/>
  <c r="J28" i="24"/>
  <c r="J27" i="24"/>
  <c r="J24" i="24"/>
  <c r="J23" i="24"/>
  <c r="J22" i="24"/>
  <c r="J21" i="24"/>
  <c r="J20" i="24"/>
  <c r="J26" i="24"/>
  <c r="J17" i="24"/>
  <c r="J18" i="24"/>
  <c r="J6" i="24"/>
  <c r="J16" i="24"/>
  <c r="J5" i="24"/>
  <c r="J78" i="24"/>
  <c r="J239" i="24"/>
  <c r="J160" i="24"/>
  <c r="J161" i="24"/>
  <c r="J148" i="24"/>
  <c r="J158" i="24"/>
  <c r="J157" i="24"/>
  <c r="J155" i="24"/>
  <c r="J156" i="24"/>
  <c r="J95" i="24"/>
  <c r="J154" i="24"/>
  <c r="J33" i="24"/>
  <c r="J267" i="24"/>
  <c r="J269" i="24"/>
  <c r="J275" i="24"/>
  <c r="J273" i="24"/>
  <c r="J271" i="24"/>
  <c r="J278" i="24"/>
  <c r="J274" i="24"/>
  <c r="J270" i="24"/>
  <c r="J277" i="24"/>
  <c r="J276" i="24"/>
  <c r="J272" i="24"/>
  <c r="J325" i="24"/>
  <c r="J268" i="24"/>
  <c r="J333" i="24"/>
  <c r="J331" i="24"/>
  <c r="J327" i="24"/>
  <c r="J329" i="24"/>
  <c r="J328" i="24"/>
  <c r="J332" i="24"/>
  <c r="J330" i="24"/>
  <c r="J336" i="24"/>
  <c r="J335" i="24"/>
  <c r="J334" i="24"/>
  <c r="J306" i="24"/>
  <c r="J326" i="24"/>
  <c r="J305" i="24"/>
  <c r="J314" i="24"/>
  <c r="J260" i="24"/>
  <c r="J304" i="24"/>
  <c r="J106" i="24"/>
  <c r="J115" i="24"/>
  <c r="C37" i="27"/>
  <c r="I26" i="36" s="1"/>
  <c r="J85" i="24"/>
  <c r="J31" i="24"/>
  <c r="E9" i="28"/>
  <c r="L15" i="28"/>
  <c r="F15" i="28"/>
  <c r="F13" i="28"/>
  <c r="E13" i="28"/>
  <c r="J319" i="24"/>
  <c r="J12" i="24"/>
  <c r="J19" i="24"/>
  <c r="J318" i="24"/>
  <c r="H348" i="24"/>
  <c r="H349" i="24" s="1"/>
  <c r="J174" i="24"/>
  <c r="J179" i="24"/>
  <c r="J169" i="24"/>
  <c r="J173" i="24"/>
  <c r="C11" i="28"/>
  <c r="J11" i="28" s="1"/>
  <c r="J61" i="28" s="1"/>
  <c r="J324" i="24"/>
  <c r="J321" i="24"/>
  <c r="J322" i="24"/>
  <c r="J323" i="24"/>
  <c r="J320" i="24"/>
  <c r="J317" i="24"/>
  <c r="J316" i="24"/>
  <c r="J315" i="24"/>
  <c r="J311" i="24"/>
  <c r="J312" i="24"/>
  <c r="J313" i="24"/>
  <c r="J308" i="24"/>
  <c r="J310" i="24"/>
  <c r="J309" i="24"/>
  <c r="J307" i="24"/>
  <c r="J295" i="24"/>
  <c r="J292" i="24"/>
  <c r="J293" i="24"/>
  <c r="J297" i="24"/>
  <c r="J294" i="24"/>
  <c r="J296" i="24"/>
  <c r="J298" i="24"/>
  <c r="J299" i="24"/>
  <c r="J285" i="24"/>
  <c r="J286" i="24"/>
  <c r="J287" i="24"/>
  <c r="J288" i="24"/>
  <c r="J289" i="24"/>
  <c r="J290" i="24"/>
  <c r="J291" i="24"/>
  <c r="J284" i="24"/>
  <c r="J52" i="24"/>
  <c r="J257" i="24"/>
  <c r="J258" i="24"/>
  <c r="J256" i="24"/>
  <c r="J263" i="24"/>
  <c r="J145" i="24"/>
  <c r="J344" i="24"/>
  <c r="J345" i="24"/>
  <c r="J343" i="24"/>
  <c r="J98" i="24"/>
  <c r="J79" i="24"/>
  <c r="J83" i="24"/>
  <c r="J84" i="24"/>
  <c r="J53" i="24"/>
  <c r="J72" i="24"/>
  <c r="J121" i="24"/>
  <c r="J147" i="24"/>
  <c r="J191" i="24"/>
  <c r="J213" i="24"/>
  <c r="J250" i="24"/>
  <c r="J54" i="24"/>
  <c r="J73" i="24"/>
  <c r="J100" i="24"/>
  <c r="J123" i="24"/>
  <c r="J149" i="24"/>
  <c r="J192" i="24"/>
  <c r="J214" i="24"/>
  <c r="J251" i="24"/>
  <c r="J74" i="24"/>
  <c r="J101" i="24"/>
  <c r="J124" i="24"/>
  <c r="J150" i="24"/>
  <c r="J188" i="24"/>
  <c r="J216" i="24"/>
  <c r="J252" i="24"/>
  <c r="J55" i="24"/>
  <c r="J75" i="24"/>
  <c r="J102" i="24"/>
  <c r="J125" i="24"/>
  <c r="J151" i="24"/>
  <c r="J218" i="24"/>
  <c r="J253" i="24"/>
  <c r="J56" i="24"/>
  <c r="J76" i="24"/>
  <c r="J103" i="24"/>
  <c r="J126" i="24"/>
  <c r="J152" i="24"/>
  <c r="J186" i="24"/>
  <c r="J219" i="24"/>
  <c r="J254" i="24"/>
  <c r="J57" i="24"/>
  <c r="J77" i="24"/>
  <c r="J104" i="24"/>
  <c r="J127" i="24"/>
  <c r="J153" i="24"/>
  <c r="J177" i="24"/>
  <c r="J215" i="24"/>
  <c r="J255" i="24"/>
  <c r="J58" i="24"/>
  <c r="J128" i="24"/>
  <c r="J164" i="24"/>
  <c r="J178" i="24"/>
  <c r="J167" i="24"/>
  <c r="J59" i="24"/>
  <c r="J80" i="24"/>
  <c r="J107" i="24"/>
  <c r="J129" i="24"/>
  <c r="J171" i="24"/>
  <c r="J201" i="24"/>
  <c r="J196" i="24"/>
  <c r="J261" i="24"/>
  <c r="J60" i="24"/>
  <c r="J81" i="24"/>
  <c r="J108" i="24"/>
  <c r="J130" i="24"/>
  <c r="J230" i="24"/>
  <c r="J203" i="24"/>
  <c r="J166" i="24"/>
  <c r="J262" i="24"/>
  <c r="J61" i="24"/>
  <c r="J82" i="24"/>
  <c r="J110" i="24"/>
  <c r="J131" i="24"/>
  <c r="J200" i="24"/>
  <c r="J195" i="24"/>
  <c r="J264" i="24"/>
  <c r="J62" i="24"/>
  <c r="J87" i="24"/>
  <c r="J111" i="24"/>
  <c r="J132" i="24"/>
  <c r="J109" i="24"/>
  <c r="J231" i="24"/>
  <c r="J197" i="24"/>
  <c r="J97" i="24"/>
  <c r="J232" i="24"/>
  <c r="J181" i="24"/>
  <c r="J112" i="24"/>
  <c r="J172" i="24"/>
  <c r="J113" i="24"/>
  <c r="J63" i="24"/>
  <c r="J114" i="24"/>
  <c r="J187" i="24"/>
  <c r="J237" i="24"/>
  <c r="J64" i="24"/>
  <c r="J184" i="24"/>
  <c r="J65" i="24"/>
  <c r="J116" i="24"/>
  <c r="J189" i="24"/>
  <c r="J66" i="24"/>
  <c r="J117" i="24"/>
  <c r="J185" i="24"/>
  <c r="J248" i="24"/>
  <c r="J67" i="24"/>
  <c r="J118" i="24"/>
  <c r="J190" i="24"/>
  <c r="J249" i="24"/>
  <c r="J68" i="24"/>
  <c r="J119" i="24"/>
  <c r="J202" i="24"/>
  <c r="J265" i="24"/>
  <c r="J69" i="24"/>
  <c r="J120" i="24"/>
  <c r="J204" i="24"/>
  <c r="J70" i="24"/>
  <c r="J133" i="24"/>
  <c r="J205" i="24"/>
  <c r="J71" i="24"/>
  <c r="J134" i="24"/>
  <c r="J206" i="24"/>
  <c r="J88" i="24"/>
  <c r="J135" i="24"/>
  <c r="J207" i="24"/>
  <c r="J89" i="24"/>
  <c r="J136" i="24"/>
  <c r="J208" i="24"/>
  <c r="J137" i="24"/>
  <c r="J209" i="24"/>
  <c r="J92" i="24"/>
  <c r="J138" i="24"/>
  <c r="J210" i="24"/>
  <c r="J93" i="24"/>
  <c r="J139" i="24"/>
  <c r="J227" i="24"/>
  <c r="J94" i="24"/>
  <c r="J220" i="24"/>
  <c r="J96" i="24"/>
  <c r="J146" i="24"/>
  <c r="J168" i="24"/>
  <c r="J49" i="24"/>
  <c r="J50" i="24"/>
  <c r="J51" i="24"/>
  <c r="J35" i="24"/>
  <c r="J36" i="24"/>
  <c r="J37" i="24"/>
  <c r="J38" i="24"/>
  <c r="J39" i="24"/>
  <c r="J40" i="24"/>
  <c r="J41" i="24"/>
  <c r="J42" i="24"/>
  <c r="J43" i="24"/>
  <c r="J44" i="24"/>
  <c r="J45" i="24"/>
  <c r="J46" i="24"/>
  <c r="J47" i="24"/>
  <c r="J34" i="24"/>
  <c r="J32" i="24"/>
  <c r="J10" i="24"/>
  <c r="J11" i="24"/>
  <c r="J29" i="24"/>
  <c r="J86" i="24"/>
  <c r="J30" i="24"/>
  <c r="J9" i="24"/>
  <c r="J7" i="24"/>
  <c r="J8" i="24"/>
  <c r="J342" i="24"/>
  <c r="J346" i="24"/>
  <c r="R19" i="28"/>
  <c r="T19" i="28" s="1"/>
  <c r="R21" i="28"/>
  <c r="T21" i="28" s="1"/>
  <c r="R17" i="28"/>
  <c r="T17" i="28" s="1"/>
  <c r="R9" i="28" l="1"/>
  <c r="T9" i="28" s="1"/>
  <c r="C61" i="28"/>
  <c r="K11" i="28"/>
  <c r="K61" i="28" s="1"/>
  <c r="H11" i="28"/>
  <c r="H61" i="28" s="1"/>
  <c r="L11" i="28"/>
  <c r="L61" i="28" s="1"/>
  <c r="I11" i="28"/>
  <c r="I61" i="28" s="1"/>
  <c r="M11" i="28"/>
  <c r="M61" i="28" s="1"/>
  <c r="N11" i="28"/>
  <c r="N61" i="28" s="1"/>
  <c r="O11" i="28"/>
  <c r="O61" i="28" s="1"/>
  <c r="P11" i="28"/>
  <c r="P61" i="28" s="1"/>
  <c r="E11" i="28"/>
  <c r="F11" i="28"/>
  <c r="F61" i="28" s="1"/>
  <c r="G11" i="28"/>
  <c r="G61" i="28" s="1"/>
  <c r="R13" i="28"/>
  <c r="T13" i="28" s="1"/>
  <c r="R15" i="28"/>
  <c r="T15" i="28" s="1"/>
  <c r="E61" i="28" l="1"/>
  <c r="E62" i="28" s="1"/>
  <c r="D35" i="28"/>
  <c r="D49" i="28"/>
  <c r="D43" i="28"/>
  <c r="D41" i="28"/>
  <c r="D39" i="28"/>
  <c r="D47" i="28"/>
  <c r="R11" i="28"/>
  <c r="T11" i="28" s="1"/>
  <c r="D37" i="28"/>
  <c r="D45" i="28"/>
  <c r="D59" i="28"/>
  <c r="D13" i="28"/>
  <c r="D15" i="28"/>
  <c r="D19" i="28"/>
  <c r="D21" i="28"/>
  <c r="D51" i="28"/>
  <c r="D17" i="28"/>
  <c r="D55" i="28"/>
  <c r="R55" i="28" s="1"/>
  <c r="T55" i="28" s="1"/>
  <c r="D33" i="28"/>
  <c r="D31" i="28"/>
  <c r="D53" i="28"/>
  <c r="R53" i="28" s="1"/>
  <c r="T53" i="28" s="1"/>
  <c r="D27" i="28"/>
  <c r="D57" i="28"/>
  <c r="D29" i="28"/>
  <c r="D11" i="28"/>
  <c r="D9" i="28"/>
  <c r="D25" i="28"/>
  <c r="C62" i="28"/>
  <c r="D23" i="28"/>
  <c r="D61" i="28" l="1"/>
  <c r="D62" i="28" s="1"/>
  <c r="F62" i="28"/>
  <c r="G62" i="28" s="1"/>
  <c r="H62" i="28" s="1"/>
  <c r="I62" i="28" s="1"/>
  <c r="J62" i="28" s="1"/>
  <c r="K62" i="28" s="1"/>
  <c r="L62" i="28" s="1"/>
  <c r="M62" i="28" s="1"/>
  <c r="N62" i="28" s="1"/>
  <c r="O62" i="28" s="1"/>
  <c r="P62" i="28" s="1"/>
  <c r="R49" i="28" l="1"/>
  <c r="T49"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tc={40C1BE77-594E-4F82-A06E-E6C37760F22C}</author>
  </authors>
  <commentList>
    <comment ref="L479" authorId="0" shapeId="0" xr:uid="{00000000-0006-0000-0500-000001000000}">
      <text>
        <r>
          <rPr>
            <sz val="11"/>
            <rFont val="Arial"/>
            <family val="1"/>
          </rPr>
          <t>[Comentário encadeado]
Sua versão do Excel permite que você leia este comentário encadeado, no entanto, as edições serão removidas se o arquivo for aberto em uma versão mais recente do Excel. Saiba mais: https://go.microsoft.com/fwlink/?linkid=870924
Comentário:
    Segundo o projeto não seria em DryWall</t>
        </r>
      </text>
    </comment>
  </commentList>
</comments>
</file>

<file path=xl/sharedStrings.xml><?xml version="1.0" encoding="utf-8"?>
<sst xmlns="http://schemas.openxmlformats.org/spreadsheetml/2006/main" count="4846" uniqueCount="1546">
  <si>
    <t>Item</t>
  </si>
  <si>
    <t>Código</t>
  </si>
  <si>
    <t>Banco</t>
  </si>
  <si>
    <t>Descrição</t>
  </si>
  <si>
    <t>Und</t>
  </si>
  <si>
    <t>Quant.</t>
  </si>
  <si>
    <t>Valor Unit</t>
  </si>
  <si>
    <t>Total</t>
  </si>
  <si>
    <t>Peso (%)</t>
  </si>
  <si>
    <t>M</t>
  </si>
  <si>
    <t>Total Geral</t>
  </si>
  <si>
    <t>TOTAL</t>
  </si>
  <si>
    <t>EXECUÇÃO DE DEPÓSITO EM CANTEIRO DE OBRA EM CHAPA DE MADEIRA COMPENSADA, NÃO INCLUSO MOBILIÁRIO. AF_04/2016</t>
  </si>
  <si>
    <t>SERVIÇOS PRELIMINARES</t>
  </si>
  <si>
    <t>INFRAESTRUTURA</t>
  </si>
  <si>
    <t>IMPERMEABILIZAÇÃO</t>
  </si>
  <si>
    <t>SUPERESTRUTURA</t>
  </si>
  <si>
    <t xml:space="preserve">PAREDES E PAINEIS </t>
  </si>
  <si>
    <t>ESQUADRIAS</t>
  </si>
  <si>
    <t>REVESTIMENTO DE PAREDE</t>
  </si>
  <si>
    <t>INSTALAÇÕES ELÉTRICAS</t>
  </si>
  <si>
    <t>PINTURA</t>
  </si>
  <si>
    <t>SERVIÇOS COMPLEMENTARES</t>
  </si>
  <si>
    <t>ITEM</t>
  </si>
  <si>
    <t>DESCRIÇÃO</t>
  </si>
  <si>
    <t>UND</t>
  </si>
  <si>
    <t>QUANT</t>
  </si>
  <si>
    <t>LARGURA</t>
  </si>
  <si>
    <t>ÁREA (M2)</t>
  </si>
  <si>
    <t>VOLUME (M3)</t>
  </si>
  <si>
    <t>PONTOS</t>
  </si>
  <si>
    <t>OBS</t>
  </si>
  <si>
    <t>COMP</t>
  </si>
  <si>
    <t>ALT</t>
  </si>
  <si>
    <t>PERIM</t>
  </si>
  <si>
    <t>J2</t>
  </si>
  <si>
    <t>P1</t>
  </si>
  <si>
    <t>P2</t>
  </si>
  <si>
    <t xml:space="preserve">Circulação </t>
  </si>
  <si>
    <t>m²</t>
  </si>
  <si>
    <t>m³</t>
  </si>
  <si>
    <t>EscavaçãoBlocos 100x100x100 cm</t>
  </si>
  <si>
    <t>V101 20X50</t>
  </si>
  <si>
    <t>V102 20X50</t>
  </si>
  <si>
    <t>V103 70X50</t>
  </si>
  <si>
    <t>V104 20X50</t>
  </si>
  <si>
    <t>V105 20X50</t>
  </si>
  <si>
    <t>V106 20X50</t>
  </si>
  <si>
    <t>V107 20X50</t>
  </si>
  <si>
    <t>V109 20X50</t>
  </si>
  <si>
    <t>V111 20X50</t>
  </si>
  <si>
    <t>V112 20X50</t>
  </si>
  <si>
    <t>PAV. TIPO 200=300</t>
  </si>
  <si>
    <t>PAV. TIPO 200=301</t>
  </si>
  <si>
    <t>PAV. TIPO 200=302</t>
  </si>
  <si>
    <t>PAV. TIPO 200=303</t>
  </si>
  <si>
    <t>PAV. TIPO 200=304</t>
  </si>
  <si>
    <t>PAV. TIPO 200=305</t>
  </si>
  <si>
    <t>V401/406 15X55</t>
  </si>
  <si>
    <t>V402/405 15X50</t>
  </si>
  <si>
    <t>V403/404 25X70</t>
  </si>
  <si>
    <t>L1/L4/L5/L8</t>
  </si>
  <si>
    <t>L2/L3/L6/L7</t>
  </si>
  <si>
    <t>L9/L10/L11/L12/L17/L18/L19/L20</t>
  </si>
  <si>
    <t>L13/L14/L15/L16</t>
  </si>
  <si>
    <t>L21/L24/L25/L28</t>
  </si>
  <si>
    <t>L22/L23/L26/L27</t>
  </si>
  <si>
    <t>Blocos 100x100x100 cm</t>
  </si>
  <si>
    <t>Blocos 275x100x100</t>
  </si>
  <si>
    <t xml:space="preserve">GUARITA </t>
  </si>
  <si>
    <t>M²</t>
  </si>
  <si>
    <t>UN</t>
  </si>
  <si>
    <t>CUBA DE EMBUTIR OVAL EM LOUÇA BRANCA, 35 X 50CM OU EQUIVALENTE, INCLUSO VÁLVULA E SIFÃO TIPO GARRAFA EM METAL CROMADO - FORNECIMENTO E INSTALAÇÃO. AF_01/2020</t>
  </si>
  <si>
    <t>SINAPI</t>
  </si>
  <si>
    <t>un</t>
  </si>
  <si>
    <t>QUADRO DE DISTRIBUIÇÃO DE ENERGIA EM CHAPA DE AÇO GALVANIZADO, DE EMBUTIR, COM BARRAMENTO TRIFÁSICO, PARA 24 DISJUNTORES DIN 100A - FORNECIMENTO E INSTALAÇÃO. AF_10/2020</t>
  </si>
  <si>
    <t>SEDOP</t>
  </si>
  <si>
    <t>DISJUNTOR TRIPOLAR TIPO DIN, CORRENTE NOMINAL DE 50A - FORNECIMENTO E INSTALAÇÃO. AF_10/2020</t>
  </si>
  <si>
    <t>DISJUNTOR TRIPOLAR TIPO DIN, CORRENTE NOMINAL DE 25A - FORNECIMENTO E INSTALAÇÃO. AF_10/2020</t>
  </si>
  <si>
    <t>DISJUNTOR TRIPOLAR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</si>
  <si>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</si>
  <si>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</si>
  <si>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DISJUNTOR BIPOLAR TIPO DIN, CORRENTE NOMINAL DE 16A - FORNECIMENTO E INSTALAÇÃO. AF_10/2020</t>
  </si>
  <si>
    <t>DISJUNTOR BIPOLAR TIPO DIN, CORRENTE NOMINAL DE 10A - FORNECIMENTO E INSTALAÇÃO. AF_10/2020</t>
  </si>
  <si>
    <t>CABO DE COBRE FLEXÍVEL ISOLADO, 95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</si>
  <si>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</si>
  <si>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25 MM², ANTI-CHAMA 0,6/1,0 KV, PARA REDE ENTERRADA DE DISTRIBUIÇÃO DE ENERGIA ELÉTRICA - FORNECIMENTO E INSTALAÇÃO. AF_12/2021</t>
  </si>
  <si>
    <t>CABO DE COBRE FLEXÍVEL ISOLADO, 10 MM², 0,6/1,0 KV, PARA REDE AÉREA DE DISTRIBUIÇÃO DE ENERGIA ELÉTRICA DE BAIXA TENSÃO - FORNECIMENTO E INSTALAÇÃO. AF_07/2020</t>
  </si>
  <si>
    <t>INSTALAÇÕES ELETRICAS</t>
  </si>
  <si>
    <t>TE, PVC, SOLDÁVEL, DN 25MM, INSTALADO EM PRUMADA DE ÁGUA - FORNECIMENTO E INSTALAÇÃO. AF_06/2022</t>
  </si>
  <si>
    <t>JOELHO 90 GRAUS, PVC, SOLDÁVEL, DN 25MM, INSTALADO EM PRUMADA DE ÁGUA - FORNECIMENTO E INSTALAÇÃO. AF_06/2022</t>
  </si>
  <si>
    <t>ADAPTADOR CURTO COM BOLSA E ROSCA PARA REGISTRO, PVC, SOLDÁVEL, DN 25MM X 3/4 , INSTALADO EM RAMAL DE DISTRIBUIÇÃO DE ÁGUA - FORNECIMENTO E INSTALAÇÃO. AF_06/2022</t>
  </si>
  <si>
    <t>JOELHO DE REDUÇÃO, 90 GRAUS, PVC, SOLDÁVEL, DN 25 MM X 20 MM, INSTALADO EM RAMAL DE DISTRIBUIÇÃO DE ÁGUA - FORNECIMENTO E INSTALAÇÃO. AF_06/2022</t>
  </si>
  <si>
    <t>REGISTRO DE GAVETA BRUTO, LATÃO, ROSCÁVEL, 3/4", COM ACABAMENTO E CANOPLA CROMADOS - FORNECIMENTO E INSTALAÇÃO. AF_08/2021</t>
  </si>
  <si>
    <t>CAIXA ENTERRADA HIDRÁULICA RETANGULAR, EM CONCRETO PRÉ-MOLDADO, DIMENSÕES INTERNAS: 0,8X0,8X0,5 M. AF_12/2020</t>
  </si>
  <si>
    <t>ALVENARIA DE VEDAÇÃO DE BLOCOS CERÂMICOS FURADOS NA HORIZONTAL DE 11,5X19X19 CM (ESPESSURA 11,5 CM) E ARGAMASSA DE ASSENTAMENTO COM PREPARO MANUAL. AF_12/2021</t>
  </si>
  <si>
    <t>PAREDES E PAINEIS</t>
  </si>
  <si>
    <t>SISTEMA DE COBERTURA</t>
  </si>
  <si>
    <t>KG</t>
  </si>
  <si>
    <t>ARMAÇÃO DE PILAR OU VIGA DE ESTRUTURA CONVENCIONAL DE CONCRETO ARMADO UTILIZANDO AÇO CA-50 DE 16,0 MM - MONTAGEM. AF_06/2022</t>
  </si>
  <si>
    <t>ARMAÇÃO DE PILAR OU VIGA DE ESTRUTURA CONVENCIONAL DE CONCRETO ARMADO UTILIZANDO AÇO CA-50 DE 12,5 MM - MONTAGEM. AF_06/2022</t>
  </si>
  <si>
    <t>ARMAÇÃO DE PILAR OU VIGA DE ESTRUTURA CONVENCIONAL DE CONCRETO ARMADO UTILIZANDO AÇO CA-50 DE 10,0 MM - MONTAGEM. AF_06/2022</t>
  </si>
  <si>
    <t>ARMAÇÃO DE PILAR OU VIGA DE ESTRUTURA CONVENCIONAL DE CONCRETO ARMADO UTILIZANDO AÇO CA-50 DE 8,0 MM - MONTAGEM. AF_06/2022</t>
  </si>
  <si>
    <t>ARMAÇÃO DE PILAR OU VIGA DE ESTRUTURA CONVENCIONAL DE CONCRETO ARMADO UTILIZANDO AÇO CA-50 DE 6,3 MM - MONTAGEM. AF_06/2022</t>
  </si>
  <si>
    <t>ARMAÇÃO DE PILAR OU VIGA DE ESTRUTURA CONVENCIONAL DE CONCRETO ARMADO UTILIZANDO AÇO CA-60 DE 5,0 MM - MONTAGEM. AF_06/2022</t>
  </si>
  <si>
    <t xml:space="preserve"> 98557 </t>
  </si>
  <si>
    <t>ARMAÇÃO DE BLOCO, VIGA BALDRAME OU SAPATA UTILIZANDO AÇO CA-50 DE 12,5 MM - MONTAGEM. AF_06/2017</t>
  </si>
  <si>
    <t>ARMAÇÃO DE BLOCO, VIGA BALDRAME OU SAPATA UTILIZANDO AÇO CA-50 DE 16 MM - MONTAGEM. AF_06/2017</t>
  </si>
  <si>
    <t>Valor Unit com BDI</t>
  </si>
  <si>
    <t>Encargos Sociais</t>
  </si>
  <si>
    <t>B.D.I.</t>
  </si>
  <si>
    <t>Bancos</t>
  </si>
  <si>
    <t>1.1</t>
  </si>
  <si>
    <t>1.2</t>
  </si>
  <si>
    <t>2.1</t>
  </si>
  <si>
    <t>GUARITA</t>
  </si>
  <si>
    <t>PEDRAS, LOUÇAS E APARELHOS</t>
  </si>
  <si>
    <t>Ducha higienica cromada</t>
  </si>
  <si>
    <t>Concreto usinado bombeado de 30MPA (incl. lançamento e adensamento)</t>
  </si>
  <si>
    <t>Próprio</t>
  </si>
  <si>
    <t>Orçamento Sintético</t>
  </si>
  <si>
    <t>3.1</t>
  </si>
  <si>
    <t>4.1</t>
  </si>
  <si>
    <t>4.2</t>
  </si>
  <si>
    <t>5.1</t>
  </si>
  <si>
    <t>6.1</t>
  </si>
  <si>
    <t>7.1</t>
  </si>
  <si>
    <t>8.1</t>
  </si>
  <si>
    <t>8.2</t>
  </si>
  <si>
    <t>9.1</t>
  </si>
  <si>
    <t>9.2</t>
  </si>
  <si>
    <t>10.1</t>
  </si>
  <si>
    <t>11.1</t>
  </si>
  <si>
    <t>12.1</t>
  </si>
  <si>
    <t>12.2</t>
  </si>
  <si>
    <t>12.3</t>
  </si>
  <si>
    <t>12.4</t>
  </si>
  <si>
    <t>INSTALAÇÕES SANITÁRIAS</t>
  </si>
  <si>
    <t>INSTALAÇÕES HIDRÁULICAS</t>
  </si>
  <si>
    <t>13.1</t>
  </si>
  <si>
    <t>13.2</t>
  </si>
  <si>
    <t>13.3</t>
  </si>
  <si>
    <t>13.4</t>
  </si>
  <si>
    <t>13.5</t>
  </si>
  <si>
    <t>13.6</t>
  </si>
  <si>
    <t>14.1</t>
  </si>
  <si>
    <t>14.4</t>
  </si>
  <si>
    <t>14.3</t>
  </si>
  <si>
    <t>14.5</t>
  </si>
  <si>
    <t>14.6</t>
  </si>
  <si>
    <t>14.2</t>
  </si>
  <si>
    <t>14.7</t>
  </si>
  <si>
    <t>15.1</t>
  </si>
  <si>
    <t>15.2</t>
  </si>
  <si>
    <t>15.3</t>
  </si>
  <si>
    <t>16.1</t>
  </si>
  <si>
    <t>PIS</t>
  </si>
  <si>
    <t>COFINS</t>
  </si>
  <si>
    <t>Lucro</t>
  </si>
  <si>
    <t>Despesas Financeiras</t>
  </si>
  <si>
    <t>Risco</t>
  </si>
  <si>
    <t>Administração Central</t>
  </si>
  <si>
    <t>3° QUARTIL</t>
  </si>
  <si>
    <t>MÉDIO</t>
  </si>
  <si>
    <t>1° QUARTIL</t>
  </si>
  <si>
    <t>VALORES DE REFERÊNCIA - %</t>
  </si>
  <si>
    <t>Construção de Edifícios</t>
  </si>
  <si>
    <t>TIPO DE OBRA</t>
  </si>
  <si>
    <t>ENGATE FLEXÍVEL EM INOX, 1/2  X 30CM - FORNECIMENTO E INSTALAÇÃO. AF_01/2020</t>
  </si>
  <si>
    <t>H</t>
  </si>
  <si>
    <t>Material</t>
  </si>
  <si>
    <t>PEDREIRO COM ENCARGOS COMPLEMENTARES</t>
  </si>
  <si>
    <t>Tipo</t>
  </si>
  <si>
    <t>Cimbramento metálico com altura até 3,50m</t>
  </si>
  <si>
    <t>SERVENTE COM ENCARGOS COMPLEMENTARES</t>
  </si>
  <si>
    <t>FUES - FUNDAÇÕES E ESTRUTURAS</t>
  </si>
  <si>
    <t>5.2</t>
  </si>
  <si>
    <t>5.3</t>
  </si>
  <si>
    <t>FABRICAÇÃO E INSTALAÇÃO DE TESOURA INTEIRA EM AÇO, VÃO DE 20 M, PARA TELHA ONDULADA DE FIBROCIMENTO, METÁLICA, PLÁSTICA OU TERMOACÚSTICA, INCLUSO IÇAMENTO. AF_12/2015</t>
  </si>
  <si>
    <t>TRAMA DE AÇO COMPOSTA POR TERÇAS PARA TELHADOS DE ATÉ 2 ÁGUAS PARA TELHA ESTRUTURAL DE FIBROCIMENTO, INCLUSO TRANSPORTE VERTICAL. AF_07/2019</t>
  </si>
  <si>
    <t>ELETRODO REVESTIDO AWS - E7018, DIAMETRO IGUAL A 4,00 MM</t>
  </si>
  <si>
    <t>CANTONEIRA ACO ABAS IGUAIS (QUALQUER BITOLA), ESPESSURA ENTRE 1/8" E 1/4"</t>
  </si>
  <si>
    <t>CHI</t>
  </si>
  <si>
    <t>GUINDASTE HIDRÁULICO AUTOPROPELIDO, COM LANÇA TELESCÓPICA 40 M, CAPACIDADE MÁXIMA 60 T, POTÊNCIA 260 KW - CHI DIURNO. AF_03/2016</t>
  </si>
  <si>
    <t>CHP</t>
  </si>
  <si>
    <t>GUINDASTE HIDRÁULICO AUTOPROPELIDO, COM LANÇA TELESCÓPICA 40 M, CAPACIDADE MÁXIMA 60 T, POTÊNCIA 260 KW - CHP DIURNO. AF_03/2016</t>
  </si>
  <si>
    <t>MONTADOR DE ESTRUTURA METÁLICA COM ENCARGOS COMPLEMENTARES</t>
  </si>
  <si>
    <t>COBE - COBERTURA</t>
  </si>
  <si>
    <t>Lavabos (externo)</t>
  </si>
  <si>
    <t>Laterial esquerda</t>
  </si>
  <si>
    <t>Lateral direita</t>
  </si>
  <si>
    <t>Prolongamento da parede</t>
  </si>
  <si>
    <t>Camada regularizadora no traço 1:4</t>
  </si>
  <si>
    <t>Impermeabilização rebaixos banho./coz.(tinta asfaltica)</t>
  </si>
  <si>
    <t>3.2</t>
  </si>
  <si>
    <t>3.3</t>
  </si>
  <si>
    <t>REVESTIMENTO DE PAREDES</t>
  </si>
  <si>
    <t>REVESTIMENTO DE TETO</t>
  </si>
  <si>
    <t>RESVESTIMENTO DE TETO</t>
  </si>
  <si>
    <t>Marquise</t>
  </si>
  <si>
    <t>5.4</t>
  </si>
  <si>
    <t>Concreto armado p/ rufos (incl. lançamento e adensamento)</t>
  </si>
  <si>
    <t>ACESSIBILIDADE</t>
  </si>
  <si>
    <t>17.1</t>
  </si>
  <si>
    <t>18.1</t>
  </si>
  <si>
    <t>EXTERNA</t>
  </si>
  <si>
    <t>INTERNA</t>
  </si>
  <si>
    <t>EMBOÇO OU MASSA ÚNICA EM ARGAMASSA TRAÇO 1:2:8, PREPARO MANUAL, APLICADA MANUALMENTE EM PANOS DE FACHADA COM PRESENÇA DE VÃOS, ESPESSURA DE 25 MM, ACESSO POR ANDAIME. AF_08/2022</t>
  </si>
  <si>
    <t>REVESTIMENTO DE PISO</t>
  </si>
  <si>
    <t>VASO SANITÁRIO SIFONADO COM CAIXA ACOPLADA LOUÇA BRANCA - FORNECIMENTO E INSTALAÇÃO. AF_01/2020</t>
  </si>
  <si>
    <t>Ponto de agua (incl. tubos e conexoes)</t>
  </si>
  <si>
    <t>Ponto de esgoto (incl. tubos, conexoes,cx. e ralos)</t>
  </si>
  <si>
    <t>ENTRADA PROVISORIA DE ENERGIA ELETRICA AEREA TRIFASICA 40A EM POSTE MADEIRA</t>
  </si>
  <si>
    <t>ELETRICISTA COM ENCARGOS COMPLEMENTARES</t>
  </si>
  <si>
    <t>PISOS</t>
  </si>
  <si>
    <t>9.3</t>
  </si>
  <si>
    <t>CHAPISCO APLICADO NO TETO OU EM ALVENARIA E ESTRUTURA, COM ROLO PARA TEXTURA ACRÍLICA. ARGAMASSA INDUSTRIALIZADA COM PREPARO EM MISTURADOR 300 KG. AF_10/2022</t>
  </si>
  <si>
    <t>BANCADA DE GRANITO CINZA POLIDO, DE 0,50 X 0,60 M, PARA LAVATÓRIO - FORNECIMENTO E INSTALAÇÃO. AF_01/2020</t>
  </si>
  <si>
    <t>15.4</t>
  </si>
  <si>
    <t>15.5</t>
  </si>
  <si>
    <t>15.6</t>
  </si>
  <si>
    <t>15.7</t>
  </si>
  <si>
    <t>16.2</t>
  </si>
  <si>
    <t>16.3</t>
  </si>
  <si>
    <t>19.1</t>
  </si>
  <si>
    <t>19.2</t>
  </si>
  <si>
    <t>PARAFUSO DE ACO ZINCADO COM ROSCA SOBERBA, CABECA CHATA E FENDA SIMPLES, DIAMETRO 2,5 MM, COMPRIMENTO * 9,5 * MM</t>
  </si>
  <si>
    <t>BUCHA DE NYLON SEM ABA S5</t>
  </si>
  <si>
    <t>SERRALHEIRO COM ENCARGOS COMPLEMENTARES</t>
  </si>
  <si>
    <t>Extintor de incêndio ABC -  6Kg</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</si>
  <si>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</si>
  <si>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</si>
  <si>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TE, PVC, SERIE NORMAL, ESGOTO PREDIAL, DN 50 X 50 MM, JUNTA ELÁSTICA, FORNECIDO E INSTALADO EM PRUMADA DE ESGOTO SANITÁRIO OU VENTILAÇÃO. AF_08/2022</t>
  </si>
  <si>
    <t>TUBO PVC, SERIE NORMAL, ESGOTO PREDIAL, DN 50 MM, FORNECIDO E INSTALADO EM PRUMADA DE ESGOTO SANITÁRIO OU VENTILAÇÃO. AF_08/2022</t>
  </si>
  <si>
    <t>TUBO PVC, SERIE NORMAL, ESGOTO PREDIAL, DN 40 MM, FORNECIDO E INSTALADO EM RAMAL DE DESCARGA OU RAMAL DE ESGOTO SANITÁRIO. AF_08/2022</t>
  </si>
  <si>
    <t>TUBO PVC, SERIE NORMAL, ESGOTO PREDIAL, DN 150 MM, FORNECIDO E INSTALADO EM SUBCOLETOR AÉREO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</si>
  <si>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</si>
  <si>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</si>
  <si>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90 GRAUS, PVC, SERIE NORMAL, ESGOTO PREDIAL, DN 100 MM, JUNTA ELÁSTICA, FORNECIDO E INSTALADO EM RAMAL DE DESCARGA OU RAMAL DE ESGOTO SANITÁRIO. AF_08/2022</t>
  </si>
  <si>
    <t>CURVA CURTA 90 GRAUS, PVC, SERIE NORMAL, ESGOTO PREDIAL, DN 40 MM, JUNTA SOLDÁVEL, FORNECIDO E INSTALADO EM RAMAL DE DESCARGA OU RAMAL DE ESGOTO SANITÁRIO. AF_08/2022</t>
  </si>
  <si>
    <t>CAIXA SIFONADA, PVC, DN 150 X 185 X 75 MM, JUNTA ELÁSTICA, FORNECIDA E INSTALADA EM RAMAL DE DESCARGA OU EM RAMAL DE ESGOTO SANITÁRIO. AF_08/2022</t>
  </si>
  <si>
    <t>MASSA ÚNICA, PARA RECEBIMENTO DE PINTURA, EM ARGAMASSA INDUSTRIALIZADA, PREPARO MECÂNICO, APLICADO COM EQUIPAMENTO DE MISTURA E PROJEÇÃO DE 1,5 M3/H DE ARGAMASSA EM FACES INTERNAS DE PAREDES, ESPESSURA DE 20MM, COM EXECUÇÃO DE TALISCAS. AF_06/2014</t>
  </si>
  <si>
    <t>CHAPISCO APLICADO EM ALVENARIA (COM PRESENÇA DE VÃOS) E ESTRUTURAS DE CONCRETO DE FACHADA, COM COLHER DE PEDREIRO.  ARGAMASSA TRAÇO 1:3 COM PREPARO EM BETONEIRA 400L. AF_10/2022</t>
  </si>
  <si>
    <t xml:space="preserve"> 080153 </t>
  </si>
  <si>
    <t>IMPERMEABILIZAÇÕES</t>
  </si>
  <si>
    <t>Os valores de BDI acima foram cálculados com emprego da fórmula abaixo:</t>
  </si>
  <si>
    <t>Fonte da Composição, valores de referência e fórmula do BDI: Acórdão 2622/2013 - TCU-Plenário</t>
  </si>
  <si>
    <t>TOTAL GERAL DO BDI</t>
  </si>
  <si>
    <t>BDI ADOTADO %</t>
  </si>
  <si>
    <t>VALORES DE REFERÊNCIA DO BDI POR TIPO DE OBRA %</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</si>
  <si>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</si>
  <si>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</si>
  <si>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 xml:space="preserve">CROQUI DE SERVIÇOS E/OU  LOCALIZAÇÃO </t>
  </si>
  <si>
    <t>VALOR TOTAL:</t>
  </si>
  <si>
    <t>VALOR TOTAL</t>
  </si>
  <si>
    <t>DISCRIMINAÇÃO DOS SERVIÇOS DO ORÇAMENTO</t>
  </si>
  <si>
    <t>OBRA</t>
  </si>
  <si>
    <t>TOTAIS ACUMULADOS</t>
  </si>
  <si>
    <t>TOTAIS PARCIAIS</t>
  </si>
  <si>
    <t>%</t>
  </si>
  <si>
    <t>VALOR</t>
  </si>
  <si>
    <t>ÍTEM</t>
  </si>
  <si>
    <t>CRONOGRAMA FÍSICO FINANCEIRO - OBRA DE  AMPLIAÇÃO</t>
  </si>
  <si>
    <t>MEMÓRIA DE CÁLCULO DE QUANTITATIVOS</t>
  </si>
  <si>
    <t>Prancha 3</t>
  </si>
  <si>
    <t>Prancha 2 e 3</t>
  </si>
  <si>
    <t>Prancha 1, 2 e 3</t>
  </si>
  <si>
    <t>Prancha 1 e 2</t>
  </si>
  <si>
    <t>Prancha 5 e 7</t>
  </si>
  <si>
    <t>Prancha 9</t>
  </si>
  <si>
    <t>Vigas - 1º Pavimento (prancha 5)</t>
  </si>
  <si>
    <t>Vigas - 2º Pavimento (prancha 7)</t>
  </si>
  <si>
    <t>Vigas - Cobertura (prancha 8)</t>
  </si>
  <si>
    <t>Vigas - Cobertura (prancha 9)</t>
  </si>
  <si>
    <t>Vigas - 1º Pavimento (prancha 4)</t>
  </si>
  <si>
    <t>Vigas - 2º Pavimento (prancha 6)</t>
  </si>
  <si>
    <t>Pilares (prancha 9)</t>
  </si>
  <si>
    <t>Pilares PN da platibanda  - barras F2 (prancha 10)</t>
  </si>
  <si>
    <t>Percintas da platibanda  - barras F3 (prancha 10)</t>
  </si>
  <si>
    <t>Percintas da platibanda  - barras N2 (prancha 10)</t>
  </si>
  <si>
    <t>Pilares PN da platibanda - barras N5 (prancha 10)</t>
  </si>
  <si>
    <t>CÂMARA MUNICIPAL DE MARABÁ</t>
  </si>
  <si>
    <t>ADMINISTRAÇÃO LOCAL DA OBRA</t>
  </si>
  <si>
    <t>3.4</t>
  </si>
  <si>
    <t>3.5</t>
  </si>
  <si>
    <t>3.6</t>
  </si>
  <si>
    <t>3.7</t>
  </si>
  <si>
    <t>3.8</t>
  </si>
  <si>
    <t>3.9</t>
  </si>
  <si>
    <t>3.10</t>
  </si>
  <si>
    <t>3.11</t>
  </si>
  <si>
    <t>5.5</t>
  </si>
  <si>
    <t>5.6</t>
  </si>
  <si>
    <t>5.7</t>
  </si>
  <si>
    <t>5.8</t>
  </si>
  <si>
    <t>5.9</t>
  </si>
  <si>
    <t>5.10</t>
  </si>
  <si>
    <t>5.11</t>
  </si>
  <si>
    <t>5.12</t>
  </si>
  <si>
    <t>5.13</t>
  </si>
  <si>
    <t>5.14</t>
  </si>
  <si>
    <t>5.15</t>
  </si>
  <si>
    <t>5.16</t>
  </si>
  <si>
    <t>6.2</t>
  </si>
  <si>
    <t>6.3</t>
  </si>
  <si>
    <t>6.4</t>
  </si>
  <si>
    <t>10.2</t>
  </si>
  <si>
    <t>10.3</t>
  </si>
  <si>
    <t>10.4</t>
  </si>
  <si>
    <t>10.5</t>
  </si>
  <si>
    <t>14.8</t>
  </si>
  <si>
    <t>14.9</t>
  </si>
  <si>
    <t>14.10</t>
  </si>
  <si>
    <t>14.11</t>
  </si>
  <si>
    <t>14.12</t>
  </si>
  <si>
    <t>14.13</t>
  </si>
  <si>
    <t>14.14</t>
  </si>
  <si>
    <t>14.15</t>
  </si>
  <si>
    <t>16.4</t>
  </si>
  <si>
    <t>16.5</t>
  </si>
  <si>
    <t>17.2</t>
  </si>
  <si>
    <t>17.3</t>
  </si>
  <si>
    <t>19.3</t>
  </si>
  <si>
    <t>19.4</t>
  </si>
  <si>
    <t>19.5</t>
  </si>
  <si>
    <t>20.1</t>
  </si>
  <si>
    <t>20.2</t>
  </si>
  <si>
    <t>ADMINISTRAÇÃO LOCAL DE OBRA</t>
  </si>
  <si>
    <t>Engenheiro Civil</t>
  </si>
  <si>
    <t>MES</t>
  </si>
  <si>
    <t>V108 20X50</t>
  </si>
  <si>
    <t>V110 20X50</t>
  </si>
  <si>
    <t>PREPARO DE FUNDO DE VALA COM LARGURA MENOR QUE 1,5 M (ACERTO DO SOLO NATURAL). AF_08/2020</t>
  </si>
  <si>
    <t>3.12</t>
  </si>
  <si>
    <t>3.13</t>
  </si>
  <si>
    <t>Empolamento de 30%</t>
  </si>
  <si>
    <t>3.14</t>
  </si>
  <si>
    <t>Estacas</t>
  </si>
  <si>
    <t>Vigas</t>
  </si>
  <si>
    <t xml:space="preserve">Blocos </t>
  </si>
  <si>
    <t>Lavabos</t>
  </si>
  <si>
    <t>Pilares</t>
  </si>
  <si>
    <t>Pilares PN</t>
  </si>
  <si>
    <t>Percintas</t>
  </si>
  <si>
    <t>Treliça TR-12 (Prancha 10)</t>
  </si>
  <si>
    <t>Ferro do Capeamento - Laje de Cobertura - Barra F1 (Prancha 11)</t>
  </si>
  <si>
    <t>Calha de Concreto e Marquise - Barras F2, F3 e F4 (Prancha 11)</t>
  </si>
  <si>
    <t>Treliça TR-12 (Prancha 11)</t>
  </si>
  <si>
    <t>ARMAÇÃO DE LAJE DE ESTRUTURA CONVENCIONAL DE CONCRETO ARMADO UTILIZANDO AÇO CA-60 DE 5,0 MM - MONTAGEM. AF_06/2022</t>
  </si>
  <si>
    <t>5.17</t>
  </si>
  <si>
    <t>5.18</t>
  </si>
  <si>
    <t>5.19</t>
  </si>
  <si>
    <t>ARMAÇÃO DE LAJE DE ESTRUTURA CONVENCIONAL DE CONCRETO ARMADO UTILIZANDO AÇO CA-50 DE 6,3 MM - MONTAGEM. AF_06/2022</t>
  </si>
  <si>
    <t>Lajes do 1° e 2° Pavimentos - Barras N1 (Prancha 10)</t>
  </si>
  <si>
    <t>Laje de Cobertura - Barras N1 (Prancha 11)</t>
  </si>
  <si>
    <t>Calha de Concreto e Marquise - Barras N2 (Prancha 11)</t>
  </si>
  <si>
    <t>ARMAÇÃO DE LAJE DE ESTRUTURA CONVENCIONAL DE CONCRETO ARMADO UTILIZANDO AÇO CA-50 DE 8,0 MM - MONTAGEM. AF_06/2022</t>
  </si>
  <si>
    <t>Laje de Cobertura - Barras N3 (Prancha 11)</t>
  </si>
  <si>
    <t>Calha de Concreto e Marquise - Barras N4 (Prancha 11)</t>
  </si>
  <si>
    <t>ARMAÇÃO DE LAJE DE ESTRUTURA CONVENCIONAL DE CONCRETO ARMADO UTILIZANDO AÇO CA-50 DE 10,0 MM - MONTAGEM. AF_06/2022</t>
  </si>
  <si>
    <t>Laje do 1° e 2°pavimentos - Barras N3 e N4 (Prancha 10)</t>
  </si>
  <si>
    <t>Laje de Cobertura - Barra N6 (Prancha 11)</t>
  </si>
  <si>
    <t>Calha de Concreto e Marquise - Barras N7 (Prancha 11)</t>
  </si>
  <si>
    <t>5.20</t>
  </si>
  <si>
    <t>Laje de Cobertura</t>
  </si>
  <si>
    <t>7.2</t>
  </si>
  <si>
    <t>7.3</t>
  </si>
  <si>
    <t>9.4</t>
  </si>
  <si>
    <t>9.5</t>
  </si>
  <si>
    <t>9.6</t>
  </si>
  <si>
    <t xml:space="preserve">Janelas Guarita </t>
  </si>
  <si>
    <t>J02</t>
  </si>
  <si>
    <t xml:space="preserve">                                                                                                    </t>
  </si>
  <si>
    <t>J01</t>
  </si>
  <si>
    <t>P01</t>
  </si>
  <si>
    <t>P02</t>
  </si>
  <si>
    <t>11.2</t>
  </si>
  <si>
    <t>Retirada de entulho - manualmente (incluindo caixa coletora)</t>
  </si>
  <si>
    <t xml:space="preserve">LAVABO GUARITA </t>
  </si>
  <si>
    <t>ESTACIONAMENTO</t>
  </si>
  <si>
    <t>Cerâmica 10x10cm (padrao medio)</t>
  </si>
  <si>
    <t xml:space="preserve">Lavabo Guarita </t>
  </si>
  <si>
    <t>PINTURA DE PISO COM TINTA ACRÍLICA, APLICAÇÃO MANUAL, 2 DEMÃOS, INCLUSO FUNDO PREPARADOR. AF_05/2021</t>
  </si>
  <si>
    <t>Projeção da Marquise</t>
  </si>
  <si>
    <t>Lajes Tecnicas dos Gabinetes (viga aparente)</t>
  </si>
  <si>
    <t>TERMINAL DE VENTILAÇÃO, PVC, SÉRIE NORMAL, ESGOTO PREDIAL, DN 50 MM, JUNTA SOLDÁVEL, FORNECIDO E INSTALADO EM PRUMADA DE ESGOTO SANITÁRIO OU VENTILAÇÃO. AF_08/2022</t>
  </si>
  <si>
    <t>14.16</t>
  </si>
  <si>
    <t>SISTEMA DE PROTEÇÃO CONTRA INCÊNDIO</t>
  </si>
  <si>
    <t>LUMINÁRIA TIPO CALHA, DE SOBREPOR, COM 2 LÂMPADAS TUBULARES FLUORESCENTES DE 18 W, COM REATOR DE PARTIDA RÁPIDA - FORNECIMENTO E INSTALAÇÃO. AF_02/2020</t>
  </si>
  <si>
    <t>CAIXA ENTERRADA ELÉTRICA RETANGULAR, EM ALVENARIA COM BLOCOS DE CONCRETO, FUNDO COM BRITA, DIMENSÕES INTERNAS: 0,4X0,4X0,4 M. AF_12/2020</t>
  </si>
  <si>
    <t>20.3</t>
  </si>
  <si>
    <t>Piso de borracha tátil (16 un)</t>
  </si>
  <si>
    <t>DEMOLIÇÃO DE ALVENARIA PARA QUALQUER TIPO DE BLOCO, DE FORMA MECANIZADA, SEM REAPROVEITAMENTO. AF_09/2023</t>
  </si>
  <si>
    <t>DEMOLIÇÃO DE PILARES E VIGAS EM CONCRETO ARMADO, DE FORMA MANUAL, SEM REAPROVEITAMENTO. AF_09/2023</t>
  </si>
  <si>
    <t>IMPERMEABILIZAÇÃO DE SUPERFÍCIE COM EMULSÃO ASFÁLTICA, 2 DEMÃOS. AF_09/2023</t>
  </si>
  <si>
    <t>TRATAMENTO DE JUNTA DE DILATAÇÃO, COM TARUGO DE POLIETILENO E SELANTE PU, INCLUSO PREENCHIMENTO COM ESPUMA EXPANSIVA PU. AF_09/2023</t>
  </si>
  <si>
    <t>Perfil pré-formado em PVC, para junta de dilatação - 12cm</t>
  </si>
  <si>
    <t>PAREDE COM SISTEMA EM CHAPAS DE GESSO PARA DRYWALL, USO INTERNO, COM DUAS FACES SIMPLES E ESTRUTURA METÁLICA COM GUIAS DUPLAS PARA PAREDES COM ÁREA LÍQUIDA MAIOR OU IGUAL A 6 M2, COM VÃOS. AF_07/2023_PS</t>
  </si>
  <si>
    <t>SOLEIRA EM GRANITO, LARGURA 15 CM, ESPESSURA 2,0 CM. AF_09/2020</t>
  </si>
  <si>
    <t>REVESTIMENTO CERÂMICO PARA PISO COM PLACAS TIPO PORCELANATO DE DIMENSÕES 60X60 CM APLICADA EM AMBIENTES DE ÁREA MAIOR QUE 10 M². AF_02/2023_PE</t>
  </si>
  <si>
    <t>FORRO EM PLACAS DE GESSO, PARA AMBIENTES COMERCIAIS. AF_08/2023_PS</t>
  </si>
  <si>
    <t>Reboco com argamassa 1:6 adit. plast. aplicado no teto</t>
  </si>
  <si>
    <t>FUNDO SELADOR ACRÍLICO, APLICAÇÃO MANUAL EM PAREDE, UMA DEMÃO. AF_04/2023</t>
  </si>
  <si>
    <t>PINTURA LÁTEX ACRÍLICA PREMIUM, APLICAÇÃO MANUAL EM PAREDES, DUAS DEMÃOS. AF_04/2023</t>
  </si>
  <si>
    <t>FUNDO SELADOR ACRÍLICO, APLICAÇÃO MANUAL EM TETO, UMA DEMÃO. AF_04/2023</t>
  </si>
  <si>
    <t>PINTURA LÁTEX ACRÍLICA PREMIUM, APLICAÇÃO MANUAL EM TETO, DUAS DEMÃOS. AF_04/2023</t>
  </si>
  <si>
    <t>CAIXA RETANGULAR 4" X 2" MÉDIA (1,30 M DO PISO), PVC, INSTALADA EM PAREDE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</si>
  <si>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</si>
  <si>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</si>
  <si>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INTERRUPTOR INTERMEDIÁRIO (1 MÓDULO), 10A/250V, INCLUINDO SUPORTE E PLACA - FORNECIMENTO E INSTALAÇÃO. AF_03/2023</t>
  </si>
  <si>
    <t>Eletrocalha de metal curve "U"perf. 50x50x3000</t>
  </si>
  <si>
    <t>Eletroduto de F°G° de 3/4"</t>
  </si>
  <si>
    <t>LUMINÁRIA TIPO CALHA, DE EMBUTIR, COM 2 LÂMPADAS FLUORESCENTES DE 14 W, COM REATOR DE PARTIDA RÁPIDA - FORNECIMENTO E INSTALAÇÃO. AF_02/2020</t>
  </si>
  <si>
    <t xml:space="preserve"> 130890 </t>
  </si>
  <si>
    <t>Ponto de dreno p/ split (10m)</t>
  </si>
  <si>
    <t>Sem Desoneração</t>
  </si>
  <si>
    <t>20.4</t>
  </si>
  <si>
    <t>CANT - CANTEIRO DE OBRAS</t>
  </si>
  <si>
    <t>Composição Auxiliar</t>
  </si>
  <si>
    <t xml:space="preserve"> 94295 </t>
  </si>
  <si>
    <t>MESTRE DE OBRAS COM ENCARGOS COMPLEMENTARES</t>
  </si>
  <si>
    <t xml:space="preserve"> 90778 </t>
  </si>
  <si>
    <t>ENGENHEIRO CIVIL DE OBRA PLENO COM ENCARGOS COMPLEMENTARES</t>
  </si>
  <si>
    <t xml:space="preserve"> 93563 </t>
  </si>
  <si>
    <t>ALMOXARIFE COM ENCARGOS COMPLEMENTARES</t>
  </si>
  <si>
    <t>Insumo</t>
  </si>
  <si>
    <t xml:space="preserve"> 88316 </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</si>
  <si>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</si>
  <si>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</si>
  <si>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</si>
  <si>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</si>
  <si>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91032 </t>
  </si>
  <si>
    <t>CAMINHÃO TRUCADO (C/ TERCEIRO EIXO) ELETRÔNICO - POTÊNCIA 231CV - PBT = 22000KG - DIST. ENTRE EIXOS 5170 MM - INCLUI CARROCERIA FIXA ABERTA DE MADEIRA - CHI DIURNO. AF_06/2015</t>
  </si>
  <si>
    <t xml:space="preserve"> 91031 </t>
  </si>
  <si>
    <t>CAMINHÃO TRUCADO (C/ TERCEIRO EIXO) ELETRÔNICO - POTÊNCIA 231CV - PBT = 22000KG - DIST. ENTRE EIXOS 5170 MM - INCLUI CARROCERIA FIXA ABERTA DE MADEIRA - CHP DIURNO. AF_06/2015</t>
  </si>
  <si>
    <t xml:space="preserve"> 100973 </t>
  </si>
  <si>
    <t>CARGA, MANOBRA E DESCARGA DE SOLOS E MATERIAIS GRANULARES EM CAMINHÃO BASCULANTE 6 M³ - CARGA COM PÁ CARREGADEIRA (CAÇAMBA DE 1,7 A 2,8 M³ / 128 HP) E DESCARGA LIVRE (UNIDADE: M3). AF_07/2020</t>
  </si>
  <si>
    <t xml:space="preserve"> 97913 </t>
  </si>
  <si>
    <t>TRANSPORTE COM CAMINHÃO BASCULANTE DE 6 M³, EM VIA URBANA EM REVESTIMENTO PRIMÁRIO (UNIDADE: M3XKM). AF_07/2020</t>
  </si>
  <si>
    <t>M3XKM</t>
  </si>
  <si>
    <t xml:space="preserve"> CPU - 06</t>
  </si>
  <si>
    <t xml:space="preserve"> 88309 </t>
  </si>
  <si>
    <t xml:space="preserve"> 6.3 </t>
  </si>
  <si>
    <t xml:space="preserve"> 88278 </t>
  </si>
  <si>
    <t xml:space="preserve"> 93287 </t>
  </si>
  <si>
    <t xml:space="preserve"> 93288 </t>
  </si>
  <si>
    <t xml:space="preserve"> 00004777 </t>
  </si>
  <si>
    <t xml:space="preserve"> 00010997 </t>
  </si>
  <si>
    <t xml:space="preserve"> 00040598 </t>
  </si>
  <si>
    <t xml:space="preserve"> 00011964 </t>
  </si>
  <si>
    <t>Total sem BDI</t>
  </si>
  <si>
    <t>Total do BDI</t>
  </si>
  <si>
    <t>Esquadria de alum.de correr c/ vidro e ferragens</t>
  </si>
  <si>
    <t>Esquadria de alumínio basculante c/vidro e ferragens</t>
  </si>
  <si>
    <t>Consid. 5cm de embutimento de cada lado</t>
  </si>
  <si>
    <t>7.4</t>
  </si>
  <si>
    <t>7.5</t>
  </si>
  <si>
    <t>7.6</t>
  </si>
  <si>
    <t>Película G5 - Aplicada</t>
  </si>
  <si>
    <t>16 unid. por m²</t>
  </si>
  <si>
    <t>SISTEMA DE REFRIGERAÇÃO</t>
  </si>
  <si>
    <t>21.1</t>
  </si>
  <si>
    <t>21.2</t>
  </si>
  <si>
    <t>21.3</t>
  </si>
  <si>
    <t>Brises da Fachada</t>
  </si>
  <si>
    <t>Área da obra de ampliação</t>
  </si>
  <si>
    <t>21.4</t>
  </si>
  <si>
    <t>PINTURA DE DEMARCAÇÃO DE VAGA COM TINTA EPÓXI, E = 10 CM, APLICAÇÃO MANUAL. AF_05/2021</t>
  </si>
  <si>
    <t>21.5</t>
  </si>
  <si>
    <t>Vagas estacionamento e setas de fluxo</t>
  </si>
  <si>
    <t>PINTURA DE FAIXA DE PEDESTRE OU ZEBRADA COM TINTA EPÓXI, E  = 30 CM, APLICAÇÃO MANUAL. AF_05/2021</t>
  </si>
  <si>
    <t>21.6</t>
  </si>
  <si>
    <t>Guarita</t>
  </si>
  <si>
    <t>20.5</t>
  </si>
  <si>
    <t>INES - INSTALAÇÕES ESPECIAIS</t>
  </si>
  <si>
    <t>C</t>
  </si>
  <si>
    <t>CAIXA DE PASSAGEM PARA SPLIT 35x13x7cm DRENO INFERIOR DE PLASTICO</t>
  </si>
  <si>
    <t>Porta toalha de papel - Polipropileno</t>
  </si>
  <si>
    <t>Porta papel higiênico - Polipropileno</t>
  </si>
  <si>
    <t>19.6</t>
  </si>
  <si>
    <t>19.7</t>
  </si>
  <si>
    <t>19.8</t>
  </si>
  <si>
    <t>Ferro do capeamento - Lajes 1° e 2° Pavimento - Barra F1 (Prancha 10)</t>
  </si>
  <si>
    <t>Viga existente corredor térreo</t>
  </si>
  <si>
    <t>26.1</t>
  </si>
  <si>
    <t>26.2</t>
  </si>
  <si>
    <t>26.3</t>
  </si>
  <si>
    <t>26.4</t>
  </si>
  <si>
    <t>26.5</t>
  </si>
  <si>
    <t>Tomada  terminal de TV coaxial 4"x2"- 2 pontos</t>
  </si>
  <si>
    <t>CAIXA RETANGULAR 4" X 2" ALTA (2,00 M DO PISO), PVC, INSTALADA EM PAREDE - FORNECIMENTO E INSTALAÇÃO. AF_03/2023</t>
  </si>
  <si>
    <t>CABO COAXIAL RG6 95% - FORNECIMENTO E INSTALAÇÃO. AF_11/2019</t>
  </si>
  <si>
    <t>CHUMBAMENTO LINEAR EM ALVENARIA PARA ELETRODUTOS COM DIÂMETROS MENORES OU IGUAIS A 40 MM. AF_09/2023</t>
  </si>
  <si>
    <t>RASGO LINEAR MANUAL EM ALVENARIA, PARA ELETRODUTOS, DIÂMETROS MENORES OU IGUAIS A 40 MM. AF_09/2023</t>
  </si>
  <si>
    <t>ELETRODUTO FLEXÍVEL CORRUGADO, PVC, DN 25 MM (3/4"), PARA CIRCUITOS TERMINAIS, INSTALADO EM PAREDE - FORNECIMENTO E INSTALAÇÃO. AF_03/2023</t>
  </si>
  <si>
    <t>21.7</t>
  </si>
  <si>
    <t>REDE LÓGICA</t>
  </si>
  <si>
    <t>22.1</t>
  </si>
  <si>
    <t>22.2</t>
  </si>
  <si>
    <t>22.3</t>
  </si>
  <si>
    <t>22.4</t>
  </si>
  <si>
    <t>22.5</t>
  </si>
  <si>
    <t>22.6</t>
  </si>
  <si>
    <t>22.7</t>
  </si>
  <si>
    <t>22.8</t>
  </si>
  <si>
    <t>22.9</t>
  </si>
  <si>
    <t>22.10</t>
  </si>
  <si>
    <t>22.11</t>
  </si>
  <si>
    <t>22.12</t>
  </si>
  <si>
    <t>22.13</t>
  </si>
  <si>
    <t>22.14</t>
  </si>
  <si>
    <t>Tomada femea RJ-45 completa</t>
  </si>
  <si>
    <t>CABO ELETRÔNICO CATEGORIA 6, INSTALADO EM EDIFICAÇÃO INSTITUCIONAL - FORNECIMENTO E INSTALAÇÃO. AF_11/2019</t>
  </si>
  <si>
    <t>Eletrocalha de metal curve "U"perf. 100x50x3000</t>
  </si>
  <si>
    <t>Suporte para eletrocalhas</t>
  </si>
  <si>
    <t>Patch panel 24 portas cat 6e</t>
  </si>
  <si>
    <t>Switch 24 portas</t>
  </si>
  <si>
    <t>Regua de 05 tomadas</t>
  </si>
  <si>
    <t>ELETRODUTO FLEXÍVEL CORRUGADO, PEAD, DN 40 MM (1 1/4"), PARA CIRCUITOS TERMINAIS, INSTALADO EM PAREDE - FORNECIMENTO E INSTALAÇÃO. AF_03/2023</t>
  </si>
  <si>
    <t>SBC</t>
  </si>
  <si>
    <t>CAIXA RETANGULAR 4" X 2" BAIXA (0,30 M DO PISO), PVC, INSTALADA EM PAREDE - FORNECIMENTO E INSTALAÇÃO. AF_03/2023</t>
  </si>
  <si>
    <t>22.15</t>
  </si>
  <si>
    <t>ALARME DE INCÊNDIO</t>
  </si>
  <si>
    <t>ELETRODUTO FLEXÍVEL CORRUGADO, PVC, DN 20 MM (1/2"), PARA CIRCUITOS TERMINAIS, INSTALADO EM PAREDE - FORNECIMENTO E INSTALAÇÃO. AF_03/2023</t>
  </si>
  <si>
    <t>23.1</t>
  </si>
  <si>
    <t>23.2</t>
  </si>
  <si>
    <t>23.3</t>
  </si>
  <si>
    <t>23.4</t>
  </si>
  <si>
    <t>23.5</t>
  </si>
  <si>
    <t>23.6</t>
  </si>
  <si>
    <t>23.7</t>
  </si>
  <si>
    <t>24.1</t>
  </si>
  <si>
    <t>SONORIZAÇÃO AMBIENTE</t>
  </si>
  <si>
    <t>24.2</t>
  </si>
  <si>
    <t>24.3</t>
  </si>
  <si>
    <t>24.4</t>
  </si>
  <si>
    <t>24.5</t>
  </si>
  <si>
    <t>24.6</t>
  </si>
  <si>
    <t>24.7</t>
  </si>
  <si>
    <t>24.8</t>
  </si>
  <si>
    <t>DRENAGEM DE ÁGUAS PLUVIAIS</t>
  </si>
  <si>
    <t>25.1</t>
  </si>
  <si>
    <t>ELETROTÉCNICO COM ENCARGOS COMPLEMENTARES</t>
  </si>
  <si>
    <t>TUBO PVC, SÉRIE R, ÁGUA PLUVIAL, DN 150 MM, FORNECIDO E INSTALADO EM RAMAL DE ENCAMINHAMENTO. AF_06/2022</t>
  </si>
  <si>
    <t>JOELHO 90 GRAUS, PVC, SERIE R, ÁGUA PLUVIAL, DN 150 MM, JUNTA ELÁSTICA, FORNECIDO E INSTALADO EM CONDUTORES VERTICAIS DE ÁGUAS PLUVIAIS. AF_06/2022</t>
  </si>
  <si>
    <t>CAIXA ENTERRADA HIDRÁULICA RETANGULAR EM ALVENARIA COM TIJOLOS CERÂMICOS MACIÇOS, DIMENSÕES INTERNAS: 0,8X0,8X0,6 M PARA REDE DE DRENAGEM. AF_12/2020</t>
  </si>
  <si>
    <t>25.2</t>
  </si>
  <si>
    <t>25.3</t>
  </si>
  <si>
    <t>25.4</t>
  </si>
  <si>
    <t>25.5</t>
  </si>
  <si>
    <t>25.6</t>
  </si>
  <si>
    <t>25.7</t>
  </si>
  <si>
    <t>Percentual de Administração Local em relação ao valor total do orçamento (Acórdão 2622/2013 - TCU):</t>
  </si>
  <si>
    <t>CONSTRUÇÃO DE EDIFÍCIOS</t>
  </si>
  <si>
    <t xml:space="preserve">1º Quartil </t>
  </si>
  <si>
    <t xml:space="preserve">Médio </t>
  </si>
  <si>
    <t>3º Quartil</t>
  </si>
  <si>
    <t xml:space="preserve">3,49% </t>
  </si>
  <si>
    <t xml:space="preserve">6,23% </t>
  </si>
  <si>
    <t>8,87%</t>
  </si>
  <si>
    <t>OK!</t>
  </si>
  <si>
    <t>Luminárias estacionamento</t>
  </si>
  <si>
    <t>Luminárias salas gabinetes</t>
  </si>
  <si>
    <t>Circulação</t>
  </si>
  <si>
    <t>Gabinetes</t>
  </si>
  <si>
    <t xml:space="preserve">Estacionamento </t>
  </si>
  <si>
    <t>Lumináris tipo spots dos gabinetes</t>
  </si>
  <si>
    <t>INTERRUPTOR SIMPLES (2 MÓDULOS), 10A/250V, INCLUINDO SUPORTE E PLACA - FORNECIMENTO E INSTALAÇÃO. AF_03/2023</t>
  </si>
  <si>
    <t>INTERRUPTOR SIMPLES (3 MÓDULOS), 10A/250V, INCLUINDO SUPORTE E PLACA - FORNECIMENTO E INSTALAÇÃO. AF_03/2023</t>
  </si>
  <si>
    <t>TOMADA BAIXA DE EMBUTIR (2 MÓDULOS), 2P+T 20 A, INCLUINDO SUPORTE E PLACA - FORNECIMENTO E INSTALAÇÃO. AF_03/2023</t>
  </si>
  <si>
    <t>Corredor</t>
  </si>
  <si>
    <t>TOMADA MÉDIA DE EMBUTIR (1 MÓDULO), 2P+T 20 A, INCLUINDO SUPORTE E PLACA - FORNECIMENTO E INSTALAÇÃO. AF_03/2023</t>
  </si>
  <si>
    <t>TOMADA ALTA DE EMBUTIR (1 MÓDULO), 2P+T 20 A, INCLUINDO SUPORTE E PLACA - FORNECIMENTO E INSTALAÇÃO. AF_03/2023</t>
  </si>
  <si>
    <t>Lavabo guarita</t>
  </si>
  <si>
    <t>11.3</t>
  </si>
  <si>
    <t>DIVISÓRIAS DRYWALL (GABINETES)</t>
  </si>
  <si>
    <t>ABERTURA (DESCONTO)</t>
  </si>
  <si>
    <t>24.9</t>
  </si>
  <si>
    <t>24.10</t>
  </si>
  <si>
    <t>PLANILHA DE COMPOSIÇÃO DE ENCARGOS SOCIAIS (SEM DESONERAÇÃO)</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</si>
  <si>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</si>
  <si>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</si>
  <si>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</si>
  <si>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</si>
  <si>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</si>
  <si>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</si>
  <si>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</si>
  <si>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</si>
  <si>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</si>
  <si>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</si>
  <si>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</si>
  <si>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</si>
  <si>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</si>
  <si>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</si>
  <si>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</si>
  <si>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</si>
  <si>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</si>
  <si>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</si>
  <si>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</si>
  <si>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</si>
  <si>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</si>
  <si>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</si>
  <si>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</si>
  <si>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</si>
  <si>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</si>
  <si>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</si>
  <si>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</si>
  <si>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</si>
  <si>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</si>
  <si>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</si>
  <si>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</si>
  <si>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</si>
  <si>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</si>
  <si>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</si>
  <si>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</si>
  <si>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</si>
  <si>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</si>
  <si>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</si>
  <si>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</si>
  <si>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</si>
  <si>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</si>
  <si>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</si>
  <si>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</si>
  <si>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</si>
  <si>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</si>
  <si>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</si>
  <si>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</si>
  <si>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</si>
  <si>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</si>
  <si>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</si>
  <si>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</si>
  <si>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</si>
  <si>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</si>
  <si>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</si>
  <si>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</si>
  <si>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</si>
  <si>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</si>
  <si>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</si>
  <si>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</si>
  <si>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t>
  </si>
  <si>
    <t>D2</t>
  </si>
  <si>
    <t>Reincidência de Grupo A sobre Aviso Prévio Trabalhado e Reincidência do FGTS sobre Aviso Prévio Indenizado.</t>
  </si>
  <si>
    <t>D</t>
  </si>
  <si>
    <t>TOTAL (A+B+C+D)</t>
  </si>
  <si>
    <t>Baldrame e degraus guarita existente</t>
  </si>
  <si>
    <t>Retirada de esquadria com aproveitamento</t>
  </si>
  <si>
    <t>Telhado guarita existente</t>
  </si>
  <si>
    <t>Portas guarita existente</t>
  </si>
  <si>
    <t>Janelas guarita existente</t>
  </si>
  <si>
    <t>Baculantes guarita existente</t>
  </si>
  <si>
    <t>Retirada da estrutura em madeira da cobertura</t>
  </si>
  <si>
    <t>Inchamento do entulho</t>
  </si>
  <si>
    <t>Vãos Janelas (descontos)</t>
  </si>
  <si>
    <t>Vãos Portas (descontos)</t>
  </si>
  <si>
    <t>ARMAÇÃO DE PILAR OU VIGA DE ESTRUTURA CONVENCIONAL DE CONCRETO ARMADO UTILIZANDO AÇO CA-50 DE 25,0 MM - MONTAGEM. AF_06/2022</t>
  </si>
  <si>
    <t>ARMAÇÃO DE PILAR OU VIGA DE ESTRUTURA CONVENCIONAL DE CONCRETO ARMADO UTILIZANDO AÇO CA-50 DE 20,0 MM - MONTAGEM. AF_06/2022</t>
  </si>
  <si>
    <t>Piso do corredores</t>
  </si>
  <si>
    <t>Teto dos corredores</t>
  </si>
  <si>
    <t>Porta lavabo</t>
  </si>
  <si>
    <t>Porta guarita</t>
  </si>
  <si>
    <t>Gabinetes - parede em alvenaria</t>
  </si>
  <si>
    <t>Gabinete - parede em drywall</t>
  </si>
  <si>
    <t>Abetura de 1m em parede drywall dos gabinetes - dois lados</t>
  </si>
  <si>
    <t>VÃOS (DESCONTOS)</t>
  </si>
  <si>
    <t>7.7</t>
  </si>
  <si>
    <t>Alvenaria do corredor (ligação com a apliação)</t>
  </si>
  <si>
    <t>Lavabo guabinetes</t>
  </si>
  <si>
    <t>Corredores</t>
  </si>
  <si>
    <t>Janela lavabo guarita</t>
  </si>
  <si>
    <t>Parede externa com J1</t>
  </si>
  <si>
    <t/>
  </si>
  <si>
    <t>23.8</t>
  </si>
  <si>
    <t>23.9</t>
  </si>
  <si>
    <t>25.8</t>
  </si>
  <si>
    <t>25.9</t>
  </si>
  <si>
    <t>25.10</t>
  </si>
  <si>
    <t>25.11</t>
  </si>
  <si>
    <t>m</t>
  </si>
  <si>
    <t>JOELHO 45 GRAUS, PVC, SERIE R, ÁGUA PLUVIAL, DN 150 MM, JUNTA ELÁSTICA, FORNECIDO E INSTALADO EM RAMAL DE ENCAMINHAMENTO. AF_06/2022</t>
  </si>
  <si>
    <t>CIRCUITO FECHADO DE TV</t>
  </si>
  <si>
    <t>21.8</t>
  </si>
  <si>
    <t>21.9</t>
  </si>
  <si>
    <t>21.10</t>
  </si>
  <si>
    <t>21.11</t>
  </si>
  <si>
    <t>LOCAÇÃO CONVENCIONAL DE OBRA, UTILIZANDO GABARITO DE TÁBUAS CORRIDAS PONTALETADAS A CADA 2,00M -  2 UTILIZAÇÕES. AF_03/2024</t>
  </si>
  <si>
    <t>TAPUME COM TELHA METÁLICA. AF_03/2024</t>
  </si>
  <si>
    <t>pt</t>
  </si>
  <si>
    <t>ESTACA ESCAVADA MECÂNICAMENTE, DIÂMETRO DE 70 CM</t>
  </si>
  <si>
    <t>ESCAVAÇÃO MANUAL DE VALA. AF_09/2024</t>
  </si>
  <si>
    <t>FABRICAÇÃO, MONTAGEM E DESMONTAGEM DE FÔRMA PARA VIGA BALDRAME, EM CHAPA DE MADEIRA COMPENSADA RESINADA, E=17 MM, 2 UTILIZAÇÕES. AF_01/2024</t>
  </si>
  <si>
    <t>LASTRO DE CONCRETO MAGRO, APLICADO EM BLOCOS DE COROAMENTO OU SAPATAS. AF_01/2024</t>
  </si>
  <si>
    <t>ARMAÇÃO DE BLOCO UTILIZANDO AÇO CA-50 DE 8 MM - MONTAGEM. AF_01/2024</t>
  </si>
  <si>
    <t>ARMAÇÃO DE BLOCO UTILIZANDO AÇO CA-50 DE 10 MM - MONTAGEM. AF_01/2024</t>
  </si>
  <si>
    <t xml:space="preserve"> 74022/030 </t>
  </si>
  <si>
    <t>ENSAIO DE RESISTENCIA A COMPRESSAO SIMPLES - CONCRETO</t>
  </si>
  <si>
    <t>MONTAGEM E DESMONTAGEM DE FÔRMA DE PILARES RETANGULARES E ESTRUTURAS SIMILARES, PÉ-DIREITO SIMPLES, EM CHAPA DE MADEIRA COMPENSADA RESINADA, 2 UTILIZAÇÕES. AF_09/2020</t>
  </si>
  <si>
    <t>MONTAGEM E DESMONTAGEM DE FÔRMA DE VIGA, ESCORAMENTO METÁLICO, PÉ-DIREITO SIMPLES, EM CHAPA DE MADEIRA RESINADA, 2 UTILIZAÇÕES. AF_09/2020</t>
  </si>
  <si>
    <t>TELHAMENTO COM TELHA ONDULADA DE FIBROCIMENTO E = 8 MM, COM RECOBRIMENTO LATERAL DE 1 1/4 DE ONDA PARA TELHADO COM INCLINAÇÃO MÁXIMA DE 10°, COM ATÉ 2 ÁGUAS, INCLUSO IÇAMENTO</t>
  </si>
  <si>
    <t>FIXAÇÃO (ENCUNHAMENTO) DE ALVENARIA DE VEDAÇÃO COM ARGAMASSA APLICADA COM BISNAGA. AF_03/2024</t>
  </si>
  <si>
    <t>VERGA MOLDADA IN LOCO EM CONCRETO, ESPESSURA DE *20* CM. AF_03/2024</t>
  </si>
  <si>
    <t>CONTRAVERGA MOLDADA IN LOCO EM CONCRETO, ESPESSURA DE *20* CM. AF_03/2024</t>
  </si>
  <si>
    <t>EXECUÇÃO DE PASSEIO (CALÇADA) OU PISO DE CONCRETO COM CONCRETO MOLDADO IN LOCO, FEITO EM OBRA, ACABAMENTO CONVENCIONAL, ESPESSURA 10 CM, ARMADO. AF_07/2016</t>
  </si>
  <si>
    <t>REVESTIMENTO CERÂMICO PARA PAREDES INTERNAS COM PLACAS TIPO ESMALTADA DE DIMENSÕES 20X20 CM APLICADAS NA ALTURA INTEIRA DAS PAREDES.  AF_02/2023_PE</t>
  </si>
  <si>
    <t>SIFÃO DO TIPO GARRAFA EM METAL CROMADO 1 X 1.1/2" - FORNECIMENTO E INSTALAÇÃO. AF_01/2020</t>
  </si>
  <si>
    <t>VÁLVULA EM PLÁSTICO CROMADO TIPO AMERICANA 3.1/2" X 1.1/2" SEM ADAPTADOR PARA PIA - FORNECIMENTO E INSTALAÇÃO. AF_01/2020</t>
  </si>
  <si>
    <t>TUBO, PVC, SOLDÁVEL, DE 25MM, INSTALADO EM RAMAL DE DISTRIBUIÇÃO DE ÁGUA - FORNECIMENTO E INSTALAÇÃO. AF_06/2022</t>
  </si>
  <si>
    <t>ELETRODUTO FLEXÍVEL CORRUGADO REFORÇADO, PVC, DN 25 MM (3/4"), PARA CIRCUITOS TERMINAIS, INSTALADO EM LAJE - FORNECIMENTO E INSTALAÇÃO. AF_03/2023</t>
  </si>
  <si>
    <t>ELETRODUTO FLEXÍVEL CORRUGADO, PEAD, DN 40 MM (1 1/4"), PARA CIRCUITOS TERMINAIS, INSTALADO EM FORRO - FORNECIMENTO E INSTALAÇÃO. AF_03/2023_PA</t>
  </si>
  <si>
    <t>LUMINÁRIA TIPO PLAFON CIRCULAR, DE SOBREPOR, COM LED DE 12/13 W - FORNECIMENTO E INSTALAÇÃO. AF_09/2024</t>
  </si>
  <si>
    <t>Divisor de sinal de TV com 1 entrada e 4 saídas - Fornecimento e Instalação</t>
  </si>
  <si>
    <t>Tampa cega 4"x2" plástica</t>
  </si>
  <si>
    <t>TUBO PVC, SÉRIE R, ÁGUA PLUVIAL, DN 150 MM, FORNECIDO E INSTALADO EM CONDUTORES VERTICAIS DE ÁGUAS PLUVIAIS. AF_06/2022</t>
  </si>
  <si>
    <t>TUBO DE CONCRETO (SIMPLES) PARA REDES COLETORAS DE ÁGUAS PLUVIAIS, DIÂMETRO DE 400 MM, JUNTA RÍGIDA, INSTALADO EM LOCAL COM BAIXO NÍVEL DE INTERFERÊNCIAS - FORNECIMENTO E ASSENTAMENTO. AF_03/2024</t>
  </si>
  <si>
    <t>Impermeabilização de lajes, calhas e reservatórios</t>
  </si>
  <si>
    <t>KIT DE PORTA DE MADEIRA PARA VERNIZ, SEMI-OCA (LEVE OU MÉDIA), PADRÃO MÉDIO, 90X210CM, ESPESSURA DE 3,5CM, ITENS INCLUSOS: DOBRADIÇAS, MONTAGEM E INSTALAÇÃO DE BATENTE, FECHADURA COM EXECUÇÃO DO FURO - FORNECIMENTO E INSTALAÇÃO. AF_12/2019</t>
  </si>
  <si>
    <t>9.7</t>
  </si>
  <si>
    <t>15.8</t>
  </si>
  <si>
    <t>TUBO, PVC, SOLDÁVEL, DE 60MM, INSTALADO EM RESERVAÇÃO PREDIAL DE ÁGUA - FORNECIMENTO E INSTALAÇÃO. AF_04/2024</t>
  </si>
  <si>
    <t>15.9</t>
  </si>
  <si>
    <t>TE, PVC, SOLDÁVEL, DN 60MM, INSTALADO EM PRUMADA DE ÁGUA - FORNECIMENTO E INSTALAÇÃO. AF_06/2022</t>
  </si>
  <si>
    <t>15.10</t>
  </si>
  <si>
    <t>BUCHA DE REDUÇÃO PVC, SOLDÁVEL, LONGA, DN 60 X 25 MM, INSTALADO EM RESERVAÇÃO PREDIAL DE ÁGUA - FORNECIMENTO E INSTALAÇÃO. AF_04/2024</t>
  </si>
  <si>
    <t>15.11</t>
  </si>
  <si>
    <t>ENGATE FLEXÍVEL EM PLÁSTICO BRANCO, 1/2" X 30CM - FORNECIMENTO E INSTALAÇÃO. AF_01/2020</t>
  </si>
  <si>
    <t>Basculante fim dos corredores (J9)</t>
  </si>
  <si>
    <t>Basculante Lavabo - Guarita (J2)</t>
  </si>
  <si>
    <t>Basculante Lavabo - Gabinetes (J2)</t>
  </si>
  <si>
    <t>Janela de correr - Gabinetes (J1)</t>
  </si>
  <si>
    <t>Janela de correr - Guarita p/ rua (J10)</t>
  </si>
  <si>
    <t>Janela de correr - Guarita p/ lateral (J10)</t>
  </si>
  <si>
    <t>J9</t>
  </si>
  <si>
    <t>CONSIDEROU-SE EMBUTIMENTO DE 5CM DE CADA LADO:</t>
  </si>
  <si>
    <t>J09</t>
  </si>
  <si>
    <t>Janela guarita (J10)</t>
  </si>
  <si>
    <t>Janelas Guarita (J10)</t>
  </si>
  <si>
    <t>Janela lavabo guarita (J02)</t>
  </si>
  <si>
    <t>Porta lavabo guarita (P2)</t>
  </si>
  <si>
    <t>Janela fim do corredor (J09)</t>
  </si>
  <si>
    <t>Basculante lavabo gabinetes (J02)</t>
  </si>
  <si>
    <t>Lavabo - Gabinetes</t>
  </si>
  <si>
    <t>Lavabo - Guarita</t>
  </si>
  <si>
    <t>Corredor/Circulação</t>
  </si>
  <si>
    <t>Laje Técnica dos gabinetes</t>
  </si>
  <si>
    <t>Teto do Estacionamento</t>
  </si>
  <si>
    <t>Lateriais de vigas aparentes do estacionamento:</t>
  </si>
  <si>
    <t>Lavabo dos gabinetes</t>
  </si>
  <si>
    <t>Lajes Tecnicas dos Gabinetes (teto aparente)</t>
  </si>
  <si>
    <t>Guarita (paredes p/ dentro do estacionamento)</t>
  </si>
  <si>
    <t>15.12</t>
  </si>
  <si>
    <t>15.13</t>
  </si>
  <si>
    <t>JOELHO 90 GRAUS COM BUCHA DE LATÃO, PVC, SOLDÁVEL, DN 25MM, X 1/2  INSTALADO EM RAMAL OU SUB-RAMAL DE ÁGUA - FORNECIMENTO E INSTALAÇÃO. AF_06/2022</t>
  </si>
  <si>
    <t>TÊ COM BUCHA DE LATÃO NA BOLSA CENTRAL, PVC, SOLDÁVEL, DN 25MM X 1/2 , INSTALADO EM RAMAL OU SUB-RAMAL DE ÁGUA - FORNECIMENTO E INSTALAÇÃO. AF_06/2022</t>
  </si>
  <si>
    <t>15.14</t>
  </si>
  <si>
    <t>15.15</t>
  </si>
  <si>
    <t>REGISTRO DE ESFERA, PVC, SOLDÁVEL, COM VOLANTE, DN  60 MM - FORNECIMENTO E INSTALAÇÃO. AF_08/2021</t>
  </si>
  <si>
    <t>17.4</t>
  </si>
  <si>
    <t>6.5</t>
  </si>
  <si>
    <t>Escada de marinheiro s/ proteçao</t>
  </si>
  <si>
    <t>Escada p/ acessar o telhado da ampliação pelo topo da caixa d'água</t>
  </si>
  <si>
    <t xml:space="preserve"> CPU - 02</t>
  </si>
  <si>
    <t xml:space="preserve"> CPU - 03</t>
  </si>
  <si>
    <t xml:space="preserve"> CPU - 04</t>
  </si>
  <si>
    <t>Laje pre-moldada treliçada TR-12R</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</si>
  <si>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</si>
  <si>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</si>
  <si>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</si>
  <si>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</si>
  <si>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CJ</t>
  </si>
  <si>
    <t>PARAFUSO ZINCADO ROSCA SOBERBA, CABECA SEXTAVADA, 5/16" X 250 MM, PARA FIXACAO DE TELHA EM MADEIRA</t>
  </si>
  <si>
    <t>TELHA DE FIBROCIMENTO ONDULADA E = 8 MM, DE 2,44 X 1,10 M (SEM AMIANTO)</t>
  </si>
  <si>
    <t xml:space="preserve"> CPU - 05</t>
  </si>
  <si>
    <t>AJUDANTE ESPECIALIZADO COM ENCARGOS COMPLEMENTARES</t>
  </si>
  <si>
    <t>PERFIL DE ALUMINIO ANODIZADO</t>
  </si>
  <si>
    <t>ESQV - ESQUADRIAS/FERRAGENS/VIDROS</t>
  </si>
  <si>
    <t>cosid. 2m de folga de cada lado</t>
  </si>
  <si>
    <t>obs: perimentro do gabarito + 30%</t>
  </si>
  <si>
    <t>Paredes guarita existente (até 3m)</t>
  </si>
  <si>
    <t>Paredes guarita existente (acima de 3m)</t>
  </si>
  <si>
    <t>CANTEIRO DE OBRA</t>
  </si>
  <si>
    <t>DEMOLIÇÕES E RETIRADAS (GUARITA E ESTACIONAMENTO)</t>
  </si>
  <si>
    <t>1.1.1</t>
  </si>
  <si>
    <t>1.1.2</t>
  </si>
  <si>
    <t>1.1.3</t>
  </si>
  <si>
    <t>1.1.4</t>
  </si>
  <si>
    <t>1.1.5</t>
  </si>
  <si>
    <t>1.1.6</t>
  </si>
  <si>
    <t>1.1.7</t>
  </si>
  <si>
    <t>1.2.1</t>
  </si>
  <si>
    <t>1.2.2</t>
  </si>
  <si>
    <t>1.2.3</t>
  </si>
  <si>
    <t>1.2.4</t>
  </si>
  <si>
    <t>Retirada de piso ceramico, inclusive camada regularizadora</t>
  </si>
  <si>
    <t>Retirada de forro de gesso (incl. barroteamento)</t>
  </si>
  <si>
    <t>Retirada de luminárias</t>
  </si>
  <si>
    <t>Retirada de ponto de água/esgoto</t>
  </si>
  <si>
    <t>Retirada de ponto elétrico</t>
  </si>
  <si>
    <t>DEMOLIÇÃO DE PISO DE CONCRETO SIMPLES, DE FORMA MECANIZADA COM MARTELETE, SEM REAPROVEITAMENTO. AF_09/2023</t>
  </si>
  <si>
    <t>1.2.5</t>
  </si>
  <si>
    <t>1.2.6</t>
  </si>
  <si>
    <t>1.2.7</t>
  </si>
  <si>
    <t>1.2.8</t>
  </si>
  <si>
    <t>1.2.9</t>
  </si>
  <si>
    <t>1.2.10</t>
  </si>
  <si>
    <t>1.2.11</t>
  </si>
  <si>
    <t>1.2.12</t>
  </si>
  <si>
    <t>1.2.13</t>
  </si>
  <si>
    <t>1.2.14</t>
  </si>
  <si>
    <t>1.2.15</t>
  </si>
  <si>
    <t>Depóstivo guarita</t>
  </si>
  <si>
    <t>Lavabo guarita (pia e vaso)</t>
  </si>
  <si>
    <t>Split guarita</t>
  </si>
  <si>
    <t>Calçada existente</t>
  </si>
  <si>
    <t>Calçada existente - lado da guarita</t>
  </si>
  <si>
    <t>Calçada existente - lado oposto</t>
  </si>
  <si>
    <t>Calçada existente - lado do portão</t>
  </si>
  <si>
    <t>Piso em bloquete sextavado do estacionamento existente</t>
  </si>
  <si>
    <t>Piso em bloquete sextavado - ao lado da guarita</t>
  </si>
  <si>
    <t>REMOÇÃO DE PISO DE BLOCO INTERTRAVADO OU DE PEDRA PORTUGUESA, DE FORMA MANUAL, COM REAPROVEITAMENTO. AF_09/2023</t>
  </si>
  <si>
    <t>Poste metálicos estacionamento</t>
  </si>
  <si>
    <t>Piso guarita</t>
  </si>
  <si>
    <t>Alvenaria guarita</t>
  </si>
  <si>
    <t>Forro guarita</t>
  </si>
  <si>
    <t>Inchamento</t>
  </si>
  <si>
    <t>folga fôrma: 5cm de cada lado</t>
  </si>
  <si>
    <t>Bota-fora Blocos 100x100x100 cm</t>
  </si>
  <si>
    <t>Empolamento de 30% --&gt;</t>
  </si>
  <si>
    <t>Blocos 275x100x100 cm</t>
  </si>
  <si>
    <t>Bota-fora Blocos 275x100x100 cm</t>
  </si>
  <si>
    <t>EscavaçãoBlocos 275x100x100 cm</t>
  </si>
  <si>
    <t>Estacas Diam.=70 cm</t>
  </si>
  <si>
    <t>Bota-fora Estacas Diam.=70cm</t>
  </si>
  <si>
    <t>ARMAÇÃO DE SAPATA ISOLADA, VIGA BALDRAME E SAPATA CORRIDA UTILIZANDO AÇO CA-50 DE 6,3 MM - MONTAGEM. AF_01/2024</t>
  </si>
  <si>
    <t>ARMAÇÃO DE SAPATA ISOLADA, VIGA BALDRAME E SAPATA CORRIDA UTILIZANDO AÇO CA-60 DE 5 MM - MONTAGEM. AF_01/2024</t>
  </si>
  <si>
    <t>3.15</t>
  </si>
  <si>
    <t>REATERRO MANUAL DE VALAS, COM COMPACTADOR DE SOLOS DE PERCUSSÃO. AF_08/2023</t>
  </si>
  <si>
    <t>VOLUME DE ESCAVAÇÃO COM FOLGA DE 5CM P/ FÔRMAS:</t>
  </si>
  <si>
    <t>VOLUME DE ESCAVAÇÃO SEM FOLGAS:</t>
  </si>
  <si>
    <t>Lavabo Guarita - Piso</t>
  </si>
  <si>
    <t>Lavabo Guarita - Paredes</t>
  </si>
  <si>
    <t>PN7</t>
  </si>
  <si>
    <t>PN8</t>
  </si>
  <si>
    <t>PN9</t>
  </si>
  <si>
    <t>PN1/PN2/PN3/PN4/PN5/PN6/PN10/PN11/PN12/PN13/PN14/PN15</t>
  </si>
  <si>
    <t>COBERTURA</t>
  </si>
  <si>
    <t>V201/208 e V301/308 15X50</t>
  </si>
  <si>
    <t>V201/208 e V301/308 30X50</t>
  </si>
  <si>
    <t>V204/205/206/207 e V304/305/306/307 25X70</t>
  </si>
  <si>
    <t>V211/214/220/223 e V311/314/320/323 20X70</t>
  </si>
  <si>
    <t>V213/216//219/222 e V313/316//319/322 15X50</t>
  </si>
  <si>
    <t>V212/215/218/221 e V312/315/318/321 15X50</t>
  </si>
  <si>
    <t>V407/410/416/419 20X70</t>
  </si>
  <si>
    <t>V217 e V317 20X70</t>
  </si>
  <si>
    <t>V413 20X70</t>
  </si>
  <si>
    <t>V409/V412/415/418/408/V411/414/417</t>
  </si>
  <si>
    <t>1º e 2º PAVIMENTO</t>
  </si>
  <si>
    <t>Calha de Concreto</t>
  </si>
  <si>
    <t>Lajes 1° e 2° Pavimento</t>
  </si>
  <si>
    <t>PILARES</t>
  </si>
  <si>
    <t>VIGAS 1º E 2º PAVIMENTO</t>
  </si>
  <si>
    <t>VIGAS COBERTURA</t>
  </si>
  <si>
    <t>OUTTOS</t>
  </si>
  <si>
    <t>Marquise (Fundo)</t>
  </si>
  <si>
    <t>Marquise (Lateral)</t>
  </si>
  <si>
    <t>Calha de Concreto (Fundo)</t>
  </si>
  <si>
    <t>Calha de Concreto (Laterais)</t>
  </si>
  <si>
    <t>Laterais aparentes pilar P9</t>
  </si>
  <si>
    <t>Laterais aparentes pilar P5</t>
  </si>
  <si>
    <t>Junta entre prédios (fachada frontal)</t>
  </si>
  <si>
    <t>Junta entre marquise nova e prédio existente</t>
  </si>
  <si>
    <t>Junta entre prédios (telhado novo com a torre da cx. d'água)</t>
  </si>
  <si>
    <t>Junta entre prédios (laje de cobertura com a torre da cx. d'água)</t>
  </si>
  <si>
    <t>Instalado onde há passagem de pessoas:</t>
  </si>
  <si>
    <t>Laterais pilares P5 e P9 (aparentes no corredor)</t>
  </si>
  <si>
    <t>Laje 1° pavimento</t>
  </si>
  <si>
    <t>Pilares Estacionamento</t>
  </si>
  <si>
    <t>Pilares 1º Pavimento</t>
  </si>
  <si>
    <t>Pilares 2º Pavimento</t>
  </si>
  <si>
    <t>Viagas 1º Pavimento</t>
  </si>
  <si>
    <t>Vigas 2º Pavimento</t>
  </si>
  <si>
    <t>Viagas Cobertura</t>
  </si>
  <si>
    <t>Laje 2° pavimento</t>
  </si>
  <si>
    <t>Calha de concreto</t>
  </si>
  <si>
    <t>Critério de quantificação e mediçãodo SINAPI: projeção horizontal do telhado</t>
  </si>
  <si>
    <t>Divisórias dos gabinetes (2 por gabinete)</t>
  </si>
  <si>
    <t>Consid. +20cm de cada lado</t>
  </si>
  <si>
    <t>PORTAS - Considerou-se transpasse de 20cm de cada lado:</t>
  </si>
  <si>
    <t>J1 - Janela de correr - Gabinetes</t>
  </si>
  <si>
    <t>J10 - Janela de correr - Guarita (p/ rua)</t>
  </si>
  <si>
    <t>J10 - Janela de correr - Guarita (p/ lateral)</t>
  </si>
  <si>
    <t>J9 - Basculante fim do corredor</t>
  </si>
  <si>
    <t>JANELAS -  Considerou-se transpasse de 20cm de cada lado:</t>
  </si>
  <si>
    <t>Piso do Estacionamento</t>
  </si>
  <si>
    <t>Calçada</t>
  </si>
  <si>
    <t>Platibanda (linear)</t>
  </si>
  <si>
    <t>Platibanda (triângular)</t>
  </si>
  <si>
    <t>VÃOS (DESCONTOS):</t>
  </si>
  <si>
    <t>J1</t>
  </si>
  <si>
    <t>J10</t>
  </si>
  <si>
    <t>8.3</t>
  </si>
  <si>
    <t>Porta guarita (P1)</t>
  </si>
  <si>
    <t>Janela lavabo guarita (J2)</t>
  </si>
  <si>
    <t>Janela fim do corredor (J9)</t>
  </si>
  <si>
    <t>Platibanda (linear) - somente alvenaria</t>
  </si>
  <si>
    <t>Platibanda (triângular)  - somente alvenaria</t>
  </si>
  <si>
    <t>Corredores/Circulação</t>
  </si>
  <si>
    <t>Platibanda (linear) - alvenaria e estrutura</t>
  </si>
  <si>
    <t>Platibanda (triângular) - alvenaria e estrutura</t>
  </si>
  <si>
    <t>Face dos pilares da lateral direita (com pastilha)</t>
  </si>
  <si>
    <t>Prolongamento externo da guarita (lados externos)</t>
  </si>
  <si>
    <t>P1 - dois lados (gabinetes e circulação)</t>
  </si>
  <si>
    <t>P1 - dois lados (divisória drywall do gabinetes)</t>
  </si>
  <si>
    <t>P1 - um lado (guarita)</t>
  </si>
  <si>
    <t>Circulação/Hall da escada</t>
  </si>
  <si>
    <t>Fundo dos lavabos do térreo, com tubulação aparente no estacionamento</t>
  </si>
  <si>
    <t>Projeção guarita estacionamento</t>
  </si>
  <si>
    <t>Lateral - Vigas Estacionamento</t>
  </si>
  <si>
    <t>Vigas que contornam L1/L4/L5/L8/L21/L24/L25/L28</t>
  </si>
  <si>
    <t>Vigas que contornam L9/L10/L11/L12/L17/L18/L19/L20</t>
  </si>
  <si>
    <t>Vigas que contornam L13/L14/L15/L16</t>
  </si>
  <si>
    <t>Platibanda externa (linear) - alvenaria e estrutura</t>
  </si>
  <si>
    <t>Platibanda externa (triângular) - alvenaria e estrutura</t>
  </si>
  <si>
    <t>Platibanda interna (linear) - do topo da calha até a percinta</t>
  </si>
  <si>
    <t>Topo das percintas da platibanda</t>
  </si>
  <si>
    <t>Faces dos pilares do estacionamento (exceto os da guarita)</t>
  </si>
  <si>
    <t>Abertura (1,0x2,8m)</t>
  </si>
  <si>
    <t>Projeção dos pilares do estacionamento (exceto os da guarita)</t>
  </si>
  <si>
    <t>ESTACIONAMENTO:</t>
  </si>
  <si>
    <t>Laterais de viga aparente (fachada dos gabinetes)</t>
  </si>
  <si>
    <t>JUNÇÃO DE REDUÇÃO INVERTIDA, PVC, SÉRIE NORMAL, ESGOTO PREDIAL, DN 100 X 50 MM, JUNTA ELÁSTICA, FORNECIDO E INSTALADO EM RAMAL DE DESCARGA OU RAMAL DE ESGOTO SANITÁRIO. AF_08/2022</t>
  </si>
  <si>
    <t>14.17</t>
  </si>
  <si>
    <t>QUADRO DE DISTRIBUIÇÃO DE ENERGIA EM CHAPA DE AÇO GALVANIZADO, DE EMBUTIR, COM BARRAMENTO TRIFÁSICO, PARA 30 DISJUNTORES DIN 150A - FORNECIMENTO E INSTALAÇÃO. AF_10/2020</t>
  </si>
  <si>
    <t>Térreo</t>
  </si>
  <si>
    <t>Superior</t>
  </si>
  <si>
    <t>entre Quadros de Distribuição</t>
  </si>
  <si>
    <t>CABO DE COBRE FLEXÍVEL ISOLADO, 120 MM², 0,6/1,0 KV, PARA REDE AÉREA DE DISTRIBUIÇÃO DE ENERGIA ELÉTRICA DE BAIXA TENSÃO - FORNECIMENTO E INSTALAÇÃO. AF_07/2020</t>
  </si>
  <si>
    <t>entre o Quadro de Medição e o alimentador (transformador)</t>
  </si>
  <si>
    <t>CABO DE COBRE FLEXÍVEL ISOLADO, 16 MM², ANTI-CHAMA 0,6/1,0 KV, PARA CIRCUITOS TERMINAIS - FORNECIMENTO E INSTALAÇÃO. AF_03/2023</t>
  </si>
  <si>
    <t>CABO DE COBRE FLEXÍVEL ISOLADO, 6 MM², ANTI-CHAMA 0,6/1,0 KV, PARA CIRCUITOS TERMINAIS - FORNECIMENTO E INSTALAÇÃO. AF_03/2023</t>
  </si>
  <si>
    <t>Pav. Térreo - Circuitos 30 a 34, 40 a 41</t>
  </si>
  <si>
    <t>Pav. Superior - Circuitos 1 a 16</t>
  </si>
  <si>
    <t>Pav. Superior - Circuito 33</t>
  </si>
  <si>
    <t>Pav. Térreo</t>
  </si>
  <si>
    <t>Pav. Superior</t>
  </si>
  <si>
    <t>ELETRODUTO FLEXÍVEL CORRUGADO REFORÇADO, PVC, DN 25 MM (3/4"), PARA CIRCUITOS TERMINAIS, INSTALADO EM PAREDE - FORNECIMENTO E INSTALAÇÃO. AF_03/2023</t>
  </si>
  <si>
    <t>LUMINÁRIAS</t>
  </si>
  <si>
    <t>16.1.1</t>
  </si>
  <si>
    <t>16.1.2</t>
  </si>
  <si>
    <t>TOMADAS, INTERRUPTORES E CAIXAS</t>
  </si>
  <si>
    <t>16.2.1</t>
  </si>
  <si>
    <t>16.3.1</t>
  </si>
  <si>
    <t>CABOS</t>
  </si>
  <si>
    <t>CAIXA OCTOGONAL 3" X 3", PVC, INSTALADA EM LAJE - FORNECIMENTO E INSTALAÇÃO. AF_03/2023</t>
  </si>
  <si>
    <t>QUADROS E DISJUNTORES</t>
  </si>
  <si>
    <t>ELETRODUTOS, ELETROCALHAS E SUPORTES</t>
  </si>
  <si>
    <t>ELETRODUTO FLEXÍVEL CORRUGADO, PEAD, DN 50 (1 1/2"), PARA REDE ENTERRADA DE DISTRIBUIÇÃO DE ENERGIA ELÉTRICA - FORNECIMENTO E INSTALAÇÃO. AF_12/2021</t>
  </si>
  <si>
    <t>16.1.3</t>
  </si>
  <si>
    <t>16.1.4</t>
  </si>
  <si>
    <t>16.3.4</t>
  </si>
  <si>
    <t>16.5.4</t>
  </si>
  <si>
    <t>16.2.2</t>
  </si>
  <si>
    <t>16.2.3</t>
  </si>
  <si>
    <t>16.2.4</t>
  </si>
  <si>
    <t>16.2.5</t>
  </si>
  <si>
    <t>16.2.6</t>
  </si>
  <si>
    <t>16.2.7</t>
  </si>
  <si>
    <t>16.2.8</t>
  </si>
  <si>
    <t>16.2.9</t>
  </si>
  <si>
    <t>16.3.2</t>
  </si>
  <si>
    <t>16.3.3</t>
  </si>
  <si>
    <t>16.3.5</t>
  </si>
  <si>
    <t>16.3.6</t>
  </si>
  <si>
    <t>16.3.7</t>
  </si>
  <si>
    <t>16.3.8</t>
  </si>
  <si>
    <t>16.3.9</t>
  </si>
  <si>
    <t>16.4.1</t>
  </si>
  <si>
    <t>16.4.2</t>
  </si>
  <si>
    <t>16.4.3</t>
  </si>
  <si>
    <t>16.4.4</t>
  </si>
  <si>
    <t>16.4.5</t>
  </si>
  <si>
    <t>16.4.6</t>
  </si>
  <si>
    <t>16.4.7</t>
  </si>
  <si>
    <t>16.4.8</t>
  </si>
  <si>
    <t>16.4.9</t>
  </si>
  <si>
    <t>16.4.10</t>
  </si>
  <si>
    <t>16.4.11</t>
  </si>
  <si>
    <t>16.4.12</t>
  </si>
  <si>
    <t>16.4.13</t>
  </si>
  <si>
    <t>16.4.14</t>
  </si>
  <si>
    <t>16.5.1</t>
  </si>
  <si>
    <t>16.5.2</t>
  </si>
  <si>
    <t>16.5.3</t>
  </si>
  <si>
    <t>16.5.5</t>
  </si>
  <si>
    <t>16.5.6</t>
  </si>
  <si>
    <t>16.5.7</t>
  </si>
  <si>
    <t>16.5.8</t>
  </si>
  <si>
    <t>16.5.9</t>
  </si>
  <si>
    <t>16.5.10</t>
  </si>
  <si>
    <t>16.5.11</t>
  </si>
  <si>
    <t>16.5.12</t>
  </si>
  <si>
    <t>16.5.13</t>
  </si>
  <si>
    <t>16.5.14</t>
  </si>
  <si>
    <t>16.5.15</t>
  </si>
  <si>
    <t>16.5.16</t>
  </si>
  <si>
    <t>16.4.15</t>
  </si>
  <si>
    <t>Quadro da guarita</t>
  </si>
  <si>
    <t>QGBT- Estacionamento</t>
  </si>
  <si>
    <t>DISJUNTOR TERMOMAGNÉTICO TRIPOLAR , CORRENTE NOMINAL DE 200A - FORNECIMENTO E INSTALAÇÃO. AF_10/2020</t>
  </si>
  <si>
    <t>16.4.16</t>
  </si>
  <si>
    <t>Quadro de medição trifásico, em chapa de aço, instalado em mureta, com entrada aérea de energia em eletroduto de FºGº 3".</t>
  </si>
  <si>
    <t>Mureta em alvenaria,rebocada e pintada 2 faces(h=1.0m)</t>
  </si>
  <si>
    <t>Quadro p/ medição trifásico - padrão CELPA</t>
  </si>
  <si>
    <t>Eletroduto - ferro galvanizado 3"</t>
  </si>
  <si>
    <t>Curva 90° p/ elet F°G° 3" (IE)</t>
  </si>
  <si>
    <t>Bucha-arruela de 3"-aluminio</t>
  </si>
  <si>
    <t>CABECOTE PARA ENTRADA DE LINHA DE ALIMENTACAO PARA ELETRODUTO, EM LIGA DE ALUMINIO COM ACABAMENTO ANTI CORROSIVO, COM FIXACAO POR ENCAIXE LISO DE 360 GRAUS, DE 3"</t>
  </si>
  <si>
    <t>ABRACADEIRA EM ACO PARA AMARRACAO DE ELETRODUTOS, TIPO D, COM 3" E CUNHA DE FIXACAO</t>
  </si>
  <si>
    <t>Luva p/ elet. FoGo de 3" (IE)</t>
  </si>
  <si>
    <t>BUCHA DE NYLON SEM ABA S10, COM PARAFUSO DE 6,10 X 65 MM EM ACO ZINCADO COM ROSCA SOBERBA, CABECA CHATA E FENDA PHILLIPS</t>
  </si>
  <si>
    <t>Calhas da cobertura em concreto armado</t>
  </si>
  <si>
    <t xml:space="preserve"> 1.2.11 </t>
  </si>
  <si>
    <t>Composição</t>
  </si>
  <si>
    <t xml:space="preserve"> 1.2.12 </t>
  </si>
  <si>
    <t xml:space="preserve"> 16.1.4 </t>
  </si>
  <si>
    <t xml:space="preserve"> 21.9 </t>
  </si>
  <si>
    <t xml:space="preserve"> 22.14 </t>
  </si>
  <si>
    <t xml:space="preserve"> 23.1 </t>
  </si>
  <si>
    <t xml:space="preserve"> 23.2 </t>
  </si>
  <si>
    <t xml:space="preserve"> 23.5 </t>
  </si>
  <si>
    <t xml:space="preserve"> 24.2 </t>
  </si>
  <si>
    <t xml:space="preserve"> 24.3 </t>
  </si>
  <si>
    <t>10.6</t>
  </si>
  <si>
    <t>PANOS DE FACHADA ONDE O ACESSO SÓ É POSSÍVEL POR ANDAIME:</t>
  </si>
  <si>
    <t>Lavabos (fachada)</t>
  </si>
  <si>
    <t>PLACA INAUGURACAO EM ALUMINIO 0,40X0,60M FORNECIMENTO E COLOCACAO</t>
  </si>
  <si>
    <t>QUADRO DE DISTRIBUIÇÃO DE ENERGIA EM CHAPA DE AÇO GALVANIZADO, DE SOBREPOR, COM BARRAMENTO TRIFÁSICO, PARA 18 DISJUNTORES DIN 100A - FORNECIMENTO E INSTALAÇÃO. AF_10/2020</t>
  </si>
  <si>
    <t>16.4.17</t>
  </si>
  <si>
    <t>Quadro de Medição</t>
  </si>
  <si>
    <t>QD Centrais - Térreo e Superior</t>
  </si>
  <si>
    <t>QD Força/Iluminação - Térreo e Superior</t>
  </si>
  <si>
    <t>QD Força/Iluminação - Estacionamento</t>
  </si>
  <si>
    <t>Estacionamento - Teto</t>
  </si>
  <si>
    <t>Estacionamento - sai do QD e distribui os ciruitos do estaciomento</t>
  </si>
  <si>
    <t xml:space="preserve"> </t>
  </si>
  <si>
    <t>1 unid. = 3 metros</t>
  </si>
  <si>
    <t>16.5.17</t>
  </si>
  <si>
    <t>16.5.18</t>
  </si>
  <si>
    <t>16.5.19</t>
  </si>
  <si>
    <t>16.5.20</t>
  </si>
  <si>
    <t>ELETRODUTO RÍGIDO ROSCÁVEL, PVC, DN 40 MM (1 1/4"), PARA CIRCUITOS TERMINAIS, INSTALADO EM PAREDE - FORNECIMENTO E INSTALAÇÃO. AF_03/2023</t>
  </si>
  <si>
    <t>CURVA 90 GRAUS PARA ELETRODUTO, PVC, ROSCÁVEL, DN 40 MM (1 1/4"), PARA CIRCUITOS TERMINAIS, INSTALADA EM PAREDE - FORNECIMENTO E INSTALAÇÃO. AF_03/2023</t>
  </si>
  <si>
    <t>ELETRODUTO RÍGIDO ROSCÁVEL, PVC, DN 85 MM (3"), PARA REDE ENTERRADA DE DISTRIBUIÇÃO DE ENERGIA ELÉTRICA - FORNECIMENTO E INSTALAÇÃO. AF_12/2021</t>
  </si>
  <si>
    <t>CURVA 90 GRAUS PARA ELETRODUTO, PVC, ROSCÁVEL, DN 85 MM (3"), PARA REDE ENTERRADA DE DISTRIBUIÇÃO DE ENERGIA ELÉTRICA - FORNECIMENTO E INSTALAÇÃO. AF_12/2021</t>
  </si>
  <si>
    <t>Terminais dos eletrodutos da luminárias - Teto do estacionamento</t>
  </si>
  <si>
    <t>QD2 até CX1 - Estacionamento</t>
  </si>
  <si>
    <t>QGBT até CX1 - Estacionamento</t>
  </si>
  <si>
    <t>Derivação do eletroduto das luminárias - Teto do estacionamento</t>
  </si>
  <si>
    <t>CREA N°: 921208PA</t>
  </si>
  <si>
    <t>Responsável Técnico: Walison Rodrigues de Oliveira</t>
  </si>
  <si>
    <t>14.18</t>
  </si>
  <si>
    <t>14.19</t>
  </si>
  <si>
    <t>14.20</t>
  </si>
  <si>
    <t>14.21</t>
  </si>
  <si>
    <t>CONCRETO MAGRO PARA LASTRO, TRAÇO 1:4,5:4,5 (EM MASSA SECA DE CIMENTO/ AREIA MÉDIA/ SEIXO ROLADO) - PREPARO MECÂNICO COM BETONEIRA 400 L. AF_05/2021</t>
  </si>
  <si>
    <t>Zebrar duas vagas ao lado da guarita e duas para acesso do estacionamento lateral existente</t>
  </si>
  <si>
    <t>Tubos de 150mm entre as caixas de passagem</t>
  </si>
  <si>
    <t>Caixas de passagem enterradas</t>
  </si>
  <si>
    <t>Tubos de 100mm entre as caixas de passagem</t>
  </si>
  <si>
    <t>Lastro de 5cm sob as Caixas de passagem enterradas</t>
  </si>
  <si>
    <t>Lastro de 5cm sob os Tubos de 150mm entre as caixas de passagem</t>
  </si>
  <si>
    <t>Lastro de 5cm sob os Tubos de 100mm enterrados</t>
  </si>
  <si>
    <t>Descontos - Tubos 150mm</t>
  </si>
  <si>
    <t>Descontos - Tubos 100mm</t>
  </si>
  <si>
    <t>25.12</t>
  </si>
  <si>
    <t>25.13</t>
  </si>
  <si>
    <t>25.14</t>
  </si>
  <si>
    <t>25.15</t>
  </si>
  <si>
    <t>Tubos de 2X150mm entre as caixas de passagem</t>
  </si>
  <si>
    <t>Calha de concreto de piso 20x20cm</t>
  </si>
  <si>
    <t>Tubo de concreto diam. 40cm</t>
  </si>
  <si>
    <t>Lastro 5cm sob as Caixas de passagem enterradas</t>
  </si>
  <si>
    <t>Lastro 5cm sob os Tubos de 150mm entre as caixas de passagem</t>
  </si>
  <si>
    <t>Lastro 5cm sob os Tubos de 2X150mm entre as caixas de passagem</t>
  </si>
  <si>
    <t>Lastro 5cm sob a Calha de concreto de piso 20x20cm</t>
  </si>
  <si>
    <t>Lastro 5cm sob o Tubo de concreto diam. 40cm</t>
  </si>
  <si>
    <t>Descontos - Tubos 2X150mm</t>
  </si>
  <si>
    <t>Descontos - Tubo 400mm</t>
  </si>
  <si>
    <t>SEDOP - 02/2025 - Pará</t>
  </si>
  <si>
    <t>Fonte: SINAPI (Cálculos e Parâmetros, Apêndice 14) – UF: PA - Vigência a partir de: 01/2025</t>
  </si>
  <si>
    <t>Alvenaria do barrilete da cx d'água (ligação com a apliação)</t>
  </si>
  <si>
    <t>LUMINÁRIA DE EMERGÊNCIA, COM 30 LÂMPADAS LED DE 2 W, SEM REATOR - FORNECIMENTO E INSTALAÇÃO. AF_09/2024</t>
  </si>
  <si>
    <t>Placa de sinalização fotoluminoscente</t>
  </si>
  <si>
    <t>S1</t>
  </si>
  <si>
    <t>S2</t>
  </si>
  <si>
    <t>S3</t>
  </si>
  <si>
    <t>E5</t>
  </si>
  <si>
    <t>LIMPEZA FINAL DA OBRA</t>
  </si>
  <si>
    <t>CÂMARA MUNICIPAL DE MARABÁ (C.M.M.)</t>
  </si>
  <si>
    <t>LINK DO PRODUTO</t>
  </si>
  <si>
    <t>UNIDADE</t>
  </si>
  <si>
    <t>QUANTIDADE</t>
  </si>
  <si>
    <t>Magazine Luiza</t>
  </si>
  <si>
    <t>VALOR ADOTADO - MEDIANA (R$)</t>
  </si>
  <si>
    <t>DATA: 14/04/2025</t>
  </si>
  <si>
    <t>SÍTIO ELETRÔNICO</t>
  </si>
  <si>
    <t>VALOR UNITÁRIO + FRETE (R$)</t>
  </si>
  <si>
    <t>VALOR TOTAL  (R$)</t>
  </si>
  <si>
    <t>ACESSO</t>
  </si>
  <si>
    <t>Obs.: O arquivo PDF do sítio eletrônico com data e hora de acesso está anexado em pasta específica.</t>
  </si>
  <si>
    <t>MAPA DE COTAÇÃO - ITENS NÃO ENCONTRADOS NO SINAPI E SEDOP</t>
  </si>
  <si>
    <t>Suporte de Piso para Extintor de Incêndio Tripé</t>
  </si>
  <si>
    <t>Multiseg</t>
  </si>
  <si>
    <t>Amazon</t>
  </si>
  <si>
    <t>Elastobor</t>
  </si>
  <si>
    <t>CAMERA DOME FULL HD</t>
  </si>
  <si>
    <t>DATA: 15/04/2025</t>
  </si>
  <si>
    <t>Mercado Livre</t>
  </si>
  <si>
    <t>Rack de parede 19" x 8u x 470mm - Fornecimento e Instalação</t>
  </si>
  <si>
    <t>Cabo de Fibra Óptica</t>
  </si>
  <si>
    <t>Obs.: dividiu-se o valor do rolo pela sua extensão para obter o valor por metro.</t>
  </si>
  <si>
    <t>Sirene Audiovisual 24v para alarme de incêndio</t>
  </si>
  <si>
    <t>Lojaagrometal</t>
  </si>
  <si>
    <t>Detector de fumaça óptico endereçável</t>
  </si>
  <si>
    <t>Acionador manual com botoeira   "aperte aqui" - endereçável</t>
  </si>
  <si>
    <t>DATA: 16/04/2025</t>
  </si>
  <si>
    <t>Americanas</t>
  </si>
  <si>
    <t>Nilsat Distribuidora</t>
  </si>
  <si>
    <t>Cabo alarme de incendio blindado 2x0,75mm2</t>
  </si>
  <si>
    <t>Magazine Luíza</t>
  </si>
  <si>
    <t>Ferramentaskennedy</t>
  </si>
  <si>
    <t>DATA: 18/04/2025</t>
  </si>
  <si>
    <t>Obs.: Dividiu-se o valor do kit pela quantidade para obter o valor por unidade.</t>
  </si>
  <si>
    <t>Obs.: Dividiu-se o valor do rolo pela sua extensão para obter o valor por metro.</t>
  </si>
  <si>
    <t>Potenciômetro de fio 50K com knob</t>
  </si>
  <si>
    <t>Transformador (trafo) de linha 70V 10W para áudio</t>
  </si>
  <si>
    <t>CABO POLARIZADO BICOLOR 2 X 2,5 MM2 PARA ÁUDIO</t>
  </si>
  <si>
    <t>SINAPI - 03/2025 - Pará</t>
  </si>
  <si>
    <t>DATA: 19/04/2025</t>
  </si>
  <si>
    <t>(PESQUISA CONFORME ART. 23, § 2º, II DA LEI 14.133/2021)</t>
  </si>
  <si>
    <t>Luminária Spot LED 5W Branco Quente 3000K</t>
  </si>
  <si>
    <t xml:space="preserve">SINAPI - 03/2025 - Pará
SEDOP - 02/2025 - Pará
</t>
  </si>
  <si>
    <t xml:space="preserve">Divisor Antena 1 Entrada E 4 Saídas </t>
  </si>
  <si>
    <t>JC.cabos</t>
  </si>
  <si>
    <t>20.6</t>
  </si>
  <si>
    <t>AR CONDICIONADO SPLIT INVERTER, HI-WALL (PAREDE), 24000 BTU/H, CICLO FRIO - FORNECIMENTO E INSTALAÇÃO. AF_11/2021_PE</t>
  </si>
  <si>
    <t>Sala do vereador - Gabinetes</t>
  </si>
  <si>
    <t>Sala de apoio e recepção  - Gabinetes</t>
  </si>
  <si>
    <t>Administrativo, Cerimonial e Comunicação</t>
  </si>
  <si>
    <t>CURVA 90 GRAUS, PVC, SOLDÁVEL, DN 60MM, INSTALADO EM PRUMADA DE ÁGUA - FORNECIMENTO E INSTALAÇÃO. AF_06/2022</t>
  </si>
  <si>
    <t>15.16</t>
  </si>
  <si>
    <t>CURVA 90 GRAUS, PVC, SOLDÁVEL, DN 25MM, INSTALADO EM PRUMADA DE ÁGUA - FORNECIMENTO E INSTALAÇÃO. AF_06/2022</t>
  </si>
  <si>
    <t>Luminárias lavabos e depósitos</t>
  </si>
  <si>
    <t>16.4.18</t>
  </si>
  <si>
    <t>DISJUNTOR BIPOLAR TIPO DIN, CORRENTE NOMINAL DE 20A - FORNECIMENTO E INSTALAÇÃO. AF_10/2020</t>
  </si>
  <si>
    <t>Lavabos e Depóstivos (interruptor e tomada na mesma caixa)</t>
  </si>
  <si>
    <t>16.2.10</t>
  </si>
  <si>
    <t>Tomada de piso 3P+T - 4"x2"</t>
  </si>
  <si>
    <t>16.2.11</t>
  </si>
  <si>
    <t>INTERRUPTOR SIMPLES (1 MÓDULO) COM 1 TOMADA DE EMBUTIR 2P+T 10 A, INCLUINDO SUPORTE E PLACA - FORNECIMENTO E INSTALAÇÃO. AF_03/2023</t>
  </si>
  <si>
    <t>21.12</t>
  </si>
  <si>
    <t>21.13</t>
  </si>
  <si>
    <t>21.14</t>
  </si>
  <si>
    <t>21.15</t>
  </si>
  <si>
    <t>21.16</t>
  </si>
  <si>
    <t>Patch cord cat.6 com 1,50m de comprimento - Fornecimento e Instalação</t>
  </si>
  <si>
    <t>22.16</t>
  </si>
  <si>
    <t>22.17</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</si>
  <si>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</si>
  <si>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</si>
  <si>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17.5</t>
  </si>
  <si>
    <t>17.6</t>
  </si>
  <si>
    <t>17.7</t>
  </si>
  <si>
    <t>17.8</t>
  </si>
  <si>
    <t>17.9</t>
  </si>
  <si>
    <t>17.10</t>
  </si>
  <si>
    <t>Estacionamento</t>
  </si>
  <si>
    <t>E2</t>
  </si>
  <si>
    <t>E1</t>
  </si>
  <si>
    <t>E7</t>
  </si>
  <si>
    <t>E8</t>
  </si>
  <si>
    <t>Hidrante do Estacionamento - H-06</t>
  </si>
  <si>
    <t>da bomba até o Hidrante do Estacionamento - H-06</t>
  </si>
  <si>
    <t>Pintura da tubulação do hidrante em vermelho (da bomba até o Hidrante do Estacionamento - H-06)</t>
  </si>
  <si>
    <t>ABRIGO PARA HIDRANTE, 90X60X17CM, COM REGISTRO GLOBO ANGULAR 45 GRAUS 2 1/2", ADAPTADOR STORZ 2 1/2", CHAVE STORZ, DUAS MANGUEIRAS DE INCÊNDIO 15 M DE 1 1/2", REDUÇÃO 2 1/2" X 1 1/2" E ESGUICHO REGULÁVEL EM LATÃO 1 1/2" - FORNECIMENTO E INSTALAÇÃO. AF_10/2020</t>
  </si>
  <si>
    <t>TUBO DE AÇO GALVANIZADO COM COSTURA, CLASSE MÉDIA, DN 65 (2 1/2"), CONEXÃO ROSQUEADA, INSTALADO EM REDE DE ALIMENTAÇÃO PARA HIDRANTE - FORNECIMENTO E INSTALAÇÃO. AF_10/2020</t>
  </si>
  <si>
    <t>TÊ, EM FERRO GALVANIZADO, CONEXÃO ROSQUEADA, DN 65 (2 1/2"), INSTALADO EM REDE DE ALIMENTAÇÃO PARA HIDRANTE - FORNECIMENTO E INSTALAÇÃO. AF_10/2020</t>
  </si>
  <si>
    <t>PINTURA ANTICORROSIVA DE DUTO METÁLICO. AF_03/2024</t>
  </si>
  <si>
    <t>Suporte de Piso para Extintor de Incêndio Tripé - Fornecimento e Instalação</t>
  </si>
  <si>
    <t>Demarcação no piso para os extintores do Estacionamento (1m² por extintor)</t>
  </si>
  <si>
    <t>J1 - Janela de correr - Adiministrativo, Cerimorial e Comunicação</t>
  </si>
  <si>
    <t>J2 - Basculante Lavabo - Gabinetes</t>
  </si>
  <si>
    <t>J2 - Basculante Lavabo e Depósito - Adiministrativo, Cerimorial e Comunicação</t>
  </si>
  <si>
    <t>J2 - Basculante Lavabo - Guarita</t>
  </si>
  <si>
    <t>Adiministrativo, Cerimorial e Comunicação</t>
  </si>
  <si>
    <t>Lavabo e Depósito - Adiministrativo, Cerimorial e Comunicação</t>
  </si>
  <si>
    <t>Janela de correr - Adiministrativo, Cerimorial e Comunicação (J1)</t>
  </si>
  <si>
    <t>Basculante Lavabo e Depósito - Adiministrativo, Cerimorial e Comunicação (J2)</t>
  </si>
  <si>
    <t>P1 (Gabinetes, Adiministrativo, Cerimorial, Comunicação e Guarita)</t>
  </si>
  <si>
    <t>Porta da parede Drywall Sala do Vereador (gabinetes)</t>
  </si>
  <si>
    <t>Janela de correr J1 - Gabinetes e Deptos</t>
  </si>
  <si>
    <t>Basculante Lavabo e Depósito J2 - Gabinetes, Deptos e guarita</t>
  </si>
  <si>
    <t>Janela de correr J10 - Guarita (p/ rua)</t>
  </si>
  <si>
    <t>Janela de correr J10 - Guarita (p/ lateral)</t>
  </si>
  <si>
    <t>Lavabos Gabinetes e Deptos - Piso</t>
  </si>
  <si>
    <t>Lavabos Gabinetes e Deptos - Paredes</t>
  </si>
  <si>
    <t>Parede do depósito adjacente ao lavabo</t>
  </si>
  <si>
    <t>Lavabos Gabinetes e Deptos</t>
  </si>
  <si>
    <t>Depósitos dos Deptos</t>
  </si>
  <si>
    <t>Deptos - Administrativo, Comunicação e Cerimorial</t>
  </si>
  <si>
    <t>Deptos - Administrativo, Cerimonial e Comunicação</t>
  </si>
  <si>
    <t>P1 - dois lados (deptos e circulação)</t>
  </si>
  <si>
    <t>P2 - um lado (lavabo gabinetes)</t>
  </si>
  <si>
    <t>P2 - (Depósitos dos Deptos) - dois lados</t>
  </si>
  <si>
    <t>TÉRREO</t>
  </si>
  <si>
    <t>Paredes laterais externas</t>
  </si>
  <si>
    <t>Paredes entre Gabinete 09 e 10</t>
  </si>
  <si>
    <t>Parede central (sem pilares)</t>
  </si>
  <si>
    <t>SUPERIOR</t>
  </si>
  <si>
    <t>Parede com J1 e P2</t>
  </si>
  <si>
    <t>Parede do corredor (com P1)</t>
  </si>
  <si>
    <t>Parede do fundo corredor (com J9)</t>
  </si>
  <si>
    <t>Paredes entre Gabinetes (com pilares)</t>
  </si>
  <si>
    <t>Parede dos lavabos (contorno externo)</t>
  </si>
  <si>
    <t>Parede entre o lavabo e depósito (Departamentos)</t>
  </si>
  <si>
    <t>Lavabo e Depósitos dos departamentos</t>
  </si>
  <si>
    <t>Departamentos - Administrativo, Cerimonial e Comunicação</t>
  </si>
  <si>
    <t>Face dos pilares aparentes do estacionamento</t>
  </si>
  <si>
    <t>Depósitos dos departamentos</t>
  </si>
  <si>
    <t>Aplicar nos dois lados:</t>
  </si>
  <si>
    <t>Porta PD (0,9x2,1m)</t>
  </si>
  <si>
    <t>GABINETES , DEPTOS, CIRCULAÇÃO, GUARITA E PROJEÇÃO DA MARQUISE:</t>
  </si>
  <si>
    <t>Departamentos</t>
  </si>
  <si>
    <t>Lavabo e Depósitos dos Departamentos</t>
  </si>
  <si>
    <t>Lajes Tecnicas dos Gabinetes e Deptos (teto aparente)</t>
  </si>
  <si>
    <t>Lajes Tecnicas dos Gabinetes e Deptos (viga aparente)</t>
  </si>
  <si>
    <t>Laterais de viga aparente (fachada dos gabinetes e deptos)</t>
  </si>
  <si>
    <t>Lajes Tecnicas dos Gabinetes e Deptos (piso)</t>
  </si>
  <si>
    <t>19.9</t>
  </si>
  <si>
    <t>ASSENTO SANITÁRIO CONVENCIONAL - FORNECIMENTO E INSTALACAO. AF_01/2020</t>
  </si>
  <si>
    <t>Pav. Térreo - Circuitos 2, 4, 9, 10, 11 e 12</t>
  </si>
  <si>
    <t>Pav. Térreo - Circuitos 6 e 8</t>
  </si>
  <si>
    <t>Pav. Térreo - Circuitos 13 e 15</t>
  </si>
  <si>
    <t>QUADRO DE DISTRIBUIÇÃO DE ENERGIA EM PVC, DE EMBUTIR, SEM BARRAMENTO, PARA 6 DISJUNTORES - FORNECIMENTO E INSTALAÇÃO. AF_10/2020</t>
  </si>
  <si>
    <t>FORNECIMENTO E INSTALAÇÃO DE PLACA DE OBRA COM CHAPA GALVANIZADA E ESTRUTURA DE MADEIRA. AF_03/2022_PS</t>
  </si>
  <si>
    <t>CONTRAPISO EM ARGAMASSA TRAÇO 1:4 (CIMENTO E AREIA), PREPARO MECÂNICO COM BETONEIRA 400 L, APLICADO EM ÁREAS SECAS SOBRE LAJE, ADERIDO, ACABAMENTO NÃO REFORÇADO, ESPESSURA 4CM. AF_07/2021</t>
  </si>
  <si>
    <t>DEMOLIÇÃO DE ALVENARIA DE BLOCO FURADO, DE FORMA MANUAL, SEM REAPROVEITAMENTO. AF_09/2023</t>
  </si>
  <si>
    <t>RETIRADA E RECOLOCAÇÃO DE  TELHA CERÂMICA CAPA-CANAL, COM ATÉ DUAS ÁGUAS, INCLUSO IÇAMENTO. AF_07/2019</t>
  </si>
  <si>
    <t>RETIRADA DE APARELHOS SANITARIOS</t>
  </si>
  <si>
    <t>Retirada de poste elétrico metálico, altura de 5 metros</t>
  </si>
  <si>
    <t>Desinstalação e retirada de aparelho de ar condicionado Split 9.000 BTUs</t>
  </si>
  <si>
    <t>KIT DE PORTA EM MADEIRA DE LEI ALMOFADADA PARA VERNIZ, MACIÇA (PESADA OU SUPERPESADA), PADRÃO MÉDIO, 90X210CM, ESPESSURA DE 3,5CM, ITENS INCLUSOS: DOBRADIÇAS, MONTAGEM E INSTALAÇÃO DE BATENTE, FECHADURA COM EXECUÇÃO DO FURO - FORNECIMENTO E INSTALAÇÃO</t>
  </si>
  <si>
    <t>KIT DE PORTA EM MADEIRA DE LEI ALMOFADADA PARA VERNIZ, MACIÇA (PESADA OU SUPERPESADA), PADRÃO MÉDIO, 70X210CM, ESPESSURA DE 3,5CM, ITENS INCLUSOS: DOBRADIÇAS, MONTAGEM E INSTALAÇÃO DE BATENTE, FECHADURA COM EXECUÇÃO DO FURO - FORNECIMENTO E INSTALAÇÃO</t>
  </si>
  <si>
    <t>PEITORIL LINEAR EM GRANITO OU MÁRMORE, L = 15CM, ASSENTADO COM ARGAMASSA 1:6 COM ADITIVO. AF_11/2020</t>
  </si>
  <si>
    <t>Aluguel de andaime metálico tipo fachadeiro (incluindo montagem e
desmontagem)</t>
  </si>
  <si>
    <t>m2/mês</t>
  </si>
  <si>
    <t>RODAPÉ CERÂMICO DE 7CM DE ALTURA COM PLACAS TIPO PORCELANATO DE DIMENSÕES 60X60CM. AF_02/2023</t>
  </si>
  <si>
    <t>EMASSAMENTO COM MASSA LÁTEX, APLICAÇÃO EM TETO, DUAS DEMÃOS, LIXAMENTO MANUAL. AF_04/2023</t>
  </si>
  <si>
    <t>EMASSAMENTO COM MASSA LÁTEX, APLICAÇÃO EM PAREDE, DUAS DEMÃOS, LIXAMENTO MANUAL. AF_04/2023</t>
  </si>
  <si>
    <t>JOELHO PVC, COM BOLSA E ANEL, 90 GRAUS, DN 40 X *38* MM, SERIE NORMAL, FORNECIDO E INSTALADO EM RAMAL DE DESCARGA OU RAMAL DE ESGOTO SANITÁRIO. AF_08/2022</t>
  </si>
  <si>
    <t>LUMINÁRIA SPOT BRANCO DE EMBUTIR 5W LED 3000K LUZ BRANCO QUENTE - FORNECIMENTO E INSTALAÇÃO</t>
  </si>
  <si>
    <t>Quadro geral de sobrepor, em chapa de aço galvanizado, pintado eletrostaticamente na cor bege, com barramento geral de 225 A, incluso fechadura do quadro - Fornecimento e Instalação</t>
  </si>
  <si>
    <t>DISJUNTOR TRIPOLAR TIPO NEMA, CORRENTE NOMINAL DE 10 ATÉ 50A - FORNECIMENTO E INSTALAÇÃO. AF_10/2020</t>
  </si>
  <si>
    <t>DISJUNTOR TRIPOLAR TIPO NEMA, CORRENTE NOMINAL DE 60 ATÉ 100A - FORNECIMENTO E INSTALAÇÃO. AF_10/2020</t>
  </si>
  <si>
    <t>Dispositivo de proteção contra surto de tensão DPS 20kA - 175V - Fornecimento e Instalação</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</si>
  <si>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</si>
  <si>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</si>
  <si>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CONDULETE DE ALUMÍNIO, TIPO C, PARA ELETRODUTO DE AÇO GALVANIZADO DN 20 MM (3/4''), APARENTE - FORNECIMENTO E INSTALAÇÃO. AF_10/2022</t>
  </si>
  <si>
    <t>CONDULETE DE ALUMÍNIO, TIPO E, PARA ELETRODUTO DE AÇO GALVANIZADO DN 20 MM (3/4</t>
  </si>
  <si>
    <t>CONDULETE DE PVC, TIPO LL, PARA ELETRODUTO DE PVC SOLDÁVEL DN 25 MM (3/4</t>
  </si>
  <si>
    <t>TORNEIRA CROMADA DE MESA, 1/2" OU 3/4", PARA LAVATÓRIO, PADRÃO MÉDIO - FORNECIMENTO E INSTALAÇÃO. AF_01/2020</t>
  </si>
  <si>
    <t>SABONETEIRA PLASTICA TIPO DISPENSER PARA SABONETE LIQUIDO COM RESERVATORIO 800 A 1500 ML, INCLUSO FIXAÇÃO. AF_01/2020</t>
  </si>
  <si>
    <t>Ponto de gás p/ split até 30.000 BTU</t>
  </si>
  <si>
    <t>CAIXA DE PASSAGEM PARA AR CONDICIONADO - FORNECIMENTO E INSTALAÇÃO. AF_08/2022</t>
  </si>
  <si>
    <t>AR CONDICIONADO SPLIT INVERTER, HI-WALL (PAREDE), 9000 BTU/H, CICLO FRIO - FORNECIMENTO E INSTALAÇÃO. AF_11/2021_PE</t>
  </si>
  <si>
    <t>AR CONDICIONADO SPLIT INVERTER, HI-WALL (PAREDE), 18000 BTU/H, CICLO FRIO - FORNECIMENTO E INSTALAÇÃO. AF_11/2021_PE</t>
  </si>
  <si>
    <t>CAMERA DOME FULL HD - FORNECIMENTO E INSTALAÇÃO</t>
  </si>
  <si>
    <t>PATCH PANEL 24 PORTAS, CATEGORIA 5E - FORNECIMENTO E INSTALAÇÃO. AF_11/2019</t>
  </si>
  <si>
    <t>Cabo de Fibra Óptica - Fornecimento e Instalação</t>
  </si>
  <si>
    <t>CENTRAL DE ALARME DE INCÊNDIO ENDERECÁVEL - FORNECIMENTO E INSTALAÇÃO</t>
  </si>
  <si>
    <t>Sirene Audiovisual 24V para alarme de incêndio - Fornecimento e Instalação</t>
  </si>
  <si>
    <t>Detector de fumaça óptico endereçável - Fornecimento e Instalação</t>
  </si>
  <si>
    <t>Acionador manual (botoeira) "aperte aqui", para instalação de incêndio, endereçável - Fornecimento e Instalação</t>
  </si>
  <si>
    <t>Cabo alarme de incêndio blindado 2x0,75mm2 - Fornecimento e Instalação</t>
  </si>
  <si>
    <t>ELETRODUTO FLEXÍVEL CORRUGADO, PVC, DN 20 MM (1/2"), PARA CIRCUITOS TERMINAIS, INSTALADO EM FORRO - FORNECIMENTO E INSTALAÇÃO. AF_03/2023</t>
  </si>
  <si>
    <t>CABO POLARIZADO BICOLOR 2 X 2,5 MM2 PARA ÁUDIO - FORNECIMENTO E INSTALAÇÃO</t>
  </si>
  <si>
    <t>Potenciômetro de fio com knob e transformador (trafo) de linha 70V para áudio - Fornecimento e Instalação</t>
  </si>
  <si>
    <t>ELETRODUTO FLEXÍVEL CORRUGADO, PVC, DN 25 MM (3/4"), PARA CIRCUITOS TERMINAIS, INSTALADO EM FORRO - FORNECIMENTO E INSTALAÇÃO. AF_03/2023</t>
  </si>
  <si>
    <t>RALO SEMI-ESFERICO EM FERRO FUNDIDO, TIPO ABACAXI DIÂMETRO DE 150MM, PARA LAJES E CALHAS - FORNECIMENTO E INSTALAÇÃO</t>
  </si>
  <si>
    <t>Calha de piso em concreto armado para estacionamento, com grelha de ferro fundido, seção interna 20x20 cm, seção externa em U com espessura de 10 cm, comprimento total de 600cm</t>
  </si>
  <si>
    <t>BRISE SOLEIL METÁLICO DE ALUMÍNIO FIXO, TIPO AEROSCREEN, COR PRATA - FORNECIMENTO E INSTALAÇÃO</t>
  </si>
  <si>
    <t xml:space="preserve"> 88266 </t>
  </si>
  <si>
    <t>Livro SINAPI: Cálculos e Parâmetros</t>
  </si>
  <si>
    <t xml:space="preserve"> 88243 </t>
  </si>
  <si>
    <t>INEL - INSTALAÇÃO ELÉTRICA/ELETRIFICAÇÃO E ILUMINAÇÃO EXTERNA</t>
  </si>
  <si>
    <t xml:space="preserve"> 88264 </t>
  </si>
  <si>
    <t xml:space="preserve"> 2.1 </t>
  </si>
  <si>
    <t xml:space="preserve"> 5.4 </t>
  </si>
  <si>
    <t xml:space="preserve"> 050736 </t>
  </si>
  <si>
    <t>Concreto c/ seixo FCK=30 MPA (incl. lançamento e adensamento)</t>
  </si>
  <si>
    <t xml:space="preserve"> D00352 </t>
  </si>
  <si>
    <t xml:space="preserve"> 6.1 </t>
  </si>
  <si>
    <t xml:space="preserve"> 88323 </t>
  </si>
  <si>
    <t xml:space="preserve"> 93281 </t>
  </si>
  <si>
    <t>Custos Horários Produtivo e Improdutivo dos Equipamentos</t>
  </si>
  <si>
    <t xml:space="preserve"> 93282 </t>
  </si>
  <si>
    <t xml:space="preserve"> 00001607 </t>
  </si>
  <si>
    <t xml:space="preserve"> 00004302 </t>
  </si>
  <si>
    <t xml:space="preserve"> 00007189 </t>
  </si>
  <si>
    <t>PERFIL "U" SIMPLES, EM CHAPA DOBRADA DE ACO LAMINADO, E = 3 MM, H = 125 MM, L = 50 MM (5,07 KG/M)</t>
  </si>
  <si>
    <t>PARAFUSO DE ACO ZINCADO, TIPO CHUMBADOR PARABOLT, DIAMETRO 3/8", COMPRIMENTO 75 MM</t>
  </si>
  <si>
    <t xml:space="preserve"> 9.3 </t>
  </si>
  <si>
    <t xml:space="preserve"> 100659 </t>
  </si>
  <si>
    <t>ALIZAR DE 5X1,5CM PARA PORTA FIXADO COM PREGOS, PADRÃO MÉDIO - FORNECIMENTO E INSTALAÇÃO. AF_12/2019</t>
  </si>
  <si>
    <t>Esquadrias - Portas</t>
  </si>
  <si>
    <t xml:space="preserve"> 90806 </t>
  </si>
  <si>
    <t>BATENTE PARA PORTA DE MADEIRA, FIXAÇÃO COM ARGAMASSA, PADRÃO MÉDIO - FORNECIMENTO E INSTALAÇÃO. AF_12/2019</t>
  </si>
  <si>
    <t xml:space="preserve"> 91306 </t>
  </si>
  <si>
    <t>FECHADURA DE EMBUTIR PARA PORTAS INTERNAS, COMPLETA, ACABAMENTO PADRÃO MÉDIO, COM EXECUÇÃO DE FURO - FORNECIMENTO E INSTALAÇÃO. AF_12/2019</t>
  </si>
  <si>
    <t xml:space="preserve"> 88261 </t>
  </si>
  <si>
    <t>CARPINTEIRO DE ESQUADRIA COM ENCARGOS COMPLEMENTARES</t>
  </si>
  <si>
    <t xml:space="preserve"> 00002432 </t>
  </si>
  <si>
    <t>DOBRADICA EM ACO/FERRO, 3 1/2" X 3", E= 1,9 A 2 MM, COM ANEL, CROMADO OU ZINCADO, TAMPA BOLA, COM PARAFUSOS</t>
  </si>
  <si>
    <t xml:space="preserve"> 00011055 </t>
  </si>
  <si>
    <t>PARAFUSO ROSCA SOBERBA ZINCADO CABECA CHATA FENDA SIMPLES 3,5 X 25 MM (1 ")</t>
  </si>
  <si>
    <t xml:space="preserve"> 00004998 </t>
  </si>
  <si>
    <t>PORTA DE ABRIR / GIRO, EM MADEIRA MACICA (ANGELIM OU EQUIVALENTE REGIONAL), QUALQUER DESENHO (VERTICAL/DIAGONAL/HORIZ.), E = *3,5* CM, DIMENSOES 2,10 X 0,70 (SOMENTE FOLHA DE PORTA, ACABAMENTO NATURAL)</t>
  </si>
  <si>
    <t xml:space="preserve"> 9.4 </t>
  </si>
  <si>
    <t xml:space="preserve"> 11.2 </t>
  </si>
  <si>
    <t>PISO - PISOS</t>
  </si>
  <si>
    <t xml:space="preserve"> 88256 </t>
  </si>
  <si>
    <t>AZULEJISTA OU LADRILHISTA COM ENCARGOS COMPLEMENTARES</t>
  </si>
  <si>
    <t xml:space="preserve"> 00045190 </t>
  </si>
  <si>
    <t>PISO EM PORCELANATO, RETIFICADO, LISO, MONOCOLOR, ACETINADO OU POLIDO, FORMATO MAIOR QUE 2500 ATE 6400 CM2</t>
  </si>
  <si>
    <t xml:space="preserve"> 00037595 </t>
  </si>
  <si>
    <t>ARGAMASSA COLANTE TIPO AC III</t>
  </si>
  <si>
    <t xml:space="preserve"> 00034357 </t>
  </si>
  <si>
    <t>REJUNTE CIMENTICIO, QUALQUER COR</t>
  </si>
  <si>
    <t xml:space="preserve"> 14.17 </t>
  </si>
  <si>
    <t>ASTU - ASSENTAMENTO DE TUBOS E PECAS</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</si>
  <si>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</si>
  <si>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</si>
  <si>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</si>
  <si>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</si>
  <si>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</si>
  <si>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</si>
  <si>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00010835 </t>
  </si>
  <si>
    <t>JOELHO PVC, COM BOLSA E ANEL, 90 GRAUS, DN 40 X *38* MM, SERIE NORMAL, PARA ESGOTO PREDIAL</t>
  </si>
  <si>
    <t xml:space="preserve"> 00020083 </t>
  </si>
  <si>
    <t>SOLUCAO PREPARADORA / LIMPADORA PARA PVC, FRASCO COM 1000 CM3</t>
  </si>
  <si>
    <t xml:space="preserve"> 00038383 </t>
  </si>
  <si>
    <t>LIXA D'AGUA EM FOLHA, GRAO 100</t>
  </si>
  <si>
    <t xml:space="preserve"> 88247 </t>
  </si>
  <si>
    <t>AUXILIAR DE ELETRICISTA COM ENCARGOS COMPLEMENTARES</t>
  </si>
  <si>
    <t xml:space="preserve"> 16.4.5 </t>
  </si>
  <si>
    <t xml:space="preserve"> 100751 </t>
  </si>
  <si>
    <t>PINTURA COM TINTA EPOXÍDICA DE ACABAMENTO PULVERIZADA SOBRE PERFIL METÁLICO EXECUTADO EM FÁBRICA (02 DEMÃOS). AF_01/2020_PE</t>
  </si>
  <si>
    <t>Pintura em Superfícies Metálicas</t>
  </si>
  <si>
    <t xml:space="preserve"> 88315 </t>
  </si>
  <si>
    <t xml:space="preserve"> 84955 </t>
  </si>
  <si>
    <t>FECHADURA CROMADA COM CILINDRO PARA ARMARIOS</t>
  </si>
  <si>
    <t xml:space="preserve"> 00012043 </t>
  </si>
  <si>
    <t>QUADRO DE DISTRIBUICAO COM BARRAMENTO TRIFASICO, DE EMBUTIR, EM CHAPA DE ACO GALVANIZADO, PARA 30 DISJUNTORES DIN, 225 A</t>
  </si>
  <si>
    <t xml:space="preserve"> 00007584 </t>
  </si>
  <si>
    <t>BUCHA DE NYLON SEM ABA S12, COM PARAFUSO DE 5/16" X 80 MM EM ACO ZINCADO COM ROSCA SOBERBA E CABECA SEXTAVADA</t>
  </si>
  <si>
    <t xml:space="preserve"> 00011027 </t>
  </si>
  <si>
    <t>CHAPA DE ACO GALVANIZADA BITOLA GSG 16, E = 1,55 MM (12,40 KG/M2)</t>
  </si>
  <si>
    <t xml:space="preserve"> 16.4.6 </t>
  </si>
  <si>
    <t xml:space="preserve"> 260651 </t>
  </si>
  <si>
    <t xml:space="preserve"> E00300 </t>
  </si>
  <si>
    <t xml:space="preserve"> E00272 </t>
  </si>
  <si>
    <t xml:space="preserve"> E00524 </t>
  </si>
  <si>
    <t xml:space="preserve"> E00312 </t>
  </si>
  <si>
    <t xml:space="preserve"> 00001102 </t>
  </si>
  <si>
    <t xml:space="preserve"> 00039134 </t>
  </si>
  <si>
    <t xml:space="preserve"> E00741 </t>
  </si>
  <si>
    <t xml:space="preserve"> 00007568 </t>
  </si>
  <si>
    <t xml:space="preserve"> 16.4.17 </t>
  </si>
  <si>
    <t xml:space="preserve"> 00039465 </t>
  </si>
  <si>
    <t>DISPOSITIVO DPS CLASSE II, 1 POLO, TENSAO MAXIMA DE 175 V, CORRENTE MAXIMA DE *20* KA (TIPO AC)</t>
  </si>
  <si>
    <t xml:space="preserve"> 17.4 </t>
  </si>
  <si>
    <t xml:space="preserve"> 00004350 </t>
  </si>
  <si>
    <t>BUCHA DE NYLON, DIAMETRO DO FURO 8 MM, COMPRIMENTO 40 MM, COM PARAFUSO DE ROSCA SOBERBA, CABECA CHATA, FENDA SIMPLES, 4,8 X 50 MM</t>
  </si>
  <si>
    <t xml:space="preserve"> 00010900 </t>
  </si>
  <si>
    <t>ADAPTADOR EM LATAO, ENGATE RAPIDO1 1/2" X ROSCA INTERNA 5 FIOS 2 1/2", PARA INSTALACAO PREDIAL DE COMBATE A INCENDIO</t>
  </si>
  <si>
    <t xml:space="preserve"> 00010904 </t>
  </si>
  <si>
    <t>REGISTRO OU VALVULA GLOBO ANGULAR EM LATAO, PARA HIDRANTES EM INSTALACAO PREDIAL DE INCENDIO, 45 GRAUS, DIAMETRO DE 2 1/2", COM VOLANTE, CLASSE DE PRESSAO DE ATE 200 PSI</t>
  </si>
  <si>
    <t xml:space="preserve"> 00020963 </t>
  </si>
  <si>
    <t>CAIXA DE INCENDIO/ABRIGO PARA MANGUEIRA, DE SOBREPOR/EXTERNA, COM 90 X 60 X 17 CM, EM CHAPA DE ACO, PORTA COM VENTILACAO, VISOR COM A INSCRICAO "INCENDIO", SUPORTE/CESTA INTERNA PARA A MANGUEIRA, PINTURA ELETROSTATICA VERMELHA</t>
  </si>
  <si>
    <t xml:space="preserve"> 00020971 </t>
  </si>
  <si>
    <t>CHAVE DUPLA PARA CONEXOES TIPO STORZ, ENGATE RAPIDO 1 1/2" X 2 1/2", EM LATAO, PARA INSTALACAO PREDIAL COMBATE A INCENDIO</t>
  </si>
  <si>
    <t xml:space="preserve"> 00021029 </t>
  </si>
  <si>
    <t>MANGUEIRA DE INCENDIO, TIPO 1, DE 1 1/2", COMPRIMENTO = 15 M, TECIDO EM FIO DE POLIESTER E TUBO INTERNO EM BORRACHA SINTETICA, COM UNIOES ENGATE RAPIDO</t>
  </si>
  <si>
    <t xml:space="preserve"> 00037554 </t>
  </si>
  <si>
    <t>ESGUICHO JATO REGULAVEL, TIPO ELKHART, ENGATE RAPIDO 1 1/2", PARA COMBATE A INCENDIO</t>
  </si>
  <si>
    <t xml:space="preserve"> 17.10 </t>
  </si>
  <si>
    <t xml:space="preserve"> 20.3 </t>
  </si>
  <si>
    <t xml:space="preserve"> 203047 </t>
  </si>
  <si>
    <t xml:space="preserve"> 00003148 </t>
  </si>
  <si>
    <t>FITA VEDA ROSCA EM ROLOS DE 18 MM X 50 M (L X C)</t>
  </si>
  <si>
    <t xml:space="preserve"> 21.8 </t>
  </si>
  <si>
    <t xml:space="preserve">Divisor de Sinal de Antena 1 Entrada E 4 Saídas </t>
  </si>
  <si>
    <t xml:space="preserve"> 21.12 </t>
  </si>
  <si>
    <t xml:space="preserve"> 21.15 </t>
  </si>
  <si>
    <t xml:space="preserve"> 00039606 </t>
  </si>
  <si>
    <t>PATCH CORD (CABO DE REDE), CATEGORIA 6 (CAT 6) UTP, 23 AWG, 4 PARES, EXTENSAO DE 1,50 M</t>
  </si>
  <si>
    <t xml:space="preserve"> 22.5 </t>
  </si>
  <si>
    <t xml:space="preserve"> 22.8 </t>
  </si>
  <si>
    <t>CENTRAL DE ALARME DE INCÊNDIO ENDERECÁVEL</t>
  </si>
  <si>
    <t xml:space="preserve"> 23.3 </t>
  </si>
  <si>
    <t xml:space="preserve"> 23.4 </t>
  </si>
  <si>
    <t>Acionador manual com botoeira "aperte aqui" - endereçável</t>
  </si>
  <si>
    <t>Cabo alarme de incêndio blindado 2x0,75mm2</t>
  </si>
  <si>
    <t xml:space="preserve"> 24.1 </t>
  </si>
  <si>
    <t xml:space="preserve"> 25.6 </t>
  </si>
  <si>
    <t>INHI - INSTALAÇÕES HIDROS SANITÁRIAS</t>
  </si>
  <si>
    <t xml:space="preserve"> 00011709 </t>
  </si>
  <si>
    <t>RALO FOFO SEMIESFERICO, 150 MM, PARA LAJES/ CALHAS</t>
  </si>
  <si>
    <t xml:space="preserve"> 25.9 </t>
  </si>
  <si>
    <t xml:space="preserve"> 96539 </t>
  </si>
  <si>
    <t>Fundações Rasas (Blocos, Sapatas, Vigas Baldrame)</t>
  </si>
  <si>
    <t xml:space="preserve"> 104916 </t>
  </si>
  <si>
    <t xml:space="preserve"> 104918 </t>
  </si>
  <si>
    <t>ARMAÇÃO DE SAPATA ISOLADA, VIGA BALDRAME E SAPATA CORRIDA UTILIZANDO AÇO CA-50 DE 8 MM - MONTAGEM. AF_01/2024</t>
  </si>
  <si>
    <t xml:space="preserve"> 73972/002 </t>
  </si>
  <si>
    <t>CONCRETO FCK=20MPA, VIRADO EM BETONEIRA, SEM LANCAMENTO</t>
  </si>
  <si>
    <t xml:space="preserve"> 00021052 </t>
  </si>
  <si>
    <t>GRELHA FOFO P/ CANALETA 25 X 300 X 1000MM P/ GARAGEM E ESTACIONAMENTO</t>
  </si>
  <si>
    <t xml:space="preserve"> 26.1 </t>
  </si>
  <si>
    <t xml:space="preserve"> 00011946 </t>
  </si>
  <si>
    <t xml:space="preserve"> 00004379 </t>
  </si>
  <si>
    <t xml:space="preserve"> 00000584 </t>
  </si>
  <si>
    <t>CANTONEIRA EM ALUMINIO, ABAS IGUAIS, LARGURA DE 50,80 MM (2"), ESPESSURA DE 3,17 MM (1/8") E PESO LINEAR DE APROXIMADAMENTE 0,842 KG/M</t>
  </si>
  <si>
    <t xml:space="preserve"> 00034360 </t>
  </si>
  <si>
    <t xml:space="preserve"> 3.1 </t>
  </si>
  <si>
    <t>Transporte, Carga e Descarga de Materiais</t>
  </si>
  <si>
    <t xml:space="preserve"> CPU - 01</t>
  </si>
  <si>
    <t xml:space="preserve"> CPU - 07</t>
  </si>
  <si>
    <t xml:space="preserve"> CPU - 08</t>
  </si>
  <si>
    <t xml:space="preserve"> CPU - 09</t>
  </si>
  <si>
    <t xml:space="preserve"> CPU - 10</t>
  </si>
  <si>
    <t xml:space="preserve"> CPU - 11</t>
  </si>
  <si>
    <t xml:space="preserve"> CPU - 12</t>
  </si>
  <si>
    <t xml:space="preserve"> CPU - 13</t>
  </si>
  <si>
    <t xml:space="preserve"> CPU - 14</t>
  </si>
  <si>
    <t xml:space="preserve"> CPU - 15</t>
  </si>
  <si>
    <t xml:space="preserve"> CPU - 16</t>
  </si>
  <si>
    <t xml:space="preserve"> CPU - 17</t>
  </si>
  <si>
    <t xml:space="preserve"> CPU - 18</t>
  </si>
  <si>
    <t xml:space="preserve"> CPU - 19</t>
  </si>
  <si>
    <t xml:space="preserve"> CPU - 20</t>
  </si>
  <si>
    <t xml:space="preserve"> CPU - 21</t>
  </si>
  <si>
    <t xml:space="preserve"> CPU - 22</t>
  </si>
  <si>
    <t xml:space="preserve"> CPU - 23</t>
  </si>
  <si>
    <t xml:space="preserve"> CPU - 24</t>
  </si>
  <si>
    <t xml:space="preserve"> CPU - 25</t>
  </si>
  <si>
    <t xml:space="preserve"> CPU - 26</t>
  </si>
  <si>
    <t xml:space="preserve"> CPU - 27</t>
  </si>
  <si>
    <t xml:space="preserve"> CPU - 28</t>
  </si>
  <si>
    <t xml:space="preserve"> CPU - 29</t>
  </si>
  <si>
    <t xml:space="preserve"> CPU - 30</t>
  </si>
  <si>
    <t xml:space="preserve"> CPU - 31</t>
  </si>
  <si>
    <t xml:space="preserve"> CPU - 32</t>
  </si>
  <si>
    <t xml:space="preserve"> CPU - 33</t>
  </si>
  <si>
    <t xml:space="preserve"> CPU - 34</t>
  </si>
  <si>
    <t xml:space="preserve"> CPU - 35</t>
  </si>
  <si>
    <t xml:space="preserve"> CPU - 36</t>
  </si>
  <si>
    <t xml:space="preserve"> CPU - 37</t>
  </si>
  <si>
    <t>COT - 01</t>
  </si>
  <si>
    <t>COT - 13</t>
  </si>
  <si>
    <t>COT - 02</t>
  </si>
  <si>
    <t>COT - 14</t>
  </si>
  <si>
    <t>COT - 03</t>
  </si>
  <si>
    <t>COT - 04</t>
  </si>
  <si>
    <t>Upperseg</t>
  </si>
  <si>
    <t>Wafseguranca</t>
  </si>
  <si>
    <t>COT - 15</t>
  </si>
  <si>
    <t>COT - 05</t>
  </si>
  <si>
    <t>COT - 06</t>
  </si>
  <si>
    <t>COT - 07</t>
  </si>
  <si>
    <t>COT - 08</t>
  </si>
  <si>
    <t>COT - 09</t>
  </si>
  <si>
    <t>COT - 10</t>
  </si>
  <si>
    <t>COT - 11</t>
  </si>
  <si>
    <t>COT - 12</t>
  </si>
  <si>
    <t>13.7</t>
  </si>
  <si>
    <t>PINTURA VERNIZ (INCOLOR) ALQUÍDICO EM MADEIRA, USO INTERNO E EXTERNO, 2 DEMÃOS. AF_01/2021</t>
  </si>
  <si>
    <t>P2 (Gabinetes, Adiministrativo, Cerimorial, Comunicação e Guarita)</t>
  </si>
  <si>
    <t>dois lados</t>
  </si>
  <si>
    <t>Calçada do Estacionamento</t>
  </si>
  <si>
    <t>COMPOSIÇÕES DE CUSTO UNITÁRIAS - PRÓPRIAS</t>
  </si>
  <si>
    <t>UND.</t>
  </si>
  <si>
    <t>QUANT.</t>
  </si>
  <si>
    <t>DATA: 02/05/2025</t>
  </si>
  <si>
    <t>Mini Rack de Parede 19" 8U x 470mm Preto</t>
  </si>
  <si>
    <t>COT - 16</t>
  </si>
  <si>
    <t>Laje pré-moldada treliçada espessura de 15cm (inclusive capeamento) - Unidirecional</t>
  </si>
  <si>
    <t>Descontado perímetro em contato com a laje</t>
  </si>
  <si>
    <t>Perímetro efetivo</t>
  </si>
  <si>
    <t>V211/223 e V311/323 20X70</t>
  </si>
  <si>
    <t>V214/220 e V314/320 20X70</t>
  </si>
  <si>
    <t>CAMÂRA MUNICIPAL DE MARABÁ - AV. HILÉIA, S/N, AGRÓPOLIS DO INCRA, MARABÁ - PA</t>
  </si>
  <si>
    <t>Aplicar nos 2 lados da 2 paredes:</t>
  </si>
  <si>
    <t>17.11</t>
  </si>
  <si>
    <t>Tubulação aérea do hidrante do estacionamento que passa embaixo da laje</t>
  </si>
  <si>
    <t>SUPORTE PARA 2 TUBOS HORIZONTAIS, ESPAÇADO A CADA 56 CM, EM PERFILADO COM COMPRIMENTO DE 25 CM FIXADO EM LAJE, POR METRO DE TUBULAÇÃO FIXADA. AF_09/2023</t>
  </si>
  <si>
    <t>22.18</t>
  </si>
  <si>
    <t>CONECTOR MACHO RJ 45, CATEGORIA 6 (CAT 6) PARA CABOS - FORNECIMENTO E INSTALAÇÃO</t>
  </si>
  <si>
    <t xml:space="preserve"> 22.18 </t>
  </si>
  <si>
    <t xml:space="preserve"> 00039603 </t>
  </si>
  <si>
    <t>CONECTOR MACHO RJ 45, CATEGORIA 6 (CAT 6) PARA CABOS</t>
  </si>
  <si>
    <t>Descontado os pilares</t>
  </si>
  <si>
    <t>ELETRODUTO RÍGIDO ROSCÁVEL, PVC, DN 110 MM (4"),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</si>
  <si>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</si>
  <si>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ROSCÁVEL, DN 110 MM (4"), PARA REDE ENTERRADA DE DISTRIBUIÇÃO DE ENERGIA ELÉTRICA - FORNECIMENTO E INSTALAÇÃO. AF_12/2021</t>
  </si>
  <si>
    <t>Estacionamento - do QGBT até a 1ª derivação QDs - no teto</t>
  </si>
  <si>
    <t>16.5.21</t>
  </si>
  <si>
    <t>Estacionamento - eletrocalha 50x50mm - 1 cada 1,5m</t>
  </si>
  <si>
    <t>Estacionamento -  para eletrodutos rígidos que ficarão aparentes no teto e sustentados pela laje</t>
  </si>
  <si>
    <t>16.2.12</t>
  </si>
  <si>
    <t>Tomada 2P+T 10A (s/fiaçao)</t>
  </si>
  <si>
    <t>Tomadas fêmea instaladas acima do forro para luminárias de emergência</t>
  </si>
  <si>
    <t>22.19</t>
  </si>
  <si>
    <t>Caixa de som de embutir redonda tipo arandela de 6", com potência de 25W - Fornecimento e Instalação</t>
  </si>
  <si>
    <t>Caixa de som de embutir redonda tipo arandela de 6", com potência de 25W</t>
  </si>
  <si>
    <t>Tributos (Confins, PIS e ISSQN)</t>
  </si>
  <si>
    <t>Seguro e Garantia</t>
  </si>
  <si>
    <t>CPRB</t>
  </si>
  <si>
    <t>ISSQN (*)</t>
  </si>
  <si>
    <t>* Referente ao local da obra (Marabá/PA).</t>
  </si>
  <si>
    <t>PROPOSTA SEM DESONERAÇÃO DA FOLHA DE PAGAMENTO</t>
  </si>
  <si>
    <t>1.1.8</t>
  </si>
  <si>
    <t>Licenças e taxas da obra (acima de 500m2)</t>
  </si>
  <si>
    <t>cj</t>
  </si>
  <si>
    <t>REGULARIZAÇÃO E COMPACTAÇÃO DE SUBLEITO DE SOLO PREDOMINANTEMENTE ARGILOSO, PARA OBRAS DE RECONSTRUÇÃO DE PAVIMENTOS. AF_09/2024</t>
  </si>
  <si>
    <t>15.17</t>
  </si>
  <si>
    <t>15.18</t>
  </si>
  <si>
    <t>RASGO LINEAR MANUAL EM ALVENARIA, PARA RAMAIS/ DISTRIBUIÇÃO DE INSTALAÇÕES HIDRÁULICAS, DIÂMETROS MENORES OU IGUAIS A 40 MM. AF_09/2023</t>
  </si>
  <si>
    <t>CHUMBAMENTO LINEAR EM ALVENARIA PARA RAMAIS/DISTRIBUIÇÃO DE INSTALAÇÕES HIDRÁULICAS COM DIÂMETROS MENORES OU IGUAIS A 40 MM. AF_09/2023</t>
  </si>
  <si>
    <t>Lavabo gabinetes</t>
  </si>
  <si>
    <t>Lavabo Departamentos</t>
  </si>
  <si>
    <t>Colunas de distribuição que descem do pav. Superior e para a guarita</t>
  </si>
  <si>
    <t>16.5.22</t>
  </si>
  <si>
    <t>16.5.23</t>
  </si>
  <si>
    <t>Lavabos e Depóstivos</t>
  </si>
  <si>
    <t>CURVA 90 GRAUS, EM AÇO, CONEXÃO ROSQUEADA, DN 65 (2 1/2"), INSTALADO EM REDE DE ALIMENTAÇÃO PARA HIDRANTE - FORNECIMENTO E INSTALAÇÃO. AF_10/2020</t>
  </si>
  <si>
    <t>PLANILHA ORÇAMENTÁRIA</t>
  </si>
  <si>
    <t>CONTRATAÇÃO DE EMPRESA ESPECIALIZADA PARA AMPLIAÇÃO DO PRÉDIO DA CÂMARA MUNICIPAL DE MARABÁ – ANEXO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</si>
</sst>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4" formatCode="_-&quot;R$&quot;\ * #,##0.00_-;\-&quot;R$&quot;\ * #,##0.00_-;_-&quot;R$&quot;\ * &quot;-&quot;??_-;_-@_-"/>
    <numFmt numFmtId="43" formatCode="_-* #,##0.00_-;\-* #,##0.00_-;_-* &quot;-&quot;??_-;_-@_-"/>
    <numFmt numFmtId="164" formatCode="#,##0.00\ %"/>
    <numFmt numFmtId="165" formatCode="_-&quot;R$&quot;* #,##0.00_-;\-&quot;R$&quot;* #,##0.00_-;_-&quot;R$&quot;* &quot;-&quot;??_-;_-@_-"/>
    <numFmt numFmtId="166" formatCode="_(* #,##0.00_);_(* \(#,##0.00\);_(* &quot;-&quot;??_);_(@_)"/>
    <numFmt numFmtId="167" formatCode="\ \ \ @"/>
    <numFmt numFmtId="168" formatCode="&quot;BDI:&quot;\ 0.00%"/>
    <numFmt numFmtId="169" formatCode="&quot;MÊS&quot;\ 00\ \ "/>
    <numFmt numFmtId="170" formatCode="#,##0.0000000"/>
  </numFmts>
  <fonts count="45"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1"/>
      <name val="Arial"/>
      <family val="2"/>
    </font>
    <font>
      <sz val="8"/>
      <name val="Arial"/>
      <family val="1"/>
    </font>
    <font>
      <sz val="11"/>
      <name val="Arial"/>
      <family val="2"/>
    </font>
    <font>
      <i/>
      <sz val="11"/>
      <name val="Arial"/>
      <family val="2"/>
    </font>
    <font>
      <sz val="16"/>
      <color theme="1"/>
      <name val="Calibri"/>
      <family val="2"/>
      <scheme val="minor"/>
    </font>
    <font>
      <b/>
      <sz val="16"/>
      <color theme="1"/>
      <name val="Calibri"/>
      <family val="2"/>
      <scheme val="minor"/>
    </font>
    <font>
      <b/>
      <i/>
      <sz val="16"/>
      <color theme="1"/>
      <name val="Calibri"/>
      <family val="2"/>
      <scheme val="minor"/>
    </font>
    <font>
      <sz val="10"/>
      <name val="Arial"/>
      <family val="2"/>
    </font>
    <font>
      <b/>
      <i/>
      <sz val="16"/>
      <color theme="1"/>
      <name val="Arial Narrow"/>
      <family val="2"/>
    </font>
    <font>
      <sz val="10"/>
      <name val="Arial Narrow"/>
      <family val="2"/>
    </font>
    <font>
      <b/>
      <sz val="11"/>
      <color theme="0"/>
      <name val="Calibri"/>
      <family val="2"/>
      <scheme val="minor"/>
    </font>
    <font>
      <sz val="11"/>
      <color theme="1"/>
      <name val="Arial"/>
      <family val="2"/>
    </font>
    <font>
      <b/>
      <sz val="11"/>
      <color theme="1"/>
      <name val="Arial"/>
      <family val="2"/>
    </font>
    <font>
      <sz val="11"/>
      <color rgb="FF000000"/>
      <name val="Calibri"/>
      <family val="2"/>
      <scheme val="minor"/>
    </font>
    <font>
      <sz val="14"/>
      <name val="Arial"/>
      <family val="2"/>
    </font>
    <font>
      <b/>
      <sz val="14"/>
      <color theme="0"/>
      <name val="Arial"/>
      <family val="2"/>
    </font>
    <font>
      <b/>
      <sz val="14"/>
      <name val="Arial"/>
      <family val="2"/>
    </font>
    <font>
      <sz val="14"/>
      <color theme="1"/>
      <name val="Arial"/>
      <family val="2"/>
    </font>
    <font>
      <sz val="11"/>
      <name val="Arial"/>
      <family val="1"/>
    </font>
    <font>
      <b/>
      <sz val="12"/>
      <name val="Arial"/>
      <family val="1"/>
    </font>
    <font>
      <sz val="10"/>
      <color rgb="FF000000"/>
      <name val="Arial"/>
      <family val="2"/>
    </font>
    <font>
      <b/>
      <sz val="10"/>
      <name val="Arial"/>
      <family val="2"/>
    </font>
    <font>
      <sz val="11"/>
      <color rgb="FFFF0000"/>
      <name val="Arial"/>
      <family val="1"/>
    </font>
    <font>
      <sz val="11"/>
      <color rgb="FFFF0000"/>
      <name val="Arial"/>
      <family val="2"/>
    </font>
    <font>
      <i/>
      <sz val="11"/>
      <color theme="1"/>
      <name val="Arial"/>
      <family val="2"/>
    </font>
    <font>
      <i/>
      <sz val="11"/>
      <color rgb="FFFF0000"/>
      <name val="Arial"/>
      <family val="2"/>
    </font>
    <font>
      <u/>
      <sz val="11"/>
      <color theme="10"/>
      <name val="Arial"/>
      <family val="1"/>
    </font>
    <font>
      <u/>
      <sz val="11"/>
      <color theme="10"/>
      <name val="Calibri"/>
      <family val="2"/>
      <scheme val="minor"/>
    </font>
    <font>
      <sz val="11"/>
      <color theme="1"/>
      <name val="Arial"/>
      <family val="1"/>
    </font>
    <font>
      <sz val="10"/>
      <color theme="1"/>
      <name val="Arial"/>
      <family val="2"/>
    </font>
    <font>
      <b/>
      <sz val="10"/>
      <color theme="1"/>
      <name val="Arial"/>
      <family val="2"/>
    </font>
    <font>
      <sz val="8"/>
      <color theme="1"/>
      <name val="Arial"/>
      <family val="2"/>
    </font>
    <font>
      <b/>
      <sz val="8"/>
      <color theme="1"/>
      <name val="Arial"/>
      <family val="2"/>
    </font>
    <font>
      <u/>
      <sz val="9"/>
      <color theme="10"/>
      <name val="Arial"/>
      <family val="2"/>
    </font>
  </fonts>
  <fills count="28">
    <fill>
      <patternFill patternType="none"/>
    </fill>
    <fill>
      <patternFill patternType="gray125"/>
    </fill>
    <fill>
      <patternFill patternType="solid">
        <fgColor rgb="FFD8ECF6"/>
      </patternFill>
    </fill>
    <fill>
      <patternFill patternType="solid">
        <fgColor rgb="FFFFFFFF"/>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DFF0D8"/>
      </patternFill>
    </fill>
    <fill>
      <patternFill patternType="solid">
        <fgColor theme="7" tint="0.79998168889431442"/>
        <bgColor indexed="64"/>
      </patternFill>
    </fill>
    <fill>
      <patternFill patternType="solid">
        <fgColor theme="0" tint="-0.249977111117893"/>
        <bgColor indexed="64"/>
      </patternFill>
    </fill>
    <fill>
      <patternFill patternType="solid">
        <fgColor indexed="43"/>
        <bgColor indexed="26"/>
      </patternFill>
    </fill>
    <fill>
      <patternFill patternType="solid">
        <fgColor rgb="FFA5A5A5"/>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rgb="FFA5A5A5"/>
        <bgColor rgb="FFA5A5A5"/>
      </patternFill>
    </fill>
    <fill>
      <patternFill patternType="solid">
        <fgColor rgb="FFBFBFBF"/>
        <bgColor rgb="FFBFBFBF"/>
      </patternFill>
    </fill>
    <fill>
      <patternFill patternType="solid">
        <fgColor rgb="FFD8D8D8"/>
        <bgColor rgb="FFD8D8D8"/>
      </patternFill>
    </fill>
    <fill>
      <patternFill patternType="solid">
        <fgColor rgb="FF7F7F7F"/>
        <bgColor rgb="FF7F7F7F"/>
      </patternFill>
    </fill>
    <fill>
      <patternFill patternType="solid">
        <fgColor rgb="FFDFF0D8"/>
        <bgColor indexed="64"/>
      </patternFill>
    </fill>
    <fill>
      <patternFill patternType="solid">
        <fgColor theme="0" tint="-4.9989318521683403E-2"/>
        <bgColor indexed="64"/>
      </patternFill>
    </fill>
    <fill>
      <patternFill patternType="solid">
        <fgColor rgb="FFDFF0D8"/>
        <bgColor rgb="FFDFF0D8"/>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57">
    <border>
      <left/>
      <right/>
      <top/>
      <bottom/>
      <diagonal/>
    </border>
    <border>
      <left style="thin">
        <color rgb="FFCCCCCC"/>
      </left>
      <right style="thin">
        <color rgb="FFCCCCCC"/>
      </right>
      <top style="thin">
        <color rgb="FFCCCCCC"/>
      </top>
      <bottom style="thin">
        <color rgb="FFCCCCCC"/>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hair">
        <color indexed="64"/>
      </bottom>
      <diagonal/>
    </border>
    <border>
      <left/>
      <right/>
      <top style="hair">
        <color auto="1"/>
      </top>
      <bottom style="hair">
        <color auto="1"/>
      </bottom>
      <diagonal/>
    </border>
    <border>
      <left/>
      <right/>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bottom style="thin">
        <color rgb="FFCCCCCC"/>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0">
    <xf numFmtId="0" fontId="0"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18" fillId="0" borderId="0"/>
    <xf numFmtId="0" fontId="4" fillId="0" borderId="0"/>
    <xf numFmtId="43" fontId="4"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8" fillId="0" borderId="0"/>
    <xf numFmtId="0" fontId="21" fillId="11" borderId="17" applyNumberFormat="0" applyAlignment="0" applyProtection="0"/>
    <xf numFmtId="0" fontId="2" fillId="0" borderId="0"/>
    <xf numFmtId="0" fontId="18" fillId="0" borderId="0"/>
    <xf numFmtId="0" fontId="18" fillId="0" borderId="0"/>
    <xf numFmtId="44" fontId="2" fillId="0" borderId="0" applyFont="0" applyFill="0" applyBorder="0" applyAlignment="0" applyProtection="0"/>
    <xf numFmtId="0" fontId="2" fillId="0" borderId="0"/>
    <xf numFmtId="9" fontId="2" fillId="0" borderId="0" applyFont="0" applyFill="0" applyBorder="0" applyAlignment="0" applyProtection="0"/>
    <xf numFmtId="0" fontId="18" fillId="0" borderId="0"/>
    <xf numFmtId="166" fontId="2" fillId="0" borderId="0" applyFont="0" applyFill="0" applyBorder="0" applyAlignment="0" applyProtection="0"/>
    <xf numFmtId="0" fontId="24" fillId="0" borderId="0"/>
    <xf numFmtId="44" fontId="2" fillId="0" borderId="0" applyFont="0" applyFill="0" applyBorder="0" applyAlignment="0" applyProtection="0"/>
    <xf numFmtId="44" fontId="29" fillId="0" borderId="0" applyFont="0" applyFill="0" applyBorder="0" applyAlignment="0" applyProtection="0"/>
    <xf numFmtId="9" fontId="29" fillId="0" borderId="0" applyFont="0" applyFill="0" applyBorder="0" applyAlignment="0" applyProtection="0"/>
    <xf numFmtId="0" fontId="37" fillId="0" borderId="0" applyNumberFormat="0" applyFill="0" applyBorder="0" applyAlignment="0" applyProtection="0"/>
    <xf numFmtId="0" fontId="1" fillId="0" borderId="0"/>
    <xf numFmtId="0" fontId="38" fillId="0" borderId="0" applyNumberFormat="0" applyFill="0" applyBorder="0" applyAlignment="0" applyProtection="0"/>
    <xf numFmtId="44" fontId="1" fillId="0" borderId="0" applyFont="0" applyFill="0" applyBorder="0" applyAlignment="0" applyProtection="0"/>
  </cellStyleXfs>
  <cellXfs count="500">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11" fillId="0" borderId="0" xfId="0" applyFont="1" applyAlignment="1">
      <alignment vertical="center"/>
    </xf>
    <xf numFmtId="0" fontId="13" fillId="0" borderId="0" xfId="0" applyFont="1" applyAlignment="1">
      <alignment vertical="center"/>
    </xf>
    <xf numFmtId="2" fontId="0" fillId="0" borderId="0" xfId="0" applyNumberFormat="1" applyAlignment="1">
      <alignment horizontal="center" vertical="center"/>
    </xf>
    <xf numFmtId="0" fontId="13" fillId="0" borderId="0" xfId="0" applyFont="1" applyAlignment="1">
      <alignment vertical="center" wrapText="1"/>
    </xf>
    <xf numFmtId="0" fontId="11" fillId="6" borderId="0" xfId="0" applyFont="1" applyFill="1" applyAlignment="1">
      <alignment vertical="center"/>
    </xf>
    <xf numFmtId="0" fontId="11" fillId="4" borderId="0" xfId="0" applyFont="1" applyFill="1" applyAlignment="1">
      <alignment horizontal="center" vertical="center" wrapText="1"/>
    </xf>
    <xf numFmtId="0" fontId="11" fillId="5" borderId="0" xfId="0" applyFont="1" applyFill="1" applyAlignment="1">
      <alignment horizontal="center" vertical="center" wrapText="1"/>
    </xf>
    <xf numFmtId="2" fontId="0" fillId="0" borderId="0" xfId="0" applyNumberFormat="1" applyAlignment="1">
      <alignment horizontal="center" vertical="center" wrapText="1"/>
    </xf>
    <xf numFmtId="0" fontId="0" fillId="0" borderId="0" xfId="0" applyAlignment="1">
      <alignment horizontal="center" wrapText="1"/>
    </xf>
    <xf numFmtId="0" fontId="13" fillId="6" borderId="0" xfId="0" applyFont="1" applyFill="1" applyAlignment="1">
      <alignment horizontal="center" vertical="center" wrapText="1"/>
    </xf>
    <xf numFmtId="0" fontId="13" fillId="0" borderId="0" xfId="0" applyFont="1" applyAlignment="1">
      <alignment horizontal="center" vertical="center" wrapText="1"/>
    </xf>
    <xf numFmtId="0" fontId="11" fillId="6" borderId="0" xfId="0" applyFont="1" applyFill="1" applyAlignment="1">
      <alignment horizontal="center" vertical="center" wrapText="1"/>
    </xf>
    <xf numFmtId="2" fontId="0" fillId="0" borderId="0" xfId="0" applyNumberFormat="1" applyAlignment="1">
      <alignment horizontal="left" vertical="center" wrapText="1"/>
    </xf>
    <xf numFmtId="2" fontId="11" fillId="6" borderId="0" xfId="0" applyNumberFormat="1" applyFont="1" applyFill="1" applyAlignment="1">
      <alignment horizontal="center" vertical="center"/>
    </xf>
    <xf numFmtId="0" fontId="8" fillId="3" borderId="0" xfId="0" applyFont="1" applyFill="1" applyAlignment="1">
      <alignment horizontal="center" vertical="top" wrapText="1"/>
    </xf>
    <xf numFmtId="0" fontId="0" fillId="0" borderId="0" xfId="0" applyAlignment="1">
      <alignment horizontal="right" vertical="center" wrapText="1"/>
    </xf>
    <xf numFmtId="2" fontId="0" fillId="0" borderId="0" xfId="0" applyNumberFormat="1" applyAlignment="1">
      <alignment vertical="center"/>
    </xf>
    <xf numFmtId="0" fontId="0" fillId="6" borderId="0" xfId="0" applyFill="1" applyAlignment="1">
      <alignment vertical="center"/>
    </xf>
    <xf numFmtId="2" fontId="0" fillId="6" borderId="0" xfId="0" applyNumberFormat="1" applyFill="1" applyAlignment="1">
      <alignment horizontal="center" vertical="center" wrapText="1"/>
    </xf>
    <xf numFmtId="2" fontId="13" fillId="6" borderId="0" xfId="0" applyNumberFormat="1" applyFont="1" applyFill="1" applyAlignment="1">
      <alignment horizontal="center" vertical="center" wrapText="1"/>
    </xf>
    <xf numFmtId="0" fontId="0" fillId="0" borderId="0" xfId="0" applyAlignment="1">
      <alignment vertical="center" textRotation="255"/>
    </xf>
    <xf numFmtId="2" fontId="8" fillId="3" borderId="0" xfId="0" applyNumberFormat="1" applyFont="1" applyFill="1" applyAlignment="1">
      <alignment horizontal="center" vertical="top" wrapText="1"/>
    </xf>
    <xf numFmtId="2" fontId="0" fillId="0" borderId="0" xfId="0" applyNumberFormat="1"/>
    <xf numFmtId="0" fontId="3" fillId="0" borderId="0" xfId="9"/>
    <xf numFmtId="43" fontId="0" fillId="0" borderId="0" xfId="10" applyFont="1"/>
    <xf numFmtId="10" fontId="0" fillId="0" borderId="0" xfId="11" applyNumberFormat="1" applyFont="1"/>
    <xf numFmtId="43" fontId="3" fillId="0" borderId="0" xfId="9" applyNumberFormat="1"/>
    <xf numFmtId="10" fontId="3" fillId="0" borderId="0" xfId="9" applyNumberFormat="1"/>
    <xf numFmtId="2" fontId="20" fillId="10" borderId="12" xfId="12" applyNumberFormat="1" applyFont="1" applyFill="1" applyBorder="1" applyAlignment="1">
      <alignment horizontal="center" vertical="center"/>
    </xf>
    <xf numFmtId="2" fontId="20" fillId="10" borderId="13" xfId="12" applyNumberFormat="1" applyFont="1" applyFill="1" applyBorder="1" applyAlignment="1">
      <alignment horizontal="center" vertical="center"/>
    </xf>
    <xf numFmtId="0" fontId="22" fillId="0" borderId="0" xfId="14" applyFont="1" applyAlignment="1">
      <alignment vertical="center"/>
    </xf>
    <xf numFmtId="0" fontId="22" fillId="0" borderId="0" xfId="14" applyFont="1" applyAlignment="1">
      <alignment horizontal="left" vertical="center"/>
    </xf>
    <xf numFmtId="0" fontId="22" fillId="0" borderId="0" xfId="14" applyFont="1"/>
    <xf numFmtId="44" fontId="22" fillId="0" borderId="0" xfId="14" applyNumberFormat="1" applyFont="1" applyAlignment="1">
      <alignment vertical="center"/>
    </xf>
    <xf numFmtId="44" fontId="23" fillId="0" borderId="0" xfId="14" applyNumberFormat="1" applyFont="1" applyAlignment="1">
      <alignment vertical="center"/>
    </xf>
    <xf numFmtId="44" fontId="22" fillId="0" borderId="0" xfId="17" applyFont="1" applyAlignment="1">
      <alignment vertical="center"/>
    </xf>
    <xf numFmtId="44" fontId="23" fillId="0" borderId="0" xfId="17" applyFont="1" applyAlignment="1">
      <alignment vertical="center"/>
    </xf>
    <xf numFmtId="165" fontId="22" fillId="0" borderId="0" xfId="14" applyNumberFormat="1" applyFont="1" applyAlignment="1">
      <alignment vertical="center"/>
    </xf>
    <xf numFmtId="10" fontId="11" fillId="12" borderId="0" xfId="19" applyNumberFormat="1" applyFont="1" applyFill="1" applyBorder="1" applyAlignment="1">
      <alignment horizontal="right" vertical="center" wrapText="1"/>
    </xf>
    <xf numFmtId="0" fontId="23" fillId="0" borderId="0" xfId="14" applyFont="1" applyAlignment="1">
      <alignment vertical="center"/>
    </xf>
    <xf numFmtId="1" fontId="11" fillId="12" borderId="19" xfId="14" applyNumberFormat="1" applyFont="1" applyFill="1" applyBorder="1" applyAlignment="1">
      <alignment horizontal="left" vertical="center" wrapText="1"/>
    </xf>
    <xf numFmtId="167" fontId="11" fillId="0" borderId="20" xfId="12" applyNumberFormat="1" applyFont="1" applyBorder="1" applyAlignment="1">
      <alignment horizontal="center" vertical="center" wrapText="1"/>
    </xf>
    <xf numFmtId="0" fontId="11" fillId="12" borderId="0" xfId="14" applyFont="1" applyFill="1" applyAlignment="1">
      <alignment horizontal="center" vertical="center"/>
    </xf>
    <xf numFmtId="0" fontId="25" fillId="0" borderId="0" xfId="15" applyFont="1"/>
    <xf numFmtId="0" fontId="25" fillId="0" borderId="0" xfId="15" applyFont="1" applyAlignment="1">
      <alignment horizontal="center" vertical="center"/>
    </xf>
    <xf numFmtId="166" fontId="25" fillId="0" borderId="0" xfId="15" applyNumberFormat="1" applyFont="1" applyAlignment="1">
      <alignment horizontal="center"/>
    </xf>
    <xf numFmtId="166" fontId="25" fillId="0" borderId="0" xfId="15" applyNumberFormat="1" applyFont="1" applyAlignment="1">
      <alignment horizontal="center" vertical="center"/>
    </xf>
    <xf numFmtId="166" fontId="26" fillId="0" borderId="0" xfId="15" applyNumberFormat="1" applyFont="1" applyAlignment="1">
      <alignment horizontal="center"/>
    </xf>
    <xf numFmtId="166" fontId="25" fillId="0" borderId="0" xfId="15" applyNumberFormat="1" applyFont="1" applyAlignment="1">
      <alignment horizontal="left"/>
    </xf>
    <xf numFmtId="44" fontId="25" fillId="0" borderId="0" xfId="15" applyNumberFormat="1" applyFont="1"/>
    <xf numFmtId="4" fontId="25" fillId="15" borderId="0" xfId="15" quotePrefix="1" applyNumberFormat="1" applyFont="1" applyFill="1" applyAlignment="1">
      <alignment vertical="top"/>
    </xf>
    <xf numFmtId="4" fontId="25" fillId="12" borderId="0" xfId="15" quotePrefix="1" applyNumberFormat="1" applyFont="1" applyFill="1" applyAlignment="1">
      <alignment horizontal="left" vertical="top"/>
    </xf>
    <xf numFmtId="0" fontId="25" fillId="0" borderId="0" xfId="15" applyFont="1" applyAlignment="1">
      <alignment vertical="center"/>
    </xf>
    <xf numFmtId="0" fontId="28" fillId="0" borderId="0" xfId="18" applyFont="1"/>
    <xf numFmtId="44" fontId="27" fillId="12" borderId="0" xfId="17" applyFont="1" applyFill="1" applyBorder="1" applyAlignment="1">
      <alignment horizontal="center" vertical="center"/>
    </xf>
    <xf numFmtId="166" fontId="27" fillId="0" borderId="0" xfId="15" applyNumberFormat="1" applyFont="1" applyAlignment="1">
      <alignment horizontal="center" vertical="center"/>
    </xf>
    <xf numFmtId="44" fontId="27" fillId="12" borderId="19" xfId="17" applyFont="1" applyFill="1" applyBorder="1" applyAlignment="1">
      <alignment horizontal="center" vertical="center"/>
    </xf>
    <xf numFmtId="10" fontId="27" fillId="12" borderId="19" xfId="15" applyNumberFormat="1" applyFont="1" applyFill="1" applyBorder="1" applyAlignment="1">
      <alignment horizontal="center" vertical="center"/>
    </xf>
    <xf numFmtId="166" fontId="27" fillId="12" borderId="19" xfId="15" applyNumberFormat="1" applyFont="1" applyFill="1" applyBorder="1" applyAlignment="1">
      <alignment horizontal="left" vertical="center"/>
    </xf>
    <xf numFmtId="44" fontId="25" fillId="16" borderId="0" xfId="17" applyFont="1" applyFill="1" applyBorder="1" applyAlignment="1">
      <alignment horizontal="left" vertical="center"/>
    </xf>
    <xf numFmtId="44" fontId="25" fillId="16" borderId="19" xfId="17" applyFont="1" applyFill="1" applyBorder="1" applyAlignment="1">
      <alignment horizontal="left" vertical="center"/>
    </xf>
    <xf numFmtId="10" fontId="25" fillId="12" borderId="19" xfId="19" applyNumberFormat="1" applyFont="1" applyFill="1" applyBorder="1" applyAlignment="1">
      <alignment horizontal="center" vertical="center"/>
    </xf>
    <xf numFmtId="166" fontId="27" fillId="12" borderId="0" xfId="15" applyNumberFormat="1" applyFont="1" applyFill="1" applyAlignment="1">
      <alignment horizontal="center" vertical="center"/>
    </xf>
    <xf numFmtId="169" fontId="27" fillId="12" borderId="20" xfId="15" applyNumberFormat="1" applyFont="1" applyFill="1" applyBorder="1" applyAlignment="1">
      <alignment horizontal="center" vertical="center"/>
    </xf>
    <xf numFmtId="166" fontId="27" fillId="12" borderId="20" xfId="15" applyNumberFormat="1" applyFont="1" applyFill="1" applyBorder="1" applyAlignment="1">
      <alignment horizontal="center" vertical="center"/>
    </xf>
    <xf numFmtId="166" fontId="27" fillId="12" borderId="20" xfId="15" applyNumberFormat="1" applyFont="1" applyFill="1" applyBorder="1" applyAlignment="1">
      <alignment horizontal="center" vertical="center" wrapText="1"/>
    </xf>
    <xf numFmtId="0" fontId="27" fillId="12" borderId="0" xfId="15" applyFont="1" applyFill="1" applyAlignment="1">
      <alignment horizontal="left" vertical="center"/>
    </xf>
    <xf numFmtId="0" fontId="27" fillId="12" borderId="0" xfId="18" applyFont="1" applyFill="1" applyAlignment="1">
      <alignment horizontal="center" vertical="center"/>
    </xf>
    <xf numFmtId="166" fontId="26" fillId="12" borderId="0" xfId="13" applyNumberFormat="1" applyFont="1" applyFill="1" applyBorder="1" applyAlignment="1">
      <alignment vertical="center"/>
    </xf>
    <xf numFmtId="44" fontId="25" fillId="0" borderId="19" xfId="17" applyFont="1" applyFill="1" applyBorder="1" applyAlignment="1">
      <alignment horizontal="left" vertical="center"/>
    </xf>
    <xf numFmtId="10" fontId="25" fillId="0" borderId="19" xfId="19" applyNumberFormat="1" applyFont="1" applyFill="1" applyBorder="1" applyAlignment="1">
      <alignment horizontal="center" vertical="center"/>
    </xf>
    <xf numFmtId="169" fontId="27" fillId="0" borderId="21" xfId="15" applyNumberFormat="1" applyFont="1" applyBorder="1" applyAlignment="1">
      <alignment horizontal="center" vertical="center"/>
    </xf>
    <xf numFmtId="0" fontId="25" fillId="0" borderId="19" xfId="15" applyFont="1" applyBorder="1" applyAlignment="1">
      <alignment vertical="center"/>
    </xf>
    <xf numFmtId="0" fontId="13" fillId="14" borderId="0" xfId="0" applyFont="1" applyFill="1" applyAlignment="1">
      <alignment horizontal="center" vertical="center" wrapText="1"/>
    </xf>
    <xf numFmtId="0" fontId="0" fillId="14" borderId="0" xfId="0" applyFill="1"/>
    <xf numFmtId="2" fontId="0" fillId="14" borderId="0" xfId="0" applyNumberFormat="1" applyFill="1" applyAlignment="1">
      <alignment horizontal="center" vertical="center" wrapText="1"/>
    </xf>
    <xf numFmtId="0" fontId="0" fillId="6" borderId="0" xfId="0" applyFill="1"/>
    <xf numFmtId="0" fontId="0" fillId="0" borderId="25" xfId="0" applyBorder="1"/>
    <xf numFmtId="0" fontId="0" fillId="0" borderId="27" xfId="0" applyBorder="1"/>
    <xf numFmtId="0" fontId="0" fillId="0" borderId="28" xfId="0" applyBorder="1"/>
    <xf numFmtId="0" fontId="0" fillId="0" borderId="29" xfId="0" applyBorder="1"/>
    <xf numFmtId="0" fontId="8" fillId="3" borderId="0" xfId="0" applyFont="1" applyFill="1" applyAlignment="1">
      <alignment horizontal="right" vertical="top" wrapText="1"/>
    </xf>
    <xf numFmtId="0" fontId="10" fillId="3" borderId="0" xfId="0" applyFont="1" applyFill="1" applyAlignment="1">
      <alignment horizontal="left" vertical="top" wrapText="1"/>
    </xf>
    <xf numFmtId="2" fontId="6" fillId="3" borderId="10" xfId="0" applyNumberFormat="1" applyFont="1" applyFill="1" applyBorder="1" applyAlignment="1">
      <alignment horizontal="center" vertical="center" wrapText="1"/>
    </xf>
    <xf numFmtId="0" fontId="6" fillId="3" borderId="10" xfId="0" applyFont="1" applyFill="1" applyBorder="1" applyAlignment="1">
      <alignment horizontal="center" vertical="center" wrapText="1"/>
    </xf>
    <xf numFmtId="1" fontId="7" fillId="2" borderId="10" xfId="0" applyNumberFormat="1"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0" xfId="0" applyFont="1" applyFill="1" applyBorder="1" applyAlignment="1">
      <alignment horizontal="center" vertical="center" wrapText="1"/>
    </xf>
    <xf numFmtId="4" fontId="7" fillId="2" borderId="10" xfId="0" applyNumberFormat="1" applyFont="1" applyFill="1" applyBorder="1" applyAlignment="1">
      <alignment horizontal="center" vertical="center" wrapText="1"/>
    </xf>
    <xf numFmtId="164" fontId="7" fillId="2" borderId="10" xfId="0" applyNumberFormat="1" applyFont="1" applyFill="1" applyBorder="1" applyAlignment="1">
      <alignment horizontal="center" vertical="center" wrapText="1"/>
    </xf>
    <xf numFmtId="2" fontId="9" fillId="7" borderId="10" xfId="0" applyNumberFormat="1" applyFont="1" applyFill="1" applyBorder="1" applyAlignment="1">
      <alignment horizontal="left" vertical="top" wrapText="1"/>
    </xf>
    <xf numFmtId="0" fontId="9" fillId="7" borderId="10" xfId="0" applyFont="1" applyFill="1" applyBorder="1" applyAlignment="1">
      <alignment horizontal="right" vertical="top" wrapText="1"/>
    </xf>
    <xf numFmtId="0" fontId="9" fillId="7" borderId="10" xfId="0" applyFont="1" applyFill="1" applyBorder="1" applyAlignment="1">
      <alignment horizontal="left" vertical="top" wrapText="1"/>
    </xf>
    <xf numFmtId="0" fontId="9" fillId="7" borderId="10" xfId="0" applyFont="1" applyFill="1" applyBorder="1" applyAlignment="1">
      <alignment horizontal="center" vertical="top" wrapText="1"/>
    </xf>
    <xf numFmtId="0" fontId="9" fillId="7" borderId="10" xfId="0" applyFont="1" applyFill="1" applyBorder="1" applyAlignment="1">
      <alignment horizontal="center" vertical="center" wrapText="1"/>
    </xf>
    <xf numFmtId="4" fontId="9" fillId="7" borderId="10" xfId="0" applyNumberFormat="1" applyFont="1" applyFill="1" applyBorder="1" applyAlignment="1">
      <alignment horizontal="center" vertical="center" wrapText="1"/>
    </xf>
    <xf numFmtId="164" fontId="31" fillId="6" borderId="10" xfId="0" applyNumberFormat="1" applyFont="1" applyFill="1" applyBorder="1" applyAlignment="1">
      <alignment horizontal="center" vertical="center" wrapText="1"/>
    </xf>
    <xf numFmtId="2" fontId="9" fillId="7" borderId="10" xfId="0" applyNumberFormat="1" applyFont="1" applyFill="1" applyBorder="1" applyAlignment="1">
      <alignment horizontal="center" vertical="center" wrapText="1"/>
    </xf>
    <xf numFmtId="2" fontId="9" fillId="6" borderId="10" xfId="0" applyNumberFormat="1" applyFont="1" applyFill="1" applyBorder="1" applyAlignment="1">
      <alignment horizontal="left" vertical="top" wrapText="1"/>
    </xf>
    <xf numFmtId="0" fontId="9" fillId="6" borderId="10" xfId="0" applyFont="1" applyFill="1" applyBorder="1" applyAlignment="1">
      <alignment horizontal="left" vertical="top" wrapText="1"/>
    </xf>
    <xf numFmtId="0" fontId="9" fillId="6" borderId="10" xfId="0" applyFont="1" applyFill="1" applyBorder="1" applyAlignment="1">
      <alignment horizontal="center" vertical="top" wrapText="1"/>
    </xf>
    <xf numFmtId="0" fontId="9" fillId="6" borderId="10" xfId="0" applyFont="1" applyFill="1" applyBorder="1" applyAlignment="1">
      <alignment horizontal="center" vertical="center" wrapText="1"/>
    </xf>
    <xf numFmtId="4" fontId="9" fillId="6" borderId="10" xfId="0" applyNumberFormat="1" applyFont="1" applyFill="1" applyBorder="1" applyAlignment="1">
      <alignment horizontal="center" vertical="center" wrapText="1"/>
    </xf>
    <xf numFmtId="2" fontId="10" fillId="7" borderId="10" xfId="0" applyNumberFormat="1" applyFont="1" applyFill="1" applyBorder="1" applyAlignment="1">
      <alignment horizontal="left" vertical="top" wrapText="1"/>
    </xf>
    <xf numFmtId="2" fontId="9" fillId="7" borderId="10" xfId="0" applyNumberFormat="1" applyFont="1" applyFill="1" applyBorder="1" applyAlignment="1">
      <alignment horizontal="center" vertical="top" wrapText="1"/>
    </xf>
    <xf numFmtId="44" fontId="25" fillId="16" borderId="19" xfId="24" applyFont="1" applyFill="1" applyBorder="1" applyAlignment="1">
      <alignment horizontal="center" vertical="center"/>
    </xf>
    <xf numFmtId="164" fontId="18" fillId="6" borderId="10" xfId="0" applyNumberFormat="1" applyFont="1" applyFill="1" applyBorder="1" applyAlignment="1">
      <alignment horizontal="center" vertical="center" wrapText="1"/>
    </xf>
    <xf numFmtId="0" fontId="0" fillId="0" borderId="10" xfId="0" applyBorder="1"/>
    <xf numFmtId="10" fontId="0" fillId="0" borderId="10" xfId="25" applyNumberFormat="1" applyFont="1" applyBorder="1"/>
    <xf numFmtId="0" fontId="0" fillId="0" borderId="10" xfId="0" applyBorder="1" applyAlignment="1">
      <alignment horizontal="center"/>
    </xf>
    <xf numFmtId="0" fontId="10" fillId="7" borderId="10" xfId="0" applyFont="1" applyFill="1" applyBorder="1" applyAlignment="1">
      <alignment horizontal="left" vertical="top" wrapText="1"/>
    </xf>
    <xf numFmtId="0" fontId="18" fillId="0" borderId="0" xfId="12"/>
    <xf numFmtId="0" fontId="32" fillId="18" borderId="30" xfId="12" applyFont="1" applyFill="1" applyBorder="1" applyAlignment="1">
      <alignment horizontal="center" vertical="center" wrapText="1"/>
    </xf>
    <xf numFmtId="0" fontId="32" fillId="18" borderId="31" xfId="12" applyFont="1" applyFill="1" applyBorder="1" applyAlignment="1">
      <alignment horizontal="center" vertical="center" wrapText="1"/>
    </xf>
    <xf numFmtId="0" fontId="32" fillId="18" borderId="32" xfId="12" applyFont="1" applyFill="1" applyBorder="1" applyAlignment="1">
      <alignment horizontal="center" vertical="center" wrapText="1"/>
    </xf>
    <xf numFmtId="0" fontId="18" fillId="0" borderId="30" xfId="12" applyBorder="1" applyAlignment="1">
      <alignment horizontal="center" vertical="center" wrapText="1"/>
    </xf>
    <xf numFmtId="0" fontId="18" fillId="0" borderId="31" xfId="12" applyBorder="1" applyAlignment="1">
      <alignment vertical="center" wrapText="1"/>
    </xf>
    <xf numFmtId="10" fontId="18" fillId="0" borderId="31" xfId="12" applyNumberFormat="1" applyBorder="1" applyAlignment="1">
      <alignment horizontal="center" vertical="center" wrapText="1"/>
    </xf>
    <xf numFmtId="10" fontId="18" fillId="0" borderId="32" xfId="12" applyNumberFormat="1" applyBorder="1" applyAlignment="1">
      <alignment horizontal="center" vertical="center" wrapText="1"/>
    </xf>
    <xf numFmtId="0" fontId="32" fillId="20" borderId="30" xfId="12" applyFont="1" applyFill="1" applyBorder="1" applyAlignment="1">
      <alignment horizontal="center" vertical="center" wrapText="1"/>
    </xf>
    <xf numFmtId="0" fontId="32" fillId="20" borderId="31" xfId="12" applyFont="1" applyFill="1" applyBorder="1" applyAlignment="1">
      <alignment horizontal="center" vertical="center" wrapText="1"/>
    </xf>
    <xf numFmtId="10" fontId="32" fillId="20" borderId="31" xfId="12" applyNumberFormat="1" applyFont="1" applyFill="1" applyBorder="1" applyAlignment="1">
      <alignment horizontal="center" vertical="center" wrapText="1"/>
    </xf>
    <xf numFmtId="10" fontId="32" fillId="20" borderId="32" xfId="12" applyNumberFormat="1" applyFont="1" applyFill="1" applyBorder="1" applyAlignment="1">
      <alignment horizontal="center" vertical="center" wrapText="1"/>
    </xf>
    <xf numFmtId="0" fontId="18" fillId="0" borderId="31" xfId="12" applyBorder="1" applyAlignment="1">
      <alignment horizontal="left" vertical="center" wrapText="1"/>
    </xf>
    <xf numFmtId="10" fontId="32" fillId="21" borderId="31" xfId="12" applyNumberFormat="1" applyFont="1" applyFill="1" applyBorder="1" applyAlignment="1">
      <alignment horizontal="center" vertical="center" wrapText="1"/>
    </xf>
    <xf numFmtId="10" fontId="32" fillId="21" borderId="32" xfId="12" applyNumberFormat="1" applyFont="1" applyFill="1" applyBorder="1" applyAlignment="1">
      <alignment horizontal="center" vertical="center" wrapText="1"/>
    </xf>
    <xf numFmtId="0" fontId="18" fillId="0" borderId="25" xfId="12" applyBorder="1"/>
    <xf numFmtId="0" fontId="18" fillId="0" borderId="26" xfId="12" applyBorder="1"/>
    <xf numFmtId="0" fontId="11" fillId="12" borderId="25" xfId="15" applyFont="1" applyFill="1" applyBorder="1" applyAlignment="1">
      <alignment vertical="top"/>
    </xf>
    <xf numFmtId="0" fontId="11" fillId="12" borderId="0" xfId="15" applyFont="1" applyFill="1" applyAlignment="1">
      <alignment vertical="top"/>
    </xf>
    <xf numFmtId="0" fontId="13" fillId="12" borderId="0" xfId="15" applyFont="1" applyFill="1" applyAlignment="1">
      <alignment vertical="top"/>
    </xf>
    <xf numFmtId="0" fontId="13" fillId="12" borderId="23" xfId="15" applyFont="1" applyFill="1" applyBorder="1" applyAlignment="1">
      <alignment vertical="top"/>
    </xf>
    <xf numFmtId="0" fontId="13" fillId="12" borderId="26" xfId="15" applyFont="1" applyFill="1" applyBorder="1" applyAlignment="1">
      <alignment vertical="top"/>
    </xf>
    <xf numFmtId="9" fontId="25" fillId="0" borderId="19" xfId="25" applyFont="1" applyFill="1" applyBorder="1" applyAlignment="1">
      <alignment horizontal="center" vertical="center"/>
    </xf>
    <xf numFmtId="10" fontId="25" fillId="0" borderId="19" xfId="25" applyNumberFormat="1" applyFont="1" applyFill="1" applyBorder="1" applyAlignment="1">
      <alignment horizontal="center" vertical="center"/>
    </xf>
    <xf numFmtId="9" fontId="25" fillId="0" borderId="19" xfId="25" applyFont="1" applyBorder="1" applyAlignment="1">
      <alignment horizontal="center" vertical="center"/>
    </xf>
    <xf numFmtId="44" fontId="25" fillId="0" borderId="19" xfId="17" applyFont="1" applyFill="1" applyBorder="1" applyAlignment="1">
      <alignment horizontal="center" vertical="center"/>
    </xf>
    <xf numFmtId="0" fontId="25" fillId="0" borderId="19" xfId="15" applyFont="1" applyBorder="1" applyAlignment="1">
      <alignment horizontal="center" vertical="center"/>
    </xf>
    <xf numFmtId="44" fontId="25" fillId="16" borderId="43" xfId="17" applyFont="1" applyFill="1" applyBorder="1" applyAlignment="1">
      <alignment horizontal="left" vertical="center"/>
    </xf>
    <xf numFmtId="9" fontId="25" fillId="0" borderId="42" xfId="25" applyFont="1" applyBorder="1" applyAlignment="1">
      <alignment horizontal="center" vertical="center"/>
    </xf>
    <xf numFmtId="9" fontId="25" fillId="0" borderId="0" xfId="25" applyFont="1" applyBorder="1" applyAlignment="1">
      <alignment horizontal="center" vertical="center"/>
    </xf>
    <xf numFmtId="0" fontId="13" fillId="12" borderId="24" xfId="15" applyFont="1" applyFill="1" applyBorder="1" applyAlignment="1">
      <alignment vertical="top"/>
    </xf>
    <xf numFmtId="0" fontId="13" fillId="12" borderId="28" xfId="15" applyFont="1" applyFill="1" applyBorder="1" applyAlignment="1">
      <alignment vertical="top"/>
    </xf>
    <xf numFmtId="0" fontId="13" fillId="12" borderId="29" xfId="15" applyFont="1" applyFill="1" applyBorder="1" applyAlignment="1">
      <alignment vertical="top"/>
    </xf>
    <xf numFmtId="0" fontId="11" fillId="12" borderId="22" xfId="15" applyFont="1" applyFill="1" applyBorder="1" applyAlignment="1">
      <alignment vertical="top"/>
    </xf>
    <xf numFmtId="0" fontId="11" fillId="12" borderId="27" xfId="15" applyFont="1" applyFill="1" applyBorder="1" applyAlignment="1">
      <alignment vertical="top"/>
    </xf>
    <xf numFmtId="0" fontId="22" fillId="12" borderId="44" xfId="14" applyFont="1" applyFill="1" applyBorder="1" applyAlignment="1">
      <alignment horizontal="left" vertical="center"/>
    </xf>
    <xf numFmtId="0" fontId="18" fillId="0" borderId="25" xfId="12" applyBorder="1" applyAlignment="1">
      <alignment horizontal="center"/>
    </xf>
    <xf numFmtId="0" fontId="18" fillId="0" borderId="26" xfId="12" applyBorder="1" applyAlignment="1">
      <alignment horizontal="center"/>
    </xf>
    <xf numFmtId="0" fontId="0" fillId="0" borderId="26" xfId="0" applyBorder="1"/>
    <xf numFmtId="2" fontId="6" fillId="3" borderId="22" xfId="0" applyNumberFormat="1" applyFont="1" applyFill="1" applyBorder="1" applyAlignment="1">
      <alignment horizontal="left" vertical="top" wrapText="1"/>
    </xf>
    <xf numFmtId="0" fontId="6" fillId="3" borderId="23" xfId="0" applyFont="1" applyFill="1" applyBorder="1" applyAlignment="1">
      <alignment horizontal="left" vertical="top" wrapText="1"/>
    </xf>
    <xf numFmtId="2" fontId="8" fillId="3" borderId="25" xfId="0" applyNumberFormat="1" applyFont="1" applyFill="1" applyBorder="1" applyAlignment="1">
      <alignment horizontal="left" vertical="top" wrapText="1"/>
    </xf>
    <xf numFmtId="44" fontId="8" fillId="3" borderId="0" xfId="24" applyFont="1" applyFill="1" applyBorder="1" applyAlignment="1">
      <alignment vertical="center" wrapText="1"/>
    </xf>
    <xf numFmtId="0" fontId="8" fillId="3" borderId="26" xfId="0" applyFont="1" applyFill="1" applyBorder="1" applyAlignment="1">
      <alignment vertical="center" wrapText="1"/>
    </xf>
    <xf numFmtId="0" fontId="8" fillId="3" borderId="25" xfId="0" applyFont="1" applyFill="1" applyBorder="1" applyAlignment="1">
      <alignment horizontal="right" vertical="top" wrapText="1"/>
    </xf>
    <xf numFmtId="0" fontId="8" fillId="3" borderId="26" xfId="0" applyFont="1" applyFill="1" applyBorder="1" applyAlignment="1">
      <alignment horizontal="right" vertical="top" wrapText="1"/>
    </xf>
    <xf numFmtId="0" fontId="25" fillId="12" borderId="0" xfId="15" quotePrefix="1" applyFont="1" applyFill="1" applyAlignment="1">
      <alignment vertical="top" wrapText="1"/>
    </xf>
    <xf numFmtId="0" fontId="25" fillId="12" borderId="0" xfId="15" quotePrefix="1" applyFont="1" applyFill="1" applyAlignment="1">
      <alignment horizontal="left" vertical="top" wrapText="1"/>
    </xf>
    <xf numFmtId="0" fontId="25" fillId="12" borderId="26" xfId="15" quotePrefix="1" applyFont="1" applyFill="1" applyBorder="1" applyAlignment="1">
      <alignment horizontal="left" vertical="top" wrapText="1"/>
    </xf>
    <xf numFmtId="44" fontId="27" fillId="12" borderId="23" xfId="17" applyFont="1" applyFill="1" applyBorder="1" applyAlignment="1">
      <alignment horizontal="center" vertical="center"/>
    </xf>
    <xf numFmtId="44" fontId="27" fillId="12" borderId="24" xfId="17" applyFont="1" applyFill="1" applyBorder="1" applyAlignment="1">
      <alignment horizontal="center" vertical="center"/>
    </xf>
    <xf numFmtId="0" fontId="27" fillId="12" borderId="25" xfId="18" applyFont="1" applyFill="1" applyBorder="1" applyAlignment="1">
      <alignment horizontal="center" vertical="center"/>
    </xf>
    <xf numFmtId="0" fontId="27" fillId="12" borderId="26" xfId="18" applyFont="1" applyFill="1" applyBorder="1" applyAlignment="1">
      <alignment horizontal="center" vertical="center"/>
    </xf>
    <xf numFmtId="0" fontId="27" fillId="12" borderId="25" xfId="15" applyFont="1" applyFill="1" applyBorder="1" applyAlignment="1">
      <alignment vertical="center"/>
    </xf>
    <xf numFmtId="169" fontId="27" fillId="0" borderId="41" xfId="15" applyNumberFormat="1" applyFont="1" applyBorder="1" applyAlignment="1">
      <alignment horizontal="center" vertical="center"/>
    </xf>
    <xf numFmtId="44" fontId="25" fillId="0" borderId="42" xfId="17" applyFont="1" applyFill="1" applyBorder="1" applyAlignment="1">
      <alignment horizontal="center" vertical="center"/>
    </xf>
    <xf numFmtId="44" fontId="25" fillId="0" borderId="42" xfId="23" applyFont="1" applyFill="1" applyBorder="1" applyAlignment="1">
      <alignment horizontal="left" vertical="center"/>
    </xf>
    <xf numFmtId="9" fontId="25" fillId="0" borderId="42" xfId="25" applyFont="1" applyFill="1" applyBorder="1" applyAlignment="1">
      <alignment horizontal="center" vertical="center"/>
    </xf>
    <xf numFmtId="0" fontId="27" fillId="12" borderId="19" xfId="15" applyFont="1" applyFill="1" applyBorder="1" applyAlignment="1">
      <alignment horizontal="center" vertical="center"/>
    </xf>
    <xf numFmtId="0" fontId="27" fillId="12" borderId="45" xfId="15" applyFont="1" applyFill="1" applyBorder="1" applyAlignment="1">
      <alignment horizontal="center" vertical="center"/>
    </xf>
    <xf numFmtId="166" fontId="27" fillId="12" borderId="45" xfId="15" applyNumberFormat="1" applyFont="1" applyFill="1" applyBorder="1" applyAlignment="1">
      <alignment horizontal="left" vertical="center"/>
    </xf>
    <xf numFmtId="44" fontId="27" fillId="12" borderId="45" xfId="17" applyFont="1" applyFill="1" applyBorder="1" applyAlignment="1">
      <alignment horizontal="center" vertical="center"/>
    </xf>
    <xf numFmtId="10" fontId="27" fillId="12" borderId="45" xfId="15" applyNumberFormat="1" applyFont="1" applyFill="1" applyBorder="1" applyAlignment="1">
      <alignment horizontal="center" vertical="center"/>
    </xf>
    <xf numFmtId="44" fontId="27" fillId="12" borderId="46" xfId="17" applyFont="1" applyFill="1" applyBorder="1" applyAlignment="1">
      <alignment horizontal="center" vertical="center"/>
    </xf>
    <xf numFmtId="0" fontId="11" fillId="4" borderId="25" xfId="0" applyFont="1" applyFill="1" applyBorder="1" applyAlignment="1">
      <alignment vertical="center"/>
    </xf>
    <xf numFmtId="0" fontId="11" fillId="4" borderId="26" xfId="0" applyFont="1" applyFill="1" applyBorder="1" applyAlignment="1">
      <alignment horizontal="center" vertical="center"/>
    </xf>
    <xf numFmtId="0" fontId="11" fillId="5" borderId="25" xfId="0" applyFont="1" applyFill="1" applyBorder="1" applyAlignment="1">
      <alignment horizontal="left" vertical="center"/>
    </xf>
    <xf numFmtId="0" fontId="11" fillId="5" borderId="26" xfId="0" applyFont="1" applyFill="1" applyBorder="1" applyAlignment="1">
      <alignment horizontal="center" vertical="center"/>
    </xf>
    <xf numFmtId="0" fontId="0" fillId="6" borderId="25" xfId="0" applyFill="1" applyBorder="1" applyAlignment="1">
      <alignment vertical="center"/>
    </xf>
    <xf numFmtId="2" fontId="11" fillId="6" borderId="26" xfId="0" applyNumberFormat="1" applyFont="1" applyFill="1" applyBorder="1" applyAlignment="1">
      <alignment horizontal="center" vertical="center"/>
    </xf>
    <xf numFmtId="0" fontId="0" fillId="0" borderId="25" xfId="0" applyBorder="1" applyAlignment="1">
      <alignment vertical="center"/>
    </xf>
    <xf numFmtId="2" fontId="0" fillId="0" borderId="26" xfId="0" applyNumberFormat="1" applyBorder="1" applyAlignment="1">
      <alignment horizontal="center" vertical="center"/>
    </xf>
    <xf numFmtId="2" fontId="13" fillId="0" borderId="26" xfId="0" applyNumberFormat="1" applyFont="1" applyBorder="1" applyAlignment="1">
      <alignment horizontal="center" vertical="center"/>
    </xf>
    <xf numFmtId="0" fontId="13" fillId="6" borderId="25" xfId="0" applyFont="1" applyFill="1" applyBorder="1" applyAlignment="1">
      <alignment vertical="center"/>
    </xf>
    <xf numFmtId="0" fontId="11" fillId="6" borderId="26" xfId="0" applyFont="1" applyFill="1" applyBorder="1" applyAlignment="1">
      <alignment horizontal="center" vertical="center"/>
    </xf>
    <xf numFmtId="0" fontId="13" fillId="0" borderId="25" xfId="0" applyFont="1" applyBorder="1" applyAlignment="1">
      <alignment vertical="center"/>
    </xf>
    <xf numFmtId="2" fontId="11" fillId="5" borderId="26" xfId="0" applyNumberFormat="1" applyFont="1" applyFill="1" applyBorder="1" applyAlignment="1">
      <alignment horizontal="center" vertical="center"/>
    </xf>
    <xf numFmtId="2" fontId="11" fillId="0" borderId="26" xfId="0" applyNumberFormat="1" applyFont="1" applyBorder="1" applyAlignment="1">
      <alignment horizontal="center" vertical="center"/>
    </xf>
    <xf numFmtId="0" fontId="0" fillId="0" borderId="0" xfId="0" applyAlignment="1">
      <alignment horizontal="center"/>
    </xf>
    <xf numFmtId="0" fontId="13" fillId="0" borderId="25" xfId="0" applyFont="1" applyBorder="1" applyAlignment="1">
      <alignment horizontal="right" vertical="center"/>
    </xf>
    <xf numFmtId="0" fontId="13" fillId="0" borderId="26" xfId="0" applyFont="1" applyBorder="1" applyAlignment="1">
      <alignment vertical="center"/>
    </xf>
    <xf numFmtId="0" fontId="13" fillId="5" borderId="25" xfId="0" applyFont="1" applyFill="1" applyBorder="1" applyAlignment="1">
      <alignment horizontal="left" vertical="center"/>
    </xf>
    <xf numFmtId="0" fontId="13" fillId="6" borderId="25" xfId="0" applyFont="1" applyFill="1" applyBorder="1" applyAlignment="1">
      <alignment horizontal="left" vertical="center"/>
    </xf>
    <xf numFmtId="2" fontId="0" fillId="6" borderId="26" xfId="0" applyNumberFormat="1" applyFill="1" applyBorder="1" applyAlignment="1">
      <alignment horizontal="center" vertical="center"/>
    </xf>
    <xf numFmtId="2" fontId="13" fillId="6" borderId="26" xfId="0" applyNumberFormat="1" applyFont="1" applyFill="1" applyBorder="1" applyAlignment="1">
      <alignment horizontal="center" vertical="center"/>
    </xf>
    <xf numFmtId="10" fontId="0" fillId="0" borderId="0" xfId="25" applyNumberFormat="1" applyFont="1" applyBorder="1"/>
    <xf numFmtId="0" fontId="3" fillId="0" borderId="22" xfId="9" applyBorder="1"/>
    <xf numFmtId="0" fontId="3" fillId="0" borderId="23" xfId="9" applyBorder="1"/>
    <xf numFmtId="0" fontId="3" fillId="0" borderId="24" xfId="9" applyBorder="1"/>
    <xf numFmtId="0" fontId="15" fillId="0" borderId="25" xfId="9" applyFont="1" applyBorder="1"/>
    <xf numFmtId="0" fontId="15" fillId="0" borderId="0" xfId="9" applyFont="1"/>
    <xf numFmtId="0" fontId="3" fillId="0" borderId="26" xfId="9" applyBorder="1"/>
    <xf numFmtId="0" fontId="16" fillId="0" borderId="0" xfId="9" applyFont="1"/>
    <xf numFmtId="0" fontId="16" fillId="0" borderId="26" xfId="9" applyFont="1" applyBorder="1"/>
    <xf numFmtId="0" fontId="19" fillId="0" borderId="0" xfId="9" applyFont="1"/>
    <xf numFmtId="0" fontId="18" fillId="0" borderId="0" xfId="12" applyAlignment="1">
      <alignment horizontal="center"/>
    </xf>
    <xf numFmtId="0" fontId="31" fillId="6" borderId="10" xfId="0" applyFont="1" applyFill="1" applyBorder="1" applyAlignment="1">
      <alignment horizontal="center" vertical="center" wrapText="1"/>
    </xf>
    <xf numFmtId="4" fontId="31" fillId="6" borderId="10" xfId="0" applyNumberFormat="1" applyFont="1" applyFill="1" applyBorder="1" applyAlignment="1">
      <alignment horizontal="center" vertical="center" wrapText="1"/>
    </xf>
    <xf numFmtId="0" fontId="13" fillId="6" borderId="26" xfId="0" applyFont="1" applyFill="1" applyBorder="1" applyAlignment="1">
      <alignment horizontal="center" vertical="center"/>
    </xf>
    <xf numFmtId="0" fontId="31" fillId="6" borderId="10" xfId="0" applyFont="1" applyFill="1" applyBorder="1" applyAlignment="1">
      <alignment horizontal="left" vertical="top" wrapText="1"/>
    </xf>
    <xf numFmtId="0" fontId="10" fillId="6" borderId="10" xfId="0" applyFont="1" applyFill="1" applyBorder="1" applyAlignment="1">
      <alignment horizontal="right" vertical="top" wrapText="1"/>
    </xf>
    <xf numFmtId="0" fontId="9" fillId="7" borderId="1" xfId="0" applyFont="1" applyFill="1" applyBorder="1" applyAlignment="1">
      <alignment horizontal="left" vertical="top" wrapText="1"/>
    </xf>
    <xf numFmtId="0" fontId="13" fillId="0" borderId="0" xfId="0" applyFont="1" applyAlignment="1">
      <alignment vertical="top"/>
    </xf>
    <xf numFmtId="3" fontId="11" fillId="5" borderId="25" xfId="0" applyNumberFormat="1" applyFont="1" applyFill="1" applyBorder="1" applyAlignment="1">
      <alignment horizontal="left" vertical="center"/>
    </xf>
    <xf numFmtId="2" fontId="13" fillId="6" borderId="26" xfId="0" applyNumberFormat="1" applyFont="1" applyFill="1" applyBorder="1" applyAlignment="1">
      <alignment horizontal="center" vertical="center" wrapText="1"/>
    </xf>
    <xf numFmtId="0" fontId="10" fillId="3" borderId="0" xfId="0" applyFont="1" applyFill="1" applyAlignment="1">
      <alignment horizontal="right" vertical="top" wrapText="1"/>
    </xf>
    <xf numFmtId="4" fontId="10" fillId="3" borderId="0" xfId="0" applyNumberFormat="1" applyFont="1" applyFill="1" applyAlignment="1">
      <alignment horizontal="right" vertical="top" wrapText="1"/>
    </xf>
    <xf numFmtId="0" fontId="31" fillId="22" borderId="10" xfId="0" applyFont="1" applyFill="1" applyBorder="1" applyAlignment="1">
      <alignment horizontal="center" vertical="center" wrapText="1"/>
    </xf>
    <xf numFmtId="0" fontId="31" fillId="22" borderId="10" xfId="0" applyFont="1" applyFill="1" applyBorder="1" applyAlignment="1">
      <alignment vertical="center" wrapText="1"/>
    </xf>
    <xf numFmtId="0" fontId="0" fillId="0" borderId="0" xfId="0" applyAlignment="1">
      <alignment wrapText="1"/>
    </xf>
    <xf numFmtId="0" fontId="1" fillId="0" borderId="0" xfId="27"/>
    <xf numFmtId="2" fontId="39" fillId="6" borderId="26" xfId="0" applyNumberFormat="1" applyFont="1" applyFill="1" applyBorder="1" applyAlignment="1">
      <alignment horizontal="center" vertical="center"/>
    </xf>
    <xf numFmtId="0" fontId="6" fillId="25" borderId="1" xfId="0" applyFont="1" applyFill="1" applyBorder="1" applyAlignment="1">
      <alignment horizontal="left" vertical="top" wrapText="1"/>
    </xf>
    <xf numFmtId="0" fontId="6" fillId="25" borderId="1" xfId="0" applyFont="1" applyFill="1" applyBorder="1" applyAlignment="1">
      <alignment horizontal="center" vertical="top" wrapText="1"/>
    </xf>
    <xf numFmtId="0" fontId="6" fillId="25" borderId="1" xfId="0" applyFont="1" applyFill="1" applyBorder="1" applyAlignment="1">
      <alignment horizontal="right" vertical="top" wrapText="1"/>
    </xf>
    <xf numFmtId="0" fontId="9" fillId="24" borderId="1" xfId="0" applyFont="1" applyFill="1" applyBorder="1" applyAlignment="1">
      <alignment horizontal="left" vertical="top" wrapText="1"/>
    </xf>
    <xf numFmtId="0" fontId="9" fillId="24" borderId="1" xfId="0" applyFont="1" applyFill="1" applyBorder="1" applyAlignment="1">
      <alignment horizontal="center" vertical="top" wrapText="1"/>
    </xf>
    <xf numFmtId="0" fontId="9" fillId="24" borderId="1" xfId="0" applyFont="1" applyFill="1" applyBorder="1" applyAlignment="1">
      <alignment horizontal="right" vertical="top" wrapText="1"/>
    </xf>
    <xf numFmtId="4" fontId="9" fillId="24" borderId="1" xfId="0" applyNumberFormat="1" applyFont="1" applyFill="1" applyBorder="1" applyAlignment="1">
      <alignment horizontal="right" vertical="top" wrapText="1"/>
    </xf>
    <xf numFmtId="170" fontId="9" fillId="24" borderId="1" xfId="0" applyNumberFormat="1" applyFont="1" applyFill="1" applyBorder="1" applyAlignment="1">
      <alignment horizontal="right" vertical="top" wrapText="1"/>
    </xf>
    <xf numFmtId="0" fontId="10" fillId="26" borderId="1" xfId="0" applyFont="1" applyFill="1" applyBorder="1" applyAlignment="1">
      <alignment horizontal="left" vertical="top" wrapText="1"/>
    </xf>
    <xf numFmtId="0" fontId="10" fillId="26" borderId="1" xfId="0" applyFont="1" applyFill="1" applyBorder="1" applyAlignment="1">
      <alignment horizontal="center" vertical="top" wrapText="1"/>
    </xf>
    <xf numFmtId="0" fontId="10" fillId="26" borderId="1" xfId="0" applyFont="1" applyFill="1" applyBorder="1" applyAlignment="1">
      <alignment horizontal="right" vertical="top" wrapText="1"/>
    </xf>
    <xf numFmtId="4" fontId="10" fillId="26" borderId="1" xfId="0" applyNumberFormat="1" applyFont="1" applyFill="1" applyBorder="1" applyAlignment="1">
      <alignment horizontal="right" vertical="top" wrapText="1"/>
    </xf>
    <xf numFmtId="170" fontId="10" fillId="26" borderId="1" xfId="0" applyNumberFormat="1" applyFont="1" applyFill="1" applyBorder="1" applyAlignment="1">
      <alignment horizontal="right" vertical="top" wrapText="1"/>
    </xf>
    <xf numFmtId="0" fontId="10" fillId="27" borderId="1" xfId="0" applyFont="1" applyFill="1" applyBorder="1" applyAlignment="1">
      <alignment horizontal="left" vertical="top" wrapText="1"/>
    </xf>
    <xf numFmtId="0" fontId="10" fillId="27" borderId="1" xfId="0" applyFont="1" applyFill="1" applyBorder="1" applyAlignment="1">
      <alignment horizontal="center" vertical="top" wrapText="1"/>
    </xf>
    <xf numFmtId="0" fontId="10" fillId="27" borderId="1" xfId="0" applyFont="1" applyFill="1" applyBorder="1" applyAlignment="1">
      <alignment horizontal="right" vertical="top" wrapText="1"/>
    </xf>
    <xf numFmtId="4" fontId="10" fillId="27" borderId="1" xfId="0" applyNumberFormat="1" applyFont="1" applyFill="1" applyBorder="1" applyAlignment="1">
      <alignment horizontal="right" vertical="top" wrapText="1"/>
    </xf>
    <xf numFmtId="170" fontId="10" fillId="27" borderId="1" xfId="0" applyNumberFormat="1" applyFont="1" applyFill="1" applyBorder="1" applyAlignment="1">
      <alignment horizontal="right" vertical="top" wrapText="1"/>
    </xf>
    <xf numFmtId="0" fontId="40" fillId="7" borderId="10" xfId="0" applyFont="1" applyFill="1" applyBorder="1" applyAlignment="1">
      <alignment horizontal="right" vertical="top" wrapText="1"/>
    </xf>
    <xf numFmtId="1" fontId="40" fillId="7" borderId="10" xfId="0" applyNumberFormat="1" applyFont="1" applyFill="1" applyBorder="1" applyAlignment="1">
      <alignment horizontal="right" vertical="top" wrapText="1"/>
    </xf>
    <xf numFmtId="0" fontId="41" fillId="2" borderId="10" xfId="0" applyFont="1" applyFill="1" applyBorder="1" applyAlignment="1">
      <alignment horizontal="left" vertical="top" wrapText="1"/>
    </xf>
    <xf numFmtId="0" fontId="40" fillId="6" borderId="10" xfId="0" applyFont="1" applyFill="1" applyBorder="1" applyAlignment="1">
      <alignment horizontal="right" vertical="top" wrapText="1"/>
    </xf>
    <xf numFmtId="2" fontId="40" fillId="7" borderId="10" xfId="0" applyNumberFormat="1" applyFont="1" applyFill="1" applyBorder="1" applyAlignment="1">
      <alignment horizontal="right" vertical="top" wrapText="1"/>
    </xf>
    <xf numFmtId="0" fontId="40" fillId="24" borderId="10" xfId="0" applyFont="1" applyFill="1" applyBorder="1" applyAlignment="1">
      <alignment horizontal="right" vertical="top" wrapText="1"/>
    </xf>
    <xf numFmtId="0" fontId="40" fillId="7" borderId="10" xfId="0" quotePrefix="1" applyFont="1" applyFill="1" applyBorder="1" applyAlignment="1">
      <alignment horizontal="right" vertical="top" wrapText="1"/>
    </xf>
    <xf numFmtId="0" fontId="40" fillId="7" borderId="1" xfId="0" applyFont="1" applyFill="1" applyBorder="1" applyAlignment="1">
      <alignment horizontal="right" vertical="top" wrapText="1"/>
    </xf>
    <xf numFmtId="0" fontId="42" fillId="12" borderId="25" xfId="27" applyFont="1" applyFill="1" applyBorder="1"/>
    <xf numFmtId="0" fontId="43" fillId="0" borderId="10" xfId="27" applyFont="1" applyBorder="1" applyAlignment="1">
      <alignment horizontal="center" vertical="center" wrapText="1"/>
    </xf>
    <xf numFmtId="0" fontId="42" fillId="12" borderId="26" xfId="27" applyFont="1" applyFill="1" applyBorder="1"/>
    <xf numFmtId="0" fontId="43" fillId="23" borderId="10" xfId="27" applyFont="1" applyFill="1" applyBorder="1" applyAlignment="1">
      <alignment horizontal="center" vertical="center" wrapText="1"/>
    </xf>
    <xf numFmtId="0" fontId="43" fillId="12" borderId="26" xfId="27" applyFont="1" applyFill="1" applyBorder="1" applyAlignment="1">
      <alignment vertical="center"/>
    </xf>
    <xf numFmtId="0" fontId="44" fillId="0" borderId="10" xfId="26" applyFont="1" applyBorder="1" applyAlignment="1">
      <alignment horizontal="center" vertical="center" wrapText="1"/>
    </xf>
    <xf numFmtId="0" fontId="43" fillId="23" borderId="10" xfId="27" applyFont="1" applyFill="1" applyBorder="1" applyAlignment="1">
      <alignment horizontal="center" vertical="center"/>
    </xf>
    <xf numFmtId="0" fontId="43" fillId="23" borderId="49" xfId="27" applyFont="1" applyFill="1" applyBorder="1" applyAlignment="1">
      <alignment horizontal="center" vertical="center"/>
    </xf>
    <xf numFmtId="0" fontId="42" fillId="0" borderId="10" xfId="27" applyFont="1" applyBorder="1" applyAlignment="1">
      <alignment horizontal="center" vertical="center"/>
    </xf>
    <xf numFmtId="0" fontId="42" fillId="0" borderId="10" xfId="27" applyFont="1" applyBorder="1" applyAlignment="1">
      <alignment horizontal="center" vertical="top" wrapText="1"/>
    </xf>
    <xf numFmtId="0" fontId="42" fillId="0" borderId="49" xfId="27" applyFont="1" applyBorder="1" applyAlignment="1">
      <alignment horizontal="center" vertical="center"/>
    </xf>
    <xf numFmtId="8" fontId="42" fillId="0" borderId="10" xfId="29" applyNumberFormat="1" applyFont="1" applyBorder="1" applyAlignment="1">
      <alignment horizontal="center" vertical="center"/>
    </xf>
    <xf numFmtId="0" fontId="42" fillId="0" borderId="25" xfId="27" applyFont="1" applyBorder="1" applyAlignment="1">
      <alignment horizontal="center" vertical="center"/>
    </xf>
    <xf numFmtId="44" fontId="42" fillId="0" borderId="26" xfId="29" applyFont="1" applyBorder="1" applyAlignment="1">
      <alignment horizontal="center" vertical="center" wrapText="1"/>
    </xf>
    <xf numFmtId="0" fontId="22" fillId="0" borderId="25" xfId="27" applyFont="1" applyBorder="1"/>
    <xf numFmtId="0" fontId="22" fillId="0" borderId="26" xfId="27" applyFont="1" applyBorder="1"/>
    <xf numFmtId="0" fontId="43" fillId="0" borderId="49" xfId="27" applyFont="1" applyBorder="1" applyAlignment="1">
      <alignment horizontal="center" vertical="center" wrapText="1"/>
    </xf>
    <xf numFmtId="0" fontId="43" fillId="0" borderId="49" xfId="27" applyFont="1" applyBorder="1" applyAlignment="1">
      <alignment horizontal="center" vertical="center"/>
    </xf>
    <xf numFmtId="44" fontId="42" fillId="0" borderId="10" xfId="29" applyFont="1" applyBorder="1" applyAlignment="1">
      <alignment horizontal="center" vertical="center"/>
    </xf>
    <xf numFmtId="8" fontId="42" fillId="0" borderId="10" xfId="29" applyNumberFormat="1" applyFont="1" applyBorder="1" applyAlignment="1">
      <alignment horizontal="center" vertical="center" wrapText="1"/>
    </xf>
    <xf numFmtId="0" fontId="42" fillId="0" borderId="50" xfId="27" applyFont="1" applyBorder="1" applyAlignment="1">
      <alignment horizontal="center" vertical="center"/>
    </xf>
    <xf numFmtId="0" fontId="42" fillId="0" borderId="50" xfId="27" applyFont="1" applyBorder="1" applyAlignment="1">
      <alignment horizontal="center" vertical="top" wrapText="1"/>
    </xf>
    <xf numFmtId="0" fontId="42" fillId="0" borderId="24" xfId="27" applyFont="1" applyBorder="1" applyAlignment="1">
      <alignment horizontal="center" vertical="center"/>
    </xf>
    <xf numFmtId="8" fontId="42" fillId="0" borderId="50" xfId="29" applyNumberFormat="1" applyFont="1" applyBorder="1" applyAlignment="1">
      <alignment horizontal="center" vertical="center"/>
    </xf>
    <xf numFmtId="8" fontId="42" fillId="0" borderId="50" xfId="29" applyNumberFormat="1" applyFont="1" applyBorder="1" applyAlignment="1">
      <alignment horizontal="center" vertical="center" wrapText="1"/>
    </xf>
    <xf numFmtId="44" fontId="42" fillId="0" borderId="50" xfId="29" applyFont="1" applyBorder="1" applyAlignment="1">
      <alignment horizontal="center" vertical="center"/>
    </xf>
    <xf numFmtId="0" fontId="37" fillId="0" borderId="10" xfId="26" applyBorder="1" applyAlignment="1">
      <alignment horizontal="center" vertical="center" wrapText="1"/>
    </xf>
    <xf numFmtId="0" fontId="8" fillId="3" borderId="0" xfId="0" applyFont="1" applyFill="1" applyAlignment="1">
      <alignment horizontal="left" vertical="top" wrapText="1"/>
    </xf>
    <xf numFmtId="4" fontId="8" fillId="3" borderId="0" xfId="0" applyNumberFormat="1" applyFont="1" applyFill="1" applyAlignment="1">
      <alignment horizontal="right" vertical="top" wrapText="1"/>
    </xf>
    <xf numFmtId="0" fontId="11" fillId="12" borderId="25" xfId="14" applyFont="1" applyFill="1" applyBorder="1" applyAlignment="1">
      <alignment horizontal="center" vertical="center"/>
    </xf>
    <xf numFmtId="0" fontId="11" fillId="12" borderId="26" xfId="14" applyFont="1" applyFill="1" applyBorder="1" applyAlignment="1">
      <alignment horizontal="center" vertical="center"/>
    </xf>
    <xf numFmtId="168" fontId="11" fillId="12" borderId="25" xfId="19" applyNumberFormat="1" applyFont="1" applyFill="1" applyBorder="1" applyAlignment="1">
      <alignment horizontal="left" vertical="center"/>
    </xf>
    <xf numFmtId="0" fontId="22" fillId="0" borderId="26" xfId="14" applyFont="1" applyBorder="1" applyAlignment="1">
      <alignment vertical="center"/>
    </xf>
    <xf numFmtId="0" fontId="13" fillId="12" borderId="51" xfId="14" applyFont="1" applyFill="1" applyBorder="1" applyAlignment="1">
      <alignment horizontal="left" vertical="center"/>
    </xf>
    <xf numFmtId="0" fontId="13" fillId="12" borderId="0" xfId="14" applyFont="1" applyFill="1" applyAlignment="1">
      <alignment horizontal="center" vertical="center"/>
    </xf>
    <xf numFmtId="0" fontId="11" fillId="15" borderId="20" xfId="12" applyFont="1" applyFill="1" applyBorder="1" applyAlignment="1">
      <alignment horizontal="center" vertical="center" wrapText="1"/>
    </xf>
    <xf numFmtId="4" fontId="11" fillId="0" borderId="20" xfId="21" applyNumberFormat="1" applyFont="1" applyFill="1" applyBorder="1" applyAlignment="1">
      <alignment horizontal="center" vertical="center" wrapText="1"/>
    </xf>
    <xf numFmtId="1" fontId="11" fillId="12" borderId="19" xfId="14" applyNumberFormat="1" applyFont="1" applyFill="1" applyBorder="1" applyAlignment="1">
      <alignment horizontal="center" vertical="center"/>
    </xf>
    <xf numFmtId="44" fontId="11" fillId="12" borderId="19" xfId="17" applyFont="1" applyFill="1" applyBorder="1" applyAlignment="1">
      <alignment horizontal="left" vertical="center" wrapText="1"/>
    </xf>
    <xf numFmtId="44" fontId="11" fillId="17" borderId="20" xfId="17" applyFont="1" applyFill="1" applyBorder="1" applyAlignment="1">
      <alignment vertical="center"/>
    </xf>
    <xf numFmtId="0" fontId="22" fillId="12" borderId="25" xfId="14" applyFont="1" applyFill="1" applyBorder="1" applyAlignment="1">
      <alignment vertical="center"/>
    </xf>
    <xf numFmtId="0" fontId="22" fillId="12" borderId="0" xfId="14" applyFont="1" applyFill="1" applyAlignment="1">
      <alignment vertical="center"/>
    </xf>
    <xf numFmtId="44" fontId="22" fillId="12" borderId="26" xfId="14" applyNumberFormat="1" applyFont="1" applyFill="1" applyBorder="1" applyAlignment="1">
      <alignment vertical="center"/>
    </xf>
    <xf numFmtId="0" fontId="22" fillId="12" borderId="0" xfId="14" applyFont="1" applyFill="1" applyAlignment="1">
      <alignment horizontal="left" vertical="center"/>
    </xf>
    <xf numFmtId="44" fontId="22" fillId="12" borderId="26" xfId="17" applyFont="1" applyFill="1" applyBorder="1" applyAlignment="1">
      <alignment vertical="center"/>
    </xf>
    <xf numFmtId="0" fontId="22" fillId="12" borderId="26" xfId="14" applyFont="1" applyFill="1" applyBorder="1" applyAlignment="1">
      <alignment vertical="center"/>
    </xf>
    <xf numFmtId="0" fontId="22" fillId="12" borderId="55" xfId="14" applyFont="1" applyFill="1" applyBorder="1" applyAlignment="1">
      <alignment vertical="center"/>
    </xf>
    <xf numFmtId="0" fontId="22" fillId="12" borderId="56" xfId="14" applyFont="1" applyFill="1" applyBorder="1" applyAlignment="1">
      <alignment vertical="center"/>
    </xf>
    <xf numFmtId="0" fontId="11" fillId="4" borderId="0" xfId="0" applyFont="1" applyFill="1" applyAlignment="1">
      <alignment vertical="center" wrapText="1"/>
    </xf>
    <xf numFmtId="0" fontId="11" fillId="4" borderId="0" xfId="0" applyFont="1" applyFill="1" applyAlignment="1">
      <alignment horizontal="center" vertical="center"/>
    </xf>
    <xf numFmtId="0" fontId="11" fillId="5" borderId="0" xfId="0" applyFont="1" applyFill="1" applyAlignment="1">
      <alignment vertical="center" wrapText="1"/>
    </xf>
    <xf numFmtId="0" fontId="11" fillId="5" borderId="0" xfId="0" applyFont="1" applyFill="1" applyAlignment="1">
      <alignment horizontal="center" vertical="center"/>
    </xf>
    <xf numFmtId="0" fontId="0" fillId="6" borderId="0" xfId="0" applyFill="1" applyAlignment="1">
      <alignment vertical="center" wrapText="1"/>
    </xf>
    <xf numFmtId="0" fontId="0" fillId="6" borderId="0" xfId="0" applyFill="1" applyAlignment="1">
      <alignment horizontal="center" vertical="center"/>
    </xf>
    <xf numFmtId="2" fontId="0" fillId="6" borderId="0" xfId="0" applyNumberFormat="1" applyFill="1" applyAlignment="1">
      <alignment horizontal="center" vertical="center"/>
    </xf>
    <xf numFmtId="0" fontId="33" fillId="0" borderId="0" xfId="0" applyFont="1" applyAlignment="1">
      <alignment horizontal="right"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3" fillId="6" borderId="0" xfId="0" applyFont="1" applyFill="1" applyAlignment="1">
      <alignment horizontal="center" vertical="center"/>
    </xf>
    <xf numFmtId="0" fontId="14" fillId="6" borderId="0" xfId="0" applyFont="1" applyFill="1" applyAlignment="1">
      <alignment horizontal="left" vertical="center" wrapText="1"/>
    </xf>
    <xf numFmtId="0" fontId="13" fillId="0" borderId="0" xfId="0" applyFont="1" applyAlignment="1">
      <alignment horizontal="center" vertical="center"/>
    </xf>
    <xf numFmtId="0" fontId="0" fillId="0" borderId="0" xfId="0" applyAlignment="1">
      <alignment horizontal="left" vertical="center" wrapText="1"/>
    </xf>
    <xf numFmtId="2" fontId="33" fillId="0" borderId="0" xfId="0" applyNumberFormat="1" applyFont="1" applyAlignment="1">
      <alignment horizontal="center" vertical="center"/>
    </xf>
    <xf numFmtId="0" fontId="14" fillId="0" borderId="0" xfId="0" applyFont="1" applyAlignment="1">
      <alignment horizontal="left" vertical="center" wrapText="1"/>
    </xf>
    <xf numFmtId="0" fontId="33" fillId="0" borderId="0" xfId="0" applyFont="1" applyAlignment="1">
      <alignment horizontal="left" vertical="center" wrapText="1"/>
    </xf>
    <xf numFmtId="0" fontId="11" fillId="6" borderId="0" xfId="0" applyFont="1" applyFill="1" applyAlignment="1">
      <alignment horizontal="center" vertical="center"/>
    </xf>
    <xf numFmtId="0" fontId="13" fillId="0" borderId="0" xfId="0" applyFont="1" applyAlignment="1">
      <alignment horizontal="left" vertical="center"/>
    </xf>
    <xf numFmtId="0" fontId="13" fillId="0" borderId="0" xfId="0" applyFont="1" applyAlignment="1">
      <alignment horizontal="right" vertical="center"/>
    </xf>
    <xf numFmtId="0" fontId="14" fillId="0" borderId="0" xfId="0" applyFont="1" applyAlignment="1">
      <alignment horizontal="right" vertical="center" wrapText="1"/>
    </xf>
    <xf numFmtId="0" fontId="14" fillId="0" borderId="0" xfId="0" applyFont="1" applyAlignment="1">
      <alignment horizontal="right" vertical="center"/>
    </xf>
    <xf numFmtId="2" fontId="13" fillId="0" borderId="0" xfId="0" applyNumberFormat="1" applyFont="1" applyAlignment="1">
      <alignment horizontal="center" vertical="center"/>
    </xf>
    <xf numFmtId="2" fontId="13" fillId="6" borderId="0" xfId="0" applyNumberFormat="1" applyFont="1" applyFill="1" applyAlignment="1">
      <alignment horizontal="center" vertical="center"/>
    </xf>
    <xf numFmtId="0" fontId="14" fillId="0" borderId="0" xfId="0" applyFont="1" applyAlignment="1">
      <alignment horizontal="center" vertical="center"/>
    </xf>
    <xf numFmtId="0" fontId="33" fillId="0" borderId="0" xfId="0" applyFont="1" applyAlignment="1">
      <alignment horizontal="center" vertical="center" wrapText="1"/>
    </xf>
    <xf numFmtId="0" fontId="13" fillId="6" borderId="0" xfId="0" quotePrefix="1" applyFont="1" applyFill="1" applyAlignment="1">
      <alignment horizontal="center" vertical="center"/>
    </xf>
    <xf numFmtId="0" fontId="34" fillId="0" borderId="0" xfId="0" applyFont="1" applyAlignment="1">
      <alignment horizontal="center" vertical="center"/>
    </xf>
    <xf numFmtId="0" fontId="0" fillId="0" borderId="26" xfId="0" applyBorder="1" applyAlignment="1">
      <alignment vertical="center"/>
    </xf>
    <xf numFmtId="0" fontId="0" fillId="0" borderId="0" xfId="0" applyAlignment="1">
      <alignment horizontal="right" vertical="center"/>
    </xf>
    <xf numFmtId="2" fontId="13" fillId="0" borderId="26" xfId="0" applyNumberFormat="1" applyFont="1" applyBorder="1" applyAlignment="1">
      <alignment vertical="center"/>
    </xf>
    <xf numFmtId="0" fontId="36" fillId="0" borderId="0" xfId="0" applyFont="1" applyAlignment="1">
      <alignment horizontal="right" vertical="center" wrapText="1"/>
    </xf>
    <xf numFmtId="0" fontId="11" fillId="0" borderId="26" xfId="0" applyFont="1" applyBorder="1" applyAlignment="1">
      <alignment vertical="center"/>
    </xf>
    <xf numFmtId="0" fontId="11" fillId="5" borderId="0" xfId="0" applyFont="1" applyFill="1" applyAlignment="1">
      <alignment horizontal="left" vertical="center" wrapText="1"/>
    </xf>
    <xf numFmtId="0" fontId="11" fillId="0" borderId="25" xfId="0" applyFont="1" applyBorder="1" applyAlignment="1">
      <alignment vertical="center"/>
    </xf>
    <xf numFmtId="0" fontId="35" fillId="6" borderId="0" xfId="0" applyFont="1" applyFill="1" applyAlignment="1">
      <alignment horizontal="left" vertical="center" wrapText="1"/>
    </xf>
    <xf numFmtId="0" fontId="13" fillId="6" borderId="0" xfId="0" applyFont="1" applyFill="1" applyAlignment="1">
      <alignment vertical="center" wrapText="1"/>
    </xf>
    <xf numFmtId="0" fontId="13" fillId="0" borderId="26" xfId="0" applyFont="1" applyBorder="1" applyAlignment="1">
      <alignment horizontal="center" vertical="center"/>
    </xf>
    <xf numFmtId="0" fontId="42" fillId="12" borderId="0" xfId="27" applyFont="1" applyFill="1"/>
    <xf numFmtId="0" fontId="43" fillId="12" borderId="0" xfId="27" applyFont="1" applyFill="1" applyAlignment="1">
      <alignment vertical="center"/>
    </xf>
    <xf numFmtId="0" fontId="22" fillId="0" borderId="0" xfId="27" applyFont="1"/>
    <xf numFmtId="0" fontId="1" fillId="0" borderId="25" xfId="27" applyBorder="1"/>
    <xf numFmtId="0" fontId="1" fillId="0" borderId="26" xfId="27" applyBorder="1"/>
    <xf numFmtId="0" fontId="22" fillId="0" borderId="27" xfId="27" applyFont="1" applyBorder="1"/>
    <xf numFmtId="0" fontId="22" fillId="0" borderId="29" xfId="27" applyFont="1" applyBorder="1"/>
    <xf numFmtId="0" fontId="18" fillId="7" borderId="10" xfId="0" applyFont="1" applyFill="1" applyBorder="1" applyAlignment="1">
      <alignment horizontal="right" vertical="top" wrapText="1"/>
    </xf>
    <xf numFmtId="2" fontId="10" fillId="7" borderId="10" xfId="0" applyNumberFormat="1" applyFont="1" applyFill="1" applyBorder="1" applyAlignment="1">
      <alignment horizontal="center" vertical="center" wrapText="1"/>
    </xf>
    <xf numFmtId="0" fontId="11" fillId="12" borderId="52" xfId="20" applyFont="1" applyFill="1" applyBorder="1" applyAlignment="1">
      <alignment horizontal="right" vertical="center"/>
    </xf>
    <xf numFmtId="0" fontId="11" fillId="12" borderId="18" xfId="20" applyFont="1" applyFill="1" applyBorder="1" applyAlignment="1">
      <alignment horizontal="right" vertical="center"/>
    </xf>
    <xf numFmtId="0" fontId="11" fillId="13" borderId="53" xfId="18" applyFont="1" applyFill="1" applyBorder="1" applyAlignment="1">
      <alignment horizontal="center" vertical="center" wrapText="1"/>
    </xf>
    <xf numFmtId="0" fontId="11" fillId="13" borderId="5" xfId="18" applyFont="1" applyFill="1" applyBorder="1" applyAlignment="1">
      <alignment horizontal="center" vertical="center" wrapText="1"/>
    </xf>
    <xf numFmtId="0" fontId="11" fillId="13" borderId="54" xfId="18" applyFont="1" applyFill="1" applyBorder="1" applyAlignment="1">
      <alignment horizontal="center" vertical="center" wrapText="1"/>
    </xf>
    <xf numFmtId="0" fontId="11" fillId="13" borderId="3" xfId="18" applyFont="1" applyFill="1" applyBorder="1" applyAlignment="1">
      <alignment horizontal="center" vertical="center" wrapText="1"/>
    </xf>
    <xf numFmtId="0" fontId="11" fillId="13" borderId="4" xfId="18" applyFont="1" applyFill="1" applyBorder="1" applyAlignment="1">
      <alignment horizontal="center" vertical="center" wrapText="1"/>
    </xf>
    <xf numFmtId="0" fontId="11" fillId="13" borderId="49" xfId="18" applyFont="1" applyFill="1" applyBorder="1" applyAlignment="1">
      <alignment horizontal="center" vertical="center" wrapText="1"/>
    </xf>
    <xf numFmtId="0" fontId="11" fillId="12" borderId="25" xfId="14" applyFont="1" applyFill="1" applyBorder="1" applyAlignment="1">
      <alignment horizontal="center" vertical="center" wrapText="1"/>
    </xf>
    <xf numFmtId="0" fontId="11" fillId="12" borderId="0" xfId="14" applyFont="1" applyFill="1" applyAlignment="1">
      <alignment horizontal="center" vertical="center" wrapText="1"/>
    </xf>
    <xf numFmtId="0" fontId="11" fillId="12" borderId="26" xfId="14" applyFont="1" applyFill="1" applyBorder="1" applyAlignment="1">
      <alignment horizontal="center" vertical="center" wrapText="1"/>
    </xf>
    <xf numFmtId="0" fontId="11" fillId="12" borderId="22" xfId="14" applyFont="1" applyFill="1" applyBorder="1" applyAlignment="1">
      <alignment horizontal="center" vertical="center"/>
    </xf>
    <xf numFmtId="0" fontId="11" fillId="12" borderId="23" xfId="14" applyFont="1" applyFill="1" applyBorder="1" applyAlignment="1">
      <alignment horizontal="center" vertical="center"/>
    </xf>
    <xf numFmtId="0" fontId="11" fillId="12" borderId="24" xfId="14" applyFont="1" applyFill="1" applyBorder="1" applyAlignment="1">
      <alignment horizontal="center" vertical="center"/>
    </xf>
    <xf numFmtId="0" fontId="11" fillId="0" borderId="25" xfId="14" applyFont="1" applyBorder="1" applyAlignment="1">
      <alignment horizontal="center" vertical="center"/>
    </xf>
    <xf numFmtId="0" fontId="11" fillId="0" borderId="0" xfId="14" applyFont="1" applyAlignment="1">
      <alignment horizontal="center" vertical="center"/>
    </xf>
    <xf numFmtId="0" fontId="11" fillId="0" borderId="26" xfId="14" applyFont="1" applyBorder="1" applyAlignment="1">
      <alignment horizontal="center" vertical="center"/>
    </xf>
    <xf numFmtId="0" fontId="11" fillId="12" borderId="25" xfId="14" applyFont="1" applyFill="1" applyBorder="1" applyAlignment="1">
      <alignment horizontal="center" vertical="center"/>
    </xf>
    <xf numFmtId="0" fontId="11" fillId="12" borderId="0" xfId="14" applyFont="1" applyFill="1" applyAlignment="1">
      <alignment horizontal="center" vertical="center"/>
    </xf>
    <xf numFmtId="0" fontId="11" fillId="12" borderId="26" xfId="14" applyFont="1" applyFill="1" applyBorder="1" applyAlignment="1">
      <alignment horizontal="center" vertical="center"/>
    </xf>
    <xf numFmtId="1" fontId="25" fillId="12" borderId="40" xfId="18" applyNumberFormat="1" applyFont="1" applyFill="1" applyBorder="1" applyAlignment="1">
      <alignment horizontal="center" vertical="center"/>
    </xf>
    <xf numFmtId="1" fontId="25" fillId="12" borderId="42" xfId="18" applyNumberFormat="1" applyFont="1" applyFill="1" applyBorder="1" applyAlignment="1">
      <alignment horizontal="center" vertical="center"/>
    </xf>
    <xf numFmtId="166" fontId="25" fillId="12" borderId="40" xfId="15" applyNumberFormat="1" applyFont="1" applyFill="1" applyBorder="1" applyAlignment="1">
      <alignment horizontal="left" vertical="center"/>
    </xf>
    <xf numFmtId="166" fontId="25" fillId="12" borderId="42" xfId="15" applyNumberFormat="1" applyFont="1" applyFill="1" applyBorder="1" applyAlignment="1">
      <alignment horizontal="left" vertical="center"/>
    </xf>
    <xf numFmtId="44" fontId="25" fillId="12" borderId="40" xfId="17" applyFont="1" applyFill="1" applyBorder="1" applyAlignment="1">
      <alignment horizontal="center" vertical="center"/>
    </xf>
    <xf numFmtId="44" fontId="25" fillId="12" borderId="42" xfId="17" applyFont="1" applyFill="1" applyBorder="1" applyAlignment="1">
      <alignment horizontal="center" vertical="center"/>
    </xf>
    <xf numFmtId="166" fontId="25" fillId="12" borderId="40" xfId="15" applyNumberFormat="1" applyFont="1" applyFill="1" applyBorder="1" applyAlignment="1">
      <alignment horizontal="center" vertical="center"/>
    </xf>
    <xf numFmtId="166" fontId="25" fillId="12" borderId="42" xfId="15" applyNumberFormat="1" applyFont="1" applyFill="1" applyBorder="1" applyAlignment="1">
      <alignment horizontal="center" vertical="center"/>
    </xf>
    <xf numFmtId="0" fontId="0" fillId="0" borderId="27" xfId="0" applyBorder="1" applyAlignment="1">
      <alignment horizontal="left"/>
    </xf>
    <xf numFmtId="0" fontId="0" fillId="0" borderId="28" xfId="0" applyBorder="1" applyAlignment="1">
      <alignment horizontal="left"/>
    </xf>
    <xf numFmtId="0" fontId="0" fillId="0" borderId="29" xfId="0" applyBorder="1" applyAlignment="1">
      <alignment horizontal="left"/>
    </xf>
    <xf numFmtId="0" fontId="27" fillId="12" borderId="0" xfId="15" applyFont="1" applyFill="1" applyAlignment="1">
      <alignment horizontal="left" vertical="center"/>
    </xf>
    <xf numFmtId="0" fontId="27" fillId="12" borderId="26" xfId="15" applyFont="1" applyFill="1" applyBorder="1" applyAlignment="1">
      <alignment horizontal="left" vertical="center"/>
    </xf>
    <xf numFmtId="0" fontId="27" fillId="12" borderId="25" xfId="18" applyFont="1" applyFill="1" applyBorder="1" applyAlignment="1">
      <alignment horizontal="center" vertical="center" wrapText="1"/>
    </xf>
    <xf numFmtId="0" fontId="27" fillId="12" borderId="0" xfId="18" applyFont="1" applyFill="1" applyAlignment="1">
      <alignment horizontal="center" vertical="center" wrapText="1"/>
    </xf>
    <xf numFmtId="0" fontId="27" fillId="12" borderId="26" xfId="18" applyFont="1" applyFill="1" applyBorder="1" applyAlignment="1">
      <alignment horizontal="center" vertical="center" wrapText="1"/>
    </xf>
    <xf numFmtId="1" fontId="25" fillId="12" borderId="41" xfId="18" applyNumberFormat="1" applyFont="1" applyFill="1" applyBorder="1" applyAlignment="1">
      <alignment horizontal="center" vertical="center"/>
    </xf>
    <xf numFmtId="166" fontId="25" fillId="12" borderId="41" xfId="15" applyNumberFormat="1" applyFont="1" applyFill="1" applyBorder="1" applyAlignment="1">
      <alignment horizontal="left" vertical="center"/>
    </xf>
    <xf numFmtId="44" fontId="25" fillId="12" borderId="41" xfId="17" applyFont="1" applyFill="1" applyBorder="1" applyAlignment="1">
      <alignment horizontal="center" vertical="center"/>
    </xf>
    <xf numFmtId="44" fontId="27" fillId="12" borderId="22" xfId="17" applyFont="1" applyFill="1" applyBorder="1" applyAlignment="1">
      <alignment horizontal="center" vertical="center"/>
    </xf>
    <xf numFmtId="44" fontId="27" fillId="12" borderId="23" xfId="17" applyFont="1" applyFill="1" applyBorder="1" applyAlignment="1">
      <alignment horizontal="center" vertical="center"/>
    </xf>
    <xf numFmtId="0" fontId="27" fillId="0" borderId="25" xfId="18" applyFont="1" applyBorder="1" applyAlignment="1">
      <alignment horizontal="center" vertical="center"/>
    </xf>
    <xf numFmtId="0" fontId="27" fillId="0" borderId="0" xfId="18" applyFont="1" applyAlignment="1">
      <alignment horizontal="center" vertical="center"/>
    </xf>
    <xf numFmtId="0" fontId="27" fillId="0" borderId="26" xfId="18" applyFont="1" applyBorder="1" applyAlignment="1">
      <alignment horizontal="center" vertical="center"/>
    </xf>
    <xf numFmtId="0" fontId="27" fillId="12" borderId="25" xfId="18" applyFont="1" applyFill="1" applyBorder="1" applyAlignment="1">
      <alignment horizontal="center" vertical="center"/>
    </xf>
    <xf numFmtId="0" fontId="27" fillId="12" borderId="0" xfId="18" applyFont="1" applyFill="1" applyAlignment="1">
      <alignment horizontal="center" vertical="center"/>
    </xf>
    <xf numFmtId="0" fontId="27" fillId="12" borderId="26" xfId="18" applyFont="1" applyFill="1" applyBorder="1" applyAlignment="1">
      <alignment horizontal="center" vertical="center"/>
    </xf>
    <xf numFmtId="0" fontId="0" fillId="0" borderId="25" xfId="0" applyBorder="1" applyAlignment="1">
      <alignment horizontal="left"/>
    </xf>
    <xf numFmtId="0" fontId="0" fillId="0" borderId="0" xfId="0" applyAlignment="1">
      <alignment horizontal="left"/>
    </xf>
    <xf numFmtId="0" fontId="0" fillId="0" borderId="26" xfId="0" applyBorder="1" applyAlignment="1">
      <alignment horizontal="left"/>
    </xf>
    <xf numFmtId="0" fontId="8" fillId="3" borderId="25" xfId="0" applyFont="1" applyFill="1" applyBorder="1" applyAlignment="1">
      <alignment horizontal="right" vertical="top" wrapText="1"/>
    </xf>
    <xf numFmtId="0" fontId="8" fillId="3" borderId="0" xfId="0" applyFont="1" applyFill="1" applyAlignment="1">
      <alignment horizontal="right" vertical="top" wrapText="1"/>
    </xf>
    <xf numFmtId="0" fontId="8" fillId="3" borderId="0" xfId="0" applyFont="1" applyFill="1" applyAlignment="1">
      <alignment horizontal="left" vertical="top" wrapText="1"/>
    </xf>
    <xf numFmtId="4" fontId="8" fillId="3" borderId="0" xfId="0" applyNumberFormat="1" applyFont="1" applyFill="1" applyAlignment="1">
      <alignment horizontal="right" vertical="top" wrapText="1"/>
    </xf>
    <xf numFmtId="0" fontId="8" fillId="3" borderId="26" xfId="0" applyFont="1" applyFill="1" applyBorder="1" applyAlignment="1">
      <alignment horizontal="right" vertical="top" wrapText="1"/>
    </xf>
    <xf numFmtId="0" fontId="6" fillId="3" borderId="25" xfId="0" applyFont="1" applyFill="1" applyBorder="1" applyAlignment="1">
      <alignment horizontal="center" wrapText="1"/>
    </xf>
    <xf numFmtId="0" fontId="0" fillId="0" borderId="0" xfId="0"/>
    <xf numFmtId="0" fontId="0" fillId="0" borderId="26" xfId="0" applyBorder="1"/>
    <xf numFmtId="0" fontId="30" fillId="3" borderId="0" xfId="0" applyFont="1" applyFill="1" applyAlignment="1">
      <alignment horizontal="right" vertical="center" wrapText="1"/>
    </xf>
    <xf numFmtId="0" fontId="6" fillId="3" borderId="23" xfId="0" applyFont="1" applyFill="1" applyBorder="1" applyAlignment="1">
      <alignment horizontal="left" vertical="top" wrapText="1"/>
    </xf>
    <xf numFmtId="0" fontId="6" fillId="3" borderId="24" xfId="0" applyFont="1" applyFill="1" applyBorder="1" applyAlignment="1">
      <alignment horizontal="left" vertical="top" wrapText="1"/>
    </xf>
    <xf numFmtId="0" fontId="8" fillId="12" borderId="0" xfId="0" applyFont="1" applyFill="1" applyAlignment="1">
      <alignment horizontal="left" vertical="top" wrapText="1"/>
    </xf>
    <xf numFmtId="10" fontId="8" fillId="0" borderId="0" xfId="0" applyNumberFormat="1" applyFont="1" applyAlignment="1">
      <alignment horizontal="left" vertical="top" wrapText="1"/>
    </xf>
    <xf numFmtId="0" fontId="8" fillId="0" borderId="0" xfId="0" applyFont="1" applyAlignment="1">
      <alignment horizontal="left" vertical="top" wrapText="1"/>
    </xf>
    <xf numFmtId="0" fontId="8" fillId="3" borderId="26" xfId="0" applyFont="1" applyFill="1" applyBorder="1" applyAlignment="1">
      <alignment horizontal="left" vertical="top" wrapText="1"/>
    </xf>
    <xf numFmtId="4" fontId="8" fillId="3" borderId="26" xfId="0" applyNumberFormat="1" applyFont="1" applyFill="1" applyBorder="1" applyAlignment="1">
      <alignment horizontal="right" vertical="top" wrapText="1"/>
    </xf>
    <xf numFmtId="10" fontId="15" fillId="8" borderId="10" xfId="11" applyNumberFormat="1" applyFont="1" applyFill="1" applyBorder="1" applyAlignment="1">
      <alignment horizontal="center"/>
    </xf>
    <xf numFmtId="0" fontId="15" fillId="0" borderId="0" xfId="9" applyFont="1" applyAlignment="1">
      <alignment horizontal="center"/>
    </xf>
    <xf numFmtId="0" fontId="16" fillId="9" borderId="10" xfId="9" applyFont="1" applyFill="1" applyBorder="1" applyAlignment="1">
      <alignment horizontal="center"/>
    </xf>
    <xf numFmtId="0" fontId="15" fillId="0" borderId="10" xfId="9" applyFont="1" applyBorder="1" applyAlignment="1">
      <alignment horizontal="center"/>
    </xf>
    <xf numFmtId="10" fontId="15" fillId="0" borderId="10" xfId="11" applyNumberFormat="1" applyFont="1" applyBorder="1" applyAlignment="1">
      <alignment horizontal="center"/>
    </xf>
    <xf numFmtId="0" fontId="16" fillId="9" borderId="15" xfId="9" applyFont="1" applyFill="1" applyBorder="1" applyAlignment="1">
      <alignment horizontal="center" vertical="center" wrapText="1"/>
    </xf>
    <xf numFmtId="0" fontId="16" fillId="9" borderId="14" xfId="9" applyFont="1" applyFill="1" applyBorder="1" applyAlignment="1">
      <alignment horizontal="center" vertical="center" wrapText="1"/>
    </xf>
    <xf numFmtId="0" fontId="16" fillId="9" borderId="10" xfId="9" applyFont="1" applyFill="1" applyBorder="1" applyAlignment="1">
      <alignment horizontal="center" vertical="center" wrapText="1"/>
    </xf>
    <xf numFmtId="0" fontId="16" fillId="9" borderId="9" xfId="9" applyFont="1" applyFill="1" applyBorder="1" applyAlignment="1">
      <alignment horizontal="center" vertical="center" wrapText="1"/>
    </xf>
    <xf numFmtId="10" fontId="15" fillId="0" borderId="10" xfId="11" applyNumberFormat="1" applyFont="1" applyFill="1" applyBorder="1" applyAlignment="1">
      <alignment horizontal="center"/>
    </xf>
    <xf numFmtId="0" fontId="16" fillId="9" borderId="16" xfId="9" applyFont="1" applyFill="1" applyBorder="1" applyAlignment="1">
      <alignment horizontal="center" vertical="center"/>
    </xf>
    <xf numFmtId="0" fontId="16" fillId="9" borderId="15" xfId="9" applyFont="1" applyFill="1" applyBorder="1" applyAlignment="1">
      <alignment horizontal="center" vertical="center"/>
    </xf>
    <xf numFmtId="0" fontId="16" fillId="9" borderId="11" xfId="9" applyFont="1" applyFill="1" applyBorder="1" applyAlignment="1">
      <alignment horizontal="center" vertical="center"/>
    </xf>
    <xf numFmtId="0" fontId="16" fillId="9" borderId="10" xfId="9" applyFont="1" applyFill="1" applyBorder="1" applyAlignment="1">
      <alignment horizontal="center" vertical="center"/>
    </xf>
    <xf numFmtId="0" fontId="16" fillId="0" borderId="25" xfId="9" applyFont="1" applyBorder="1" applyAlignment="1">
      <alignment horizontal="center"/>
    </xf>
    <xf numFmtId="0" fontId="16" fillId="0" borderId="0" xfId="9" applyFont="1" applyAlignment="1">
      <alignment horizontal="center"/>
    </xf>
    <xf numFmtId="0" fontId="15" fillId="0" borderId="11" xfId="9" applyFont="1" applyBorder="1" applyAlignment="1">
      <alignment horizontal="left" vertical="center"/>
    </xf>
    <xf numFmtId="0" fontId="15" fillId="0" borderId="10" xfId="9" applyFont="1" applyBorder="1" applyAlignment="1">
      <alignment horizontal="left" vertical="center"/>
    </xf>
    <xf numFmtId="43" fontId="15" fillId="0" borderId="10" xfId="10" applyFont="1" applyFill="1" applyBorder="1" applyAlignment="1"/>
    <xf numFmtId="43" fontId="15" fillId="0" borderId="10" xfId="10" applyFont="1" applyBorder="1" applyAlignment="1"/>
    <xf numFmtId="43" fontId="15" fillId="8" borderId="10" xfId="10" applyFont="1" applyFill="1" applyBorder="1" applyAlignment="1"/>
    <xf numFmtId="43" fontId="15" fillId="8" borderId="9" xfId="10" applyFont="1" applyFill="1" applyBorder="1" applyAlignment="1"/>
    <xf numFmtId="43" fontId="15" fillId="8" borderId="3" xfId="10" applyFont="1" applyFill="1" applyBorder="1" applyAlignment="1">
      <alignment horizontal="center"/>
    </xf>
    <xf numFmtId="43" fontId="15" fillId="8" borderId="2" xfId="10" applyFont="1" applyFill="1" applyBorder="1" applyAlignment="1">
      <alignment horizontal="center"/>
    </xf>
    <xf numFmtId="43" fontId="16" fillId="8" borderId="10" xfId="10" applyFont="1" applyFill="1" applyBorder="1" applyAlignment="1">
      <alignment horizontal="center"/>
    </xf>
    <xf numFmtId="43" fontId="16" fillId="8" borderId="9" xfId="10" applyFont="1" applyFill="1" applyBorder="1" applyAlignment="1">
      <alignment horizontal="center"/>
    </xf>
    <xf numFmtId="0" fontId="17" fillId="0" borderId="11" xfId="9" applyFont="1" applyBorder="1" applyAlignment="1">
      <alignment horizontal="left" vertical="center"/>
    </xf>
    <xf numFmtId="0" fontId="16" fillId="0" borderId="8" xfId="9" applyFont="1" applyBorder="1" applyAlignment="1">
      <alignment horizontal="center" vertical="center"/>
    </xf>
    <xf numFmtId="0" fontId="16" fillId="0" borderId="7" xfId="9" applyFont="1" applyBorder="1" applyAlignment="1">
      <alignment horizontal="center" vertical="center"/>
    </xf>
    <xf numFmtId="10" fontId="16" fillId="8" borderId="7" xfId="11" applyNumberFormat="1" applyFont="1" applyFill="1" applyBorder="1" applyAlignment="1">
      <alignment horizontal="center"/>
    </xf>
    <xf numFmtId="10" fontId="16" fillId="8" borderId="6" xfId="11" applyNumberFormat="1" applyFont="1" applyFill="1" applyBorder="1" applyAlignment="1">
      <alignment horizontal="center"/>
    </xf>
    <xf numFmtId="0" fontId="19" fillId="0" borderId="0" xfId="9" applyFont="1" applyAlignment="1">
      <alignment horizontal="center" wrapText="1"/>
    </xf>
    <xf numFmtId="43" fontId="0" fillId="0" borderId="0" xfId="10" applyFont="1" applyAlignment="1">
      <alignment horizontal="center"/>
    </xf>
    <xf numFmtId="0" fontId="32" fillId="21" borderId="33" xfId="12" applyFont="1" applyFill="1" applyBorder="1" applyAlignment="1">
      <alignment horizontal="center" vertical="center" wrapText="1"/>
    </xf>
    <xf numFmtId="0" fontId="18" fillId="0" borderId="36" xfId="12" applyBorder="1"/>
    <xf numFmtId="0" fontId="18" fillId="0" borderId="37" xfId="12" applyBorder="1" applyAlignment="1">
      <alignment horizontal="left" vertical="center" wrapText="1"/>
    </xf>
    <xf numFmtId="0" fontId="18" fillId="0" borderId="38" xfId="12" applyBorder="1" applyAlignment="1">
      <alignment horizontal="left" vertical="center" wrapText="1"/>
    </xf>
    <xf numFmtId="0" fontId="18" fillId="0" borderId="39" xfId="12" applyBorder="1" applyAlignment="1">
      <alignment horizontal="left" vertical="center" wrapText="1"/>
    </xf>
    <xf numFmtId="0" fontId="18" fillId="0" borderId="25" xfId="12" applyBorder="1" applyAlignment="1">
      <alignment horizontal="center"/>
    </xf>
    <xf numFmtId="0" fontId="18" fillId="0" borderId="0" xfId="12" applyAlignment="1">
      <alignment horizontal="center"/>
    </xf>
    <xf numFmtId="0" fontId="18" fillId="0" borderId="26" xfId="12" applyBorder="1" applyAlignment="1">
      <alignment horizontal="center"/>
    </xf>
    <xf numFmtId="0" fontId="18" fillId="0" borderId="22" xfId="12" applyBorder="1" applyAlignment="1">
      <alignment horizontal="center"/>
    </xf>
    <xf numFmtId="0" fontId="18" fillId="0" borderId="23" xfId="12" applyBorder="1" applyAlignment="1">
      <alignment horizontal="center"/>
    </xf>
    <xf numFmtId="0" fontId="18" fillId="0" borderId="24" xfId="12" applyBorder="1" applyAlignment="1">
      <alignment horizontal="center"/>
    </xf>
    <xf numFmtId="0" fontId="32" fillId="19" borderId="33" xfId="12" applyFont="1" applyFill="1" applyBorder="1" applyAlignment="1">
      <alignment horizontal="center" vertical="center" wrapText="1"/>
    </xf>
    <xf numFmtId="0" fontId="18" fillId="0" borderId="34" xfId="12" applyBorder="1"/>
    <xf numFmtId="0" fontId="18" fillId="0" borderId="35" xfId="12" applyBorder="1"/>
    <xf numFmtId="0" fontId="13" fillId="0" borderId="0" xfId="0" applyFont="1" applyAlignment="1">
      <alignment horizontal="center" vertical="center" wrapText="1"/>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11" fillId="0" borderId="25" xfId="0" applyFont="1" applyBorder="1" applyAlignment="1">
      <alignment horizontal="center" vertical="center"/>
    </xf>
    <xf numFmtId="0" fontId="11" fillId="0" borderId="0" xfId="0" applyFont="1" applyAlignment="1">
      <alignment horizontal="center" vertical="center"/>
    </xf>
    <xf numFmtId="0" fontId="11" fillId="0" borderId="26" xfId="0" applyFont="1" applyBorder="1" applyAlignment="1">
      <alignment horizontal="center" vertical="center"/>
    </xf>
    <xf numFmtId="0" fontId="0" fillId="0" borderId="25" xfId="0" applyBorder="1" applyAlignment="1">
      <alignment horizontal="center" vertical="center"/>
    </xf>
    <xf numFmtId="0" fontId="0" fillId="0" borderId="0" xfId="0" applyAlignment="1">
      <alignment horizontal="center" vertical="center"/>
    </xf>
    <xf numFmtId="0" fontId="0" fillId="0" borderId="26" xfId="0" applyBorder="1" applyAlignment="1">
      <alignment horizontal="center" vertical="center"/>
    </xf>
    <xf numFmtId="0" fontId="10" fillId="26" borderId="1" xfId="0" applyFont="1" applyFill="1" applyBorder="1" applyAlignment="1">
      <alignment horizontal="left" vertical="top" wrapText="1"/>
    </xf>
    <xf numFmtId="0" fontId="10" fillId="27" borderId="1" xfId="0" applyFont="1" applyFill="1" applyBorder="1" applyAlignment="1">
      <alignment horizontal="left" vertical="top" wrapText="1"/>
    </xf>
    <xf numFmtId="0" fontId="0" fillId="0" borderId="10" xfId="0" applyBorder="1" applyAlignment="1">
      <alignment horizontal="center" wrapText="1"/>
    </xf>
    <xf numFmtId="0" fontId="0" fillId="0" borderId="10" xfId="0" applyBorder="1" applyAlignment="1">
      <alignment horizontal="center" vertical="center"/>
    </xf>
    <xf numFmtId="0" fontId="6" fillId="25" borderId="1" xfId="0" applyFont="1" applyFill="1" applyBorder="1" applyAlignment="1">
      <alignment horizontal="left" vertical="top" wrapText="1"/>
    </xf>
    <xf numFmtId="0" fontId="9" fillId="24" borderId="1" xfId="0" applyFont="1" applyFill="1" applyBorder="1" applyAlignment="1">
      <alignment horizontal="left" vertical="top" wrapText="1"/>
    </xf>
    <xf numFmtId="0" fontId="10" fillId="3" borderId="0" xfId="0" applyFont="1" applyFill="1" applyAlignment="1">
      <alignment horizontal="right" vertical="top" wrapText="1"/>
    </xf>
    <xf numFmtId="0" fontId="11" fillId="0" borderId="47" xfId="0" applyFont="1" applyBorder="1" applyAlignment="1">
      <alignment horizontal="center" vertical="center"/>
    </xf>
    <xf numFmtId="0" fontId="43" fillId="12" borderId="25" xfId="27" applyFont="1" applyFill="1" applyBorder="1" applyAlignment="1">
      <alignment horizontal="center" vertical="center" wrapText="1"/>
    </xf>
    <xf numFmtId="0" fontId="43" fillId="12" borderId="0" xfId="27" applyFont="1" applyFill="1" applyAlignment="1">
      <alignment horizontal="center" vertical="center" wrapText="1"/>
    </xf>
    <xf numFmtId="0" fontId="43" fillId="12" borderId="26" xfId="27" applyFont="1" applyFill="1" applyBorder="1" applyAlignment="1">
      <alignment horizontal="center" vertical="center" wrapText="1"/>
    </xf>
    <xf numFmtId="0" fontId="43" fillId="12" borderId="27" xfId="27" applyFont="1" applyFill="1" applyBorder="1" applyAlignment="1">
      <alignment horizontal="center" vertical="center" wrapText="1"/>
    </xf>
    <xf numFmtId="0" fontId="43" fillId="12" borderId="28" xfId="27" applyFont="1" applyFill="1" applyBorder="1" applyAlignment="1">
      <alignment horizontal="center" vertical="center" wrapText="1"/>
    </xf>
    <xf numFmtId="0" fontId="43" fillId="12" borderId="29" xfId="27" applyFont="1" applyFill="1" applyBorder="1" applyAlignment="1">
      <alignment horizontal="center" vertical="center" wrapText="1"/>
    </xf>
    <xf numFmtId="0" fontId="43" fillId="23" borderId="10" xfId="27" applyFont="1" applyFill="1" applyBorder="1" applyAlignment="1">
      <alignment horizontal="center" vertical="center" wrapText="1"/>
    </xf>
    <xf numFmtId="44" fontId="42" fillId="0" borderId="3" xfId="29" applyFont="1" applyBorder="1" applyAlignment="1">
      <alignment horizontal="center" vertical="center" wrapText="1"/>
    </xf>
    <xf numFmtId="44" fontId="42" fillId="0" borderId="49" xfId="29" applyFont="1" applyBorder="1" applyAlignment="1">
      <alignment horizontal="center" vertical="center" wrapText="1"/>
    </xf>
    <xf numFmtId="0" fontId="42" fillId="0" borderId="28" xfId="27" applyFont="1" applyBorder="1" applyAlignment="1">
      <alignment horizontal="left" vertical="top" wrapText="1"/>
    </xf>
    <xf numFmtId="44" fontId="42" fillId="0" borderId="22" xfId="29" applyFont="1" applyBorder="1" applyAlignment="1">
      <alignment horizontal="center" vertical="center" wrapText="1"/>
    </xf>
    <xf numFmtId="44" fontId="42" fillId="0" borderId="24" xfId="29" applyFont="1" applyBorder="1" applyAlignment="1">
      <alignment horizontal="center" vertical="center" wrapText="1"/>
    </xf>
    <xf numFmtId="0" fontId="42" fillId="0" borderId="0" xfId="27" applyFont="1" applyAlignment="1">
      <alignment horizontal="left" vertical="top" wrapText="1"/>
    </xf>
    <xf numFmtId="0" fontId="42" fillId="0" borderId="23" xfId="27" applyFont="1" applyBorder="1" applyAlignment="1">
      <alignment horizontal="left" vertical="top" wrapText="1"/>
    </xf>
    <xf numFmtId="0" fontId="41" fillId="12" borderId="22" xfId="27" applyFont="1" applyFill="1" applyBorder="1" applyAlignment="1">
      <alignment horizontal="center"/>
    </xf>
    <xf numFmtId="0" fontId="41" fillId="12" borderId="23" xfId="27" applyFont="1" applyFill="1" applyBorder="1" applyAlignment="1">
      <alignment horizontal="center"/>
    </xf>
    <xf numFmtId="0" fontId="41" fillId="12" borderId="48" xfId="27" applyFont="1" applyFill="1" applyBorder="1" applyAlignment="1">
      <alignment horizontal="center"/>
    </xf>
    <xf numFmtId="0" fontId="41" fillId="12" borderId="24" xfId="27" applyFont="1" applyFill="1" applyBorder="1" applyAlignment="1">
      <alignment horizontal="center"/>
    </xf>
    <xf numFmtId="0" fontId="41" fillId="12" borderId="25" xfId="27" applyFont="1" applyFill="1" applyBorder="1" applyAlignment="1">
      <alignment horizontal="center"/>
    </xf>
    <xf numFmtId="0" fontId="41" fillId="12" borderId="0" xfId="27" applyFont="1" applyFill="1" applyAlignment="1">
      <alignment horizontal="center"/>
    </xf>
    <xf numFmtId="0" fontId="41" fillId="12" borderId="26" xfId="27" applyFont="1" applyFill="1" applyBorder="1" applyAlignment="1">
      <alignment horizontal="center"/>
    </xf>
  </cellXfs>
  <cellStyles count="30">
    <cellStyle name="Célula de Verificação" xfId="13" builtinId="23"/>
    <cellStyle name="Hiperlink" xfId="26" builtinId="8"/>
    <cellStyle name="Hiperlink 2" xfId="28" xr:uid="{5C74952A-DE53-4E86-8735-AA33DD531D3F}"/>
    <cellStyle name="Moeda" xfId="24" builtinId="4"/>
    <cellStyle name="Moeda 2" xfId="17" xr:uid="{00000000-0005-0000-0000-000002000000}"/>
    <cellStyle name="Moeda 2 4 2" xfId="29" xr:uid="{34F280F4-07D9-42E5-96E9-06EE7F1E845A}"/>
    <cellStyle name="Moeda 2 8" xfId="23" xr:uid="{00000000-0005-0000-0000-000003000000}"/>
    <cellStyle name="Normal" xfId="0" builtinId="0"/>
    <cellStyle name="Normal 16 2" xfId="5" xr:uid="{00000000-0005-0000-0000-000005000000}"/>
    <cellStyle name="Normal 2" xfId="1" xr:uid="{00000000-0005-0000-0000-000006000000}"/>
    <cellStyle name="Normal 2 2" xfId="4" xr:uid="{00000000-0005-0000-0000-000007000000}"/>
    <cellStyle name="Normal 2 2 2" xfId="12" xr:uid="{00000000-0005-0000-0000-000008000000}"/>
    <cellStyle name="Normal 2 2 3" xfId="22" xr:uid="{00000000-0005-0000-0000-000009000000}"/>
    <cellStyle name="Normal 2 3" xfId="20" xr:uid="{00000000-0005-0000-0000-00000A000000}"/>
    <cellStyle name="Normal 2 3 2" xfId="18" xr:uid="{00000000-0005-0000-0000-00000B000000}"/>
    <cellStyle name="Normal 2 5 2" xfId="27" xr:uid="{71F26CEB-73EE-454F-A111-0966D1738D94}"/>
    <cellStyle name="Normal 26 2" xfId="16" xr:uid="{00000000-0005-0000-0000-00000C000000}"/>
    <cellStyle name="Normal 3" xfId="6" xr:uid="{00000000-0005-0000-0000-00000D000000}"/>
    <cellStyle name="Normal 3 2 2" xfId="8" xr:uid="{00000000-0005-0000-0000-00000E000000}"/>
    <cellStyle name="Normal 3 2 2 2" xfId="15" xr:uid="{00000000-0005-0000-0000-00000F000000}"/>
    <cellStyle name="Normal 4" xfId="9" xr:uid="{00000000-0005-0000-0000-000010000000}"/>
    <cellStyle name="Normal 5" xfId="14" xr:uid="{00000000-0005-0000-0000-000011000000}"/>
    <cellStyle name="Porcentagem" xfId="25" builtinId="5"/>
    <cellStyle name="Porcentagem 2" xfId="3" xr:uid="{00000000-0005-0000-0000-000013000000}"/>
    <cellStyle name="Porcentagem 3" xfId="11" xr:uid="{00000000-0005-0000-0000-000014000000}"/>
    <cellStyle name="Porcentagem 4" xfId="19" xr:uid="{00000000-0005-0000-0000-000015000000}"/>
    <cellStyle name="Vírgula 2" xfId="2" xr:uid="{00000000-0005-0000-0000-000016000000}"/>
    <cellStyle name="Vírgula 2 2" xfId="21" xr:uid="{00000000-0005-0000-0000-000017000000}"/>
    <cellStyle name="Vírgula 3" xfId="7" xr:uid="{00000000-0005-0000-0000-000018000000}"/>
    <cellStyle name="Vírgula 4" xfId="10" xr:uid="{00000000-0005-0000-0000-00001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microsoft.com/office/2017/10/relationships/person" Target="persons/person.xml"/><Relationship Id="rId16" Type="http://schemas.openxmlformats.org/officeDocument/2006/relationships/externalLink" Target="externalLinks/externalLink8.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sharedStrings" Target="sharedStrings.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externalLink" Target="externalLinks/externalLink59.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91" Type="http://schemas.openxmlformats.org/officeDocument/2006/relationships/externalLink" Target="externalLinks/externalLink83.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3" Type="http://schemas.openxmlformats.org/officeDocument/2006/relationships/image" Target="../media/image10.png"/><Relationship Id="rId7" Type="http://schemas.openxmlformats.org/officeDocument/2006/relationships/image" Target="../media/image14.png"/><Relationship Id="rId12" Type="http://schemas.openxmlformats.org/officeDocument/2006/relationships/image" Target="../media/image19.png"/><Relationship Id="rId2" Type="http://schemas.openxmlformats.org/officeDocument/2006/relationships/image" Target="../media/image9.png"/><Relationship Id="rId16" Type="http://schemas.openxmlformats.org/officeDocument/2006/relationships/image" Target="../media/image23.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5" Type="http://schemas.openxmlformats.org/officeDocument/2006/relationships/image" Target="../media/image12.png"/><Relationship Id="rId15" Type="http://schemas.openxmlformats.org/officeDocument/2006/relationships/image" Target="../media/image22.png"/><Relationship Id="rId10" Type="http://schemas.openxmlformats.org/officeDocument/2006/relationships/image" Target="../media/image17.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228600</xdr:rowOff>
    </xdr:from>
    <xdr:to>
      <xdr:col>1</xdr:col>
      <xdr:colOff>1442085</xdr:colOff>
      <xdr:row>2</xdr:row>
      <xdr:rowOff>205740</xdr:rowOff>
    </xdr:to>
    <xdr:pic>
      <xdr:nvPicPr>
        <xdr:cNvPr id="4" name="Imagem 3" descr="Placa com fundo preto&#10;&#10;Descrição gerada automaticamente com confiança média">
          <a:extLst>
            <a:ext uri="{FF2B5EF4-FFF2-40B4-BE49-F238E27FC236}">
              <a16:creationId xmlns:a16="http://schemas.microsoft.com/office/drawing/2014/main" id="{2F858880-4DE0-4B8C-AD85-D68AB6FAFA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228600"/>
          <a:ext cx="2699385" cy="605790"/>
        </a:xfrm>
        <a:prstGeom prst="rect">
          <a:avLst/>
        </a:prstGeom>
      </xdr:spPr>
    </xdr:pic>
    <xdr:clientData/>
  </xdr:twoCellAnchor>
  <xdr:twoCellAnchor editAs="oneCell">
    <xdr:from>
      <xdr:col>0</xdr:col>
      <xdr:colOff>69272</xdr:colOff>
      <xdr:row>39</xdr:row>
      <xdr:rowOff>59376</xdr:rowOff>
    </xdr:from>
    <xdr:to>
      <xdr:col>2</xdr:col>
      <xdr:colOff>2266206</xdr:colOff>
      <xdr:row>80</xdr:row>
      <xdr:rowOff>46229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272" y="11340934"/>
          <a:ext cx="9430987" cy="72901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242455</xdr:colOff>
      <xdr:row>1</xdr:row>
      <xdr:rowOff>69272</xdr:rowOff>
    </xdr:from>
    <xdr:to>
      <xdr:col>2</xdr:col>
      <xdr:colOff>820140</xdr:colOff>
      <xdr:row>5</xdr:row>
      <xdr:rowOff>148442</xdr:rowOff>
    </xdr:to>
    <xdr:pic>
      <xdr:nvPicPr>
        <xdr:cNvPr id="3" name="Imagem 2" descr="Placa com fundo preto&#10;&#10;Descrição gerada automaticamente com confiança média">
          <a:extLst>
            <a:ext uri="{FF2B5EF4-FFF2-40B4-BE49-F238E27FC236}">
              <a16:creationId xmlns:a16="http://schemas.microsoft.com/office/drawing/2014/main" id="{152FF62C-632D-45D6-82EE-D9142EBA50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2455" y="296883"/>
          <a:ext cx="5279572" cy="1306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170436</xdr:colOff>
      <xdr:row>1</xdr:row>
      <xdr:rowOff>140652</xdr:rowOff>
    </xdr:from>
    <xdr:to>
      <xdr:col>2</xdr:col>
      <xdr:colOff>902874</xdr:colOff>
      <xdr:row>1</xdr:row>
      <xdr:rowOff>710774</xdr:rowOff>
    </xdr:to>
    <xdr:pic>
      <xdr:nvPicPr>
        <xdr:cNvPr id="3" name="Imagem 2" descr="Placa com fundo preto&#10;&#10;Descrição gerada automaticamente com confiança média">
          <a:extLst>
            <a:ext uri="{FF2B5EF4-FFF2-40B4-BE49-F238E27FC236}">
              <a16:creationId xmlns:a16="http://schemas.microsoft.com/office/drawing/2014/main" id="{5E2CCF08-0DA0-4920-BF11-683F687313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436" y="319946"/>
          <a:ext cx="2256438" cy="5701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476249</xdr:colOff>
      <xdr:row>28</xdr:row>
      <xdr:rowOff>166687</xdr:rowOff>
    </xdr:from>
    <xdr:ext cx="6215064" cy="2071687"/>
    <xdr:pic>
      <xdr:nvPicPr>
        <xdr:cNvPr id="2" name="Imagem 1">
          <a:extLst>
            <a:ext uri="{FF2B5EF4-FFF2-40B4-BE49-F238E27FC236}">
              <a16:creationId xmlns:a16="http://schemas.microsoft.com/office/drawing/2014/main" id="{12660F67-172B-4160-A2B2-E895E3940B69}"/>
            </a:ext>
          </a:extLst>
        </xdr:cNvPr>
        <xdr:cNvPicPr>
          <a:picLocks noChangeAspect="1"/>
        </xdr:cNvPicPr>
      </xdr:nvPicPr>
      <xdr:blipFill rotWithShape="1">
        <a:blip xmlns:r="http://schemas.openxmlformats.org/officeDocument/2006/relationships" r:embed="rId1"/>
        <a:srcRect l="23722" t="34119" r="31909" b="42831"/>
        <a:stretch/>
      </xdr:blipFill>
      <xdr:spPr>
        <a:xfrm>
          <a:off x="1085849" y="5119687"/>
          <a:ext cx="6215064" cy="2071687"/>
        </a:xfrm>
        <a:prstGeom prst="rect">
          <a:avLst/>
        </a:prstGeom>
      </xdr:spPr>
    </xdr:pic>
    <xdr:clientData/>
  </xdr:oneCellAnchor>
  <xdr:twoCellAnchor editAs="oneCell">
    <xdr:from>
      <xdr:col>0</xdr:col>
      <xdr:colOff>238126</xdr:colOff>
      <xdr:row>0</xdr:row>
      <xdr:rowOff>81642</xdr:rowOff>
    </xdr:from>
    <xdr:to>
      <xdr:col>4</xdr:col>
      <xdr:colOff>641537</xdr:colOff>
      <xdr:row>3</xdr:row>
      <xdr:rowOff>16889</xdr:rowOff>
    </xdr:to>
    <xdr:pic>
      <xdr:nvPicPr>
        <xdr:cNvPr id="3" name="Imagem 2">
          <a:extLst>
            <a:ext uri="{FF2B5EF4-FFF2-40B4-BE49-F238E27FC236}">
              <a16:creationId xmlns:a16="http://schemas.microsoft.com/office/drawing/2014/main" id="{3C6EFAAC-08AE-4112-9110-C8B2279006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8126" y="81642"/>
          <a:ext cx="2743840" cy="6360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17860</xdr:colOff>
      <xdr:row>0</xdr:row>
      <xdr:rowOff>23813</xdr:rowOff>
    </xdr:from>
    <xdr:ext cx="1419318" cy="329803"/>
    <xdr:pic>
      <xdr:nvPicPr>
        <xdr:cNvPr id="2" name="Imagem 1">
          <a:extLst>
            <a:ext uri="{FF2B5EF4-FFF2-40B4-BE49-F238E27FC236}">
              <a16:creationId xmlns:a16="http://schemas.microsoft.com/office/drawing/2014/main" id="{9758C4F2-941D-4BBF-87C1-719F5A3836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60" y="23813"/>
          <a:ext cx="1419318" cy="32980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206000</xdr:colOff>
      <xdr:row>0</xdr:row>
      <xdr:rowOff>125068</xdr:rowOff>
    </xdr:from>
    <xdr:to>
      <xdr:col>1</xdr:col>
      <xdr:colOff>1959428</xdr:colOff>
      <xdr:row>3</xdr:row>
      <xdr:rowOff>157842</xdr:rowOff>
    </xdr:to>
    <xdr:pic>
      <xdr:nvPicPr>
        <xdr:cNvPr id="7" name="Imagem 6" descr="Placa com fundo preto&#10;&#10;Descrição gerada automaticamente com confiança média">
          <a:extLst>
            <a:ext uri="{FF2B5EF4-FFF2-40B4-BE49-F238E27FC236}">
              <a16:creationId xmlns:a16="http://schemas.microsoft.com/office/drawing/2014/main" id="{80C4DDB4-1356-4641-9503-8B9CA872F92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6000" y="125068"/>
          <a:ext cx="2226957" cy="5716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105525</xdr:colOff>
      <xdr:row>0</xdr:row>
      <xdr:rowOff>94417</xdr:rowOff>
    </xdr:from>
    <xdr:ext cx="1419318" cy="329803"/>
    <xdr:pic>
      <xdr:nvPicPr>
        <xdr:cNvPr id="3" name="Imagem 2">
          <a:extLst>
            <a:ext uri="{FF2B5EF4-FFF2-40B4-BE49-F238E27FC236}">
              <a16:creationId xmlns:a16="http://schemas.microsoft.com/office/drawing/2014/main" id="{86350500-4F8F-457E-8170-02A36024AA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525" y="94417"/>
          <a:ext cx="1419318" cy="32980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296103</xdr:colOff>
      <xdr:row>6</xdr:row>
      <xdr:rowOff>329285</xdr:rowOff>
    </xdr:from>
    <xdr:to>
      <xdr:col>1</xdr:col>
      <xdr:colOff>1321300</xdr:colOff>
      <xdr:row>6</xdr:row>
      <xdr:rowOff>1304011</xdr:rowOff>
    </xdr:to>
    <xdr:pic>
      <xdr:nvPicPr>
        <xdr:cNvPr id="6" name="Imagem 5">
          <a:extLst>
            <a:ext uri="{FF2B5EF4-FFF2-40B4-BE49-F238E27FC236}">
              <a16:creationId xmlns:a16="http://schemas.microsoft.com/office/drawing/2014/main" id="{8A045D4A-B8E5-BC86-FEBE-CDC8E653C4F3}"/>
            </a:ext>
          </a:extLst>
        </xdr:cNvPr>
        <xdr:cNvPicPr>
          <a:picLocks noChangeAspect="1"/>
        </xdr:cNvPicPr>
      </xdr:nvPicPr>
      <xdr:blipFill>
        <a:blip xmlns:r="http://schemas.openxmlformats.org/officeDocument/2006/relationships" r:embed="rId1"/>
        <a:stretch>
          <a:fillRect/>
        </a:stretch>
      </xdr:blipFill>
      <xdr:spPr>
        <a:xfrm>
          <a:off x="577630" y="2532704"/>
          <a:ext cx="1025197" cy="974726"/>
        </a:xfrm>
        <a:prstGeom prst="rect">
          <a:avLst/>
        </a:prstGeom>
      </xdr:spPr>
    </xdr:pic>
    <xdr:clientData/>
  </xdr:twoCellAnchor>
  <xdr:twoCellAnchor editAs="oneCell">
    <xdr:from>
      <xdr:col>1</xdr:col>
      <xdr:colOff>450444</xdr:colOff>
      <xdr:row>13</xdr:row>
      <xdr:rowOff>300294</xdr:rowOff>
    </xdr:from>
    <xdr:to>
      <xdr:col>1</xdr:col>
      <xdr:colOff>1317547</xdr:colOff>
      <xdr:row>13</xdr:row>
      <xdr:rowOff>1516261</xdr:rowOff>
    </xdr:to>
    <xdr:pic>
      <xdr:nvPicPr>
        <xdr:cNvPr id="7" name="Imagem 6">
          <a:extLst>
            <a:ext uri="{FF2B5EF4-FFF2-40B4-BE49-F238E27FC236}">
              <a16:creationId xmlns:a16="http://schemas.microsoft.com/office/drawing/2014/main" id="{6150FAAB-D817-4815-CFB1-0DBADB41ED04}"/>
            </a:ext>
          </a:extLst>
        </xdr:cNvPr>
        <xdr:cNvPicPr>
          <a:picLocks noChangeAspect="1"/>
        </xdr:cNvPicPr>
      </xdr:nvPicPr>
      <xdr:blipFill>
        <a:blip xmlns:r="http://schemas.openxmlformats.org/officeDocument/2006/relationships" r:embed="rId2"/>
        <a:stretch>
          <a:fillRect/>
        </a:stretch>
      </xdr:blipFill>
      <xdr:spPr>
        <a:xfrm>
          <a:off x="731971" y="4958629"/>
          <a:ext cx="867103" cy="1215967"/>
        </a:xfrm>
        <a:prstGeom prst="rect">
          <a:avLst/>
        </a:prstGeom>
      </xdr:spPr>
    </xdr:pic>
    <xdr:clientData/>
  </xdr:twoCellAnchor>
  <xdr:twoCellAnchor editAs="oneCell">
    <xdr:from>
      <xdr:col>1</xdr:col>
      <xdr:colOff>326572</xdr:colOff>
      <xdr:row>20</xdr:row>
      <xdr:rowOff>193812</xdr:rowOff>
    </xdr:from>
    <xdr:to>
      <xdr:col>1</xdr:col>
      <xdr:colOff>1373852</xdr:colOff>
      <xdr:row>20</xdr:row>
      <xdr:rowOff>1208438</xdr:rowOff>
    </xdr:to>
    <xdr:pic>
      <xdr:nvPicPr>
        <xdr:cNvPr id="2" name="Imagem 1">
          <a:extLst>
            <a:ext uri="{FF2B5EF4-FFF2-40B4-BE49-F238E27FC236}">
              <a16:creationId xmlns:a16="http://schemas.microsoft.com/office/drawing/2014/main" id="{B877A02D-4CAE-1B55-10B0-B489AE28F24C}"/>
            </a:ext>
          </a:extLst>
        </xdr:cNvPr>
        <xdr:cNvPicPr>
          <a:picLocks noChangeAspect="1"/>
        </xdr:cNvPicPr>
      </xdr:nvPicPr>
      <xdr:blipFill>
        <a:blip xmlns:r="http://schemas.openxmlformats.org/officeDocument/2006/relationships" r:embed="rId3"/>
        <a:stretch>
          <a:fillRect/>
        </a:stretch>
      </xdr:blipFill>
      <xdr:spPr>
        <a:xfrm>
          <a:off x="608099" y="8264255"/>
          <a:ext cx="1047280" cy="1014626"/>
        </a:xfrm>
        <a:prstGeom prst="rect">
          <a:avLst/>
        </a:prstGeom>
      </xdr:spPr>
    </xdr:pic>
    <xdr:clientData/>
  </xdr:twoCellAnchor>
  <xdr:twoCellAnchor editAs="oneCell">
    <xdr:from>
      <xdr:col>1</xdr:col>
      <xdr:colOff>346666</xdr:colOff>
      <xdr:row>27</xdr:row>
      <xdr:rowOff>148668</xdr:rowOff>
    </xdr:from>
    <xdr:to>
      <xdr:col>1</xdr:col>
      <xdr:colOff>1371599</xdr:colOff>
      <xdr:row>27</xdr:row>
      <xdr:rowOff>1147135</xdr:rowOff>
    </xdr:to>
    <xdr:pic>
      <xdr:nvPicPr>
        <xdr:cNvPr id="3" name="Imagem 2">
          <a:extLst>
            <a:ext uri="{FF2B5EF4-FFF2-40B4-BE49-F238E27FC236}">
              <a16:creationId xmlns:a16="http://schemas.microsoft.com/office/drawing/2014/main" id="{ACD16431-F2DF-D094-BF80-DB063B346142}"/>
            </a:ext>
          </a:extLst>
        </xdr:cNvPr>
        <xdr:cNvPicPr>
          <a:picLocks noChangeAspect="1"/>
        </xdr:cNvPicPr>
      </xdr:nvPicPr>
      <xdr:blipFill>
        <a:blip xmlns:r="http://schemas.openxmlformats.org/officeDocument/2006/relationships" r:embed="rId4"/>
        <a:stretch>
          <a:fillRect/>
        </a:stretch>
      </xdr:blipFill>
      <xdr:spPr>
        <a:xfrm>
          <a:off x="629695" y="10832219"/>
          <a:ext cx="1024933" cy="998467"/>
        </a:xfrm>
        <a:prstGeom prst="rect">
          <a:avLst/>
        </a:prstGeom>
      </xdr:spPr>
    </xdr:pic>
    <xdr:clientData/>
  </xdr:twoCellAnchor>
  <xdr:twoCellAnchor editAs="oneCell">
    <xdr:from>
      <xdr:col>1</xdr:col>
      <xdr:colOff>419880</xdr:colOff>
      <xdr:row>35</xdr:row>
      <xdr:rowOff>298579</xdr:rowOff>
    </xdr:from>
    <xdr:to>
      <xdr:col>1</xdr:col>
      <xdr:colOff>1220233</xdr:colOff>
      <xdr:row>35</xdr:row>
      <xdr:rowOff>1194580</xdr:rowOff>
    </xdr:to>
    <xdr:pic>
      <xdr:nvPicPr>
        <xdr:cNvPr id="9" name="Imagem 8">
          <a:extLst>
            <a:ext uri="{FF2B5EF4-FFF2-40B4-BE49-F238E27FC236}">
              <a16:creationId xmlns:a16="http://schemas.microsoft.com/office/drawing/2014/main" id="{8B260D86-ADB8-6F3E-7FEE-99BC53C1A5CC}"/>
            </a:ext>
          </a:extLst>
        </xdr:cNvPr>
        <xdr:cNvPicPr>
          <a:picLocks noChangeAspect="1"/>
        </xdr:cNvPicPr>
      </xdr:nvPicPr>
      <xdr:blipFill>
        <a:blip xmlns:r="http://schemas.openxmlformats.org/officeDocument/2006/relationships" r:embed="rId5"/>
        <a:stretch>
          <a:fillRect/>
        </a:stretch>
      </xdr:blipFill>
      <xdr:spPr>
        <a:xfrm>
          <a:off x="702909" y="13936824"/>
          <a:ext cx="800353" cy="896001"/>
        </a:xfrm>
        <a:prstGeom prst="rect">
          <a:avLst/>
        </a:prstGeom>
      </xdr:spPr>
    </xdr:pic>
    <xdr:clientData/>
  </xdr:twoCellAnchor>
  <xdr:twoCellAnchor editAs="oneCell">
    <xdr:from>
      <xdr:col>1</xdr:col>
      <xdr:colOff>349202</xdr:colOff>
      <xdr:row>42</xdr:row>
      <xdr:rowOff>289247</xdr:rowOff>
    </xdr:from>
    <xdr:to>
      <xdr:col>1</xdr:col>
      <xdr:colOff>1312506</xdr:colOff>
      <xdr:row>42</xdr:row>
      <xdr:rowOff>1034487</xdr:rowOff>
    </xdr:to>
    <xdr:pic>
      <xdr:nvPicPr>
        <xdr:cNvPr id="11" name="Imagem 10">
          <a:extLst>
            <a:ext uri="{FF2B5EF4-FFF2-40B4-BE49-F238E27FC236}">
              <a16:creationId xmlns:a16="http://schemas.microsoft.com/office/drawing/2014/main" id="{DA788706-E859-557B-AC9F-4EB2131F18D7}"/>
            </a:ext>
          </a:extLst>
        </xdr:cNvPr>
        <xdr:cNvPicPr>
          <a:picLocks noChangeAspect="1"/>
        </xdr:cNvPicPr>
      </xdr:nvPicPr>
      <xdr:blipFill>
        <a:blip xmlns:r="http://schemas.openxmlformats.org/officeDocument/2006/relationships" r:embed="rId6"/>
        <a:stretch>
          <a:fillRect/>
        </a:stretch>
      </xdr:blipFill>
      <xdr:spPr>
        <a:xfrm>
          <a:off x="632231" y="16835533"/>
          <a:ext cx="963304" cy="745240"/>
        </a:xfrm>
        <a:prstGeom prst="rect">
          <a:avLst/>
        </a:prstGeom>
      </xdr:spPr>
    </xdr:pic>
    <xdr:clientData/>
  </xdr:twoCellAnchor>
  <xdr:twoCellAnchor editAs="oneCell">
    <xdr:from>
      <xdr:col>1</xdr:col>
      <xdr:colOff>463422</xdr:colOff>
      <xdr:row>49</xdr:row>
      <xdr:rowOff>323461</xdr:rowOff>
    </xdr:from>
    <xdr:to>
      <xdr:col>1</xdr:col>
      <xdr:colOff>1173337</xdr:colOff>
      <xdr:row>49</xdr:row>
      <xdr:rowOff>1201429</xdr:rowOff>
    </xdr:to>
    <xdr:pic>
      <xdr:nvPicPr>
        <xdr:cNvPr id="5" name="Imagem 4">
          <a:extLst>
            <a:ext uri="{FF2B5EF4-FFF2-40B4-BE49-F238E27FC236}">
              <a16:creationId xmlns:a16="http://schemas.microsoft.com/office/drawing/2014/main" id="{51BB1934-8298-CD44-BF62-D392198C3866}"/>
            </a:ext>
          </a:extLst>
        </xdr:cNvPr>
        <xdr:cNvPicPr>
          <a:picLocks noChangeAspect="1"/>
        </xdr:cNvPicPr>
      </xdr:nvPicPr>
      <xdr:blipFill>
        <a:blip xmlns:r="http://schemas.openxmlformats.org/officeDocument/2006/relationships" r:embed="rId7"/>
        <a:stretch>
          <a:fillRect/>
        </a:stretch>
      </xdr:blipFill>
      <xdr:spPr>
        <a:xfrm>
          <a:off x="746451" y="19550743"/>
          <a:ext cx="709915" cy="877968"/>
        </a:xfrm>
        <a:prstGeom prst="rect">
          <a:avLst/>
        </a:prstGeom>
      </xdr:spPr>
    </xdr:pic>
    <xdr:clientData/>
  </xdr:twoCellAnchor>
  <xdr:twoCellAnchor editAs="oneCell">
    <xdr:from>
      <xdr:col>1</xdr:col>
      <xdr:colOff>404327</xdr:colOff>
      <xdr:row>56</xdr:row>
      <xdr:rowOff>279919</xdr:rowOff>
    </xdr:from>
    <xdr:to>
      <xdr:col>1</xdr:col>
      <xdr:colOff>1397960</xdr:colOff>
      <xdr:row>56</xdr:row>
      <xdr:rowOff>1084486</xdr:rowOff>
    </xdr:to>
    <xdr:pic>
      <xdr:nvPicPr>
        <xdr:cNvPr id="10" name="Imagem 9">
          <a:extLst>
            <a:ext uri="{FF2B5EF4-FFF2-40B4-BE49-F238E27FC236}">
              <a16:creationId xmlns:a16="http://schemas.microsoft.com/office/drawing/2014/main" id="{A13341C0-46B4-BAEA-0514-B3CD368E8DCC}"/>
            </a:ext>
          </a:extLst>
        </xdr:cNvPr>
        <xdr:cNvPicPr>
          <a:picLocks noChangeAspect="1"/>
        </xdr:cNvPicPr>
      </xdr:nvPicPr>
      <xdr:blipFill>
        <a:blip xmlns:r="http://schemas.openxmlformats.org/officeDocument/2006/relationships" r:embed="rId8"/>
        <a:stretch>
          <a:fillRect/>
        </a:stretch>
      </xdr:blipFill>
      <xdr:spPr>
        <a:xfrm>
          <a:off x="687356" y="22496107"/>
          <a:ext cx="993633" cy="804567"/>
        </a:xfrm>
        <a:prstGeom prst="rect">
          <a:avLst/>
        </a:prstGeom>
      </xdr:spPr>
    </xdr:pic>
    <xdr:clientData/>
  </xdr:twoCellAnchor>
  <xdr:twoCellAnchor editAs="oneCell">
    <xdr:from>
      <xdr:col>1</xdr:col>
      <xdr:colOff>268343</xdr:colOff>
      <xdr:row>64</xdr:row>
      <xdr:rowOff>429208</xdr:rowOff>
    </xdr:from>
    <xdr:to>
      <xdr:col>1</xdr:col>
      <xdr:colOff>1415142</xdr:colOff>
      <xdr:row>64</xdr:row>
      <xdr:rowOff>1388169</xdr:rowOff>
    </xdr:to>
    <xdr:pic>
      <xdr:nvPicPr>
        <xdr:cNvPr id="13" name="Imagem 12">
          <a:extLst>
            <a:ext uri="{FF2B5EF4-FFF2-40B4-BE49-F238E27FC236}">
              <a16:creationId xmlns:a16="http://schemas.microsoft.com/office/drawing/2014/main" id="{1FEE4017-9D3F-E7C1-6098-79DCC959518D}"/>
            </a:ext>
          </a:extLst>
        </xdr:cNvPr>
        <xdr:cNvPicPr>
          <a:picLocks noChangeAspect="1"/>
        </xdr:cNvPicPr>
      </xdr:nvPicPr>
      <xdr:blipFill>
        <a:blip xmlns:r="http://schemas.openxmlformats.org/officeDocument/2006/relationships" r:embed="rId9"/>
        <a:stretch>
          <a:fillRect/>
        </a:stretch>
      </xdr:blipFill>
      <xdr:spPr>
        <a:xfrm>
          <a:off x="551372" y="25500563"/>
          <a:ext cx="1146799" cy="958961"/>
        </a:xfrm>
        <a:prstGeom prst="rect">
          <a:avLst/>
        </a:prstGeom>
      </xdr:spPr>
    </xdr:pic>
    <xdr:clientData/>
  </xdr:twoCellAnchor>
  <xdr:twoCellAnchor editAs="oneCell">
    <xdr:from>
      <xdr:col>1</xdr:col>
      <xdr:colOff>161731</xdr:colOff>
      <xdr:row>71</xdr:row>
      <xdr:rowOff>276876</xdr:rowOff>
    </xdr:from>
    <xdr:to>
      <xdr:col>1</xdr:col>
      <xdr:colOff>1486678</xdr:colOff>
      <xdr:row>71</xdr:row>
      <xdr:rowOff>1055739</xdr:rowOff>
    </xdr:to>
    <xdr:pic>
      <xdr:nvPicPr>
        <xdr:cNvPr id="15" name="Imagem 14">
          <a:extLst>
            <a:ext uri="{FF2B5EF4-FFF2-40B4-BE49-F238E27FC236}">
              <a16:creationId xmlns:a16="http://schemas.microsoft.com/office/drawing/2014/main" id="{B9AF32D7-5CCC-A306-9A88-67694A8EC91A}"/>
            </a:ext>
          </a:extLst>
        </xdr:cNvPr>
        <xdr:cNvPicPr>
          <a:picLocks noChangeAspect="1"/>
        </xdr:cNvPicPr>
      </xdr:nvPicPr>
      <xdr:blipFill>
        <a:blip xmlns:r="http://schemas.openxmlformats.org/officeDocument/2006/relationships" r:embed="rId10"/>
        <a:stretch>
          <a:fillRect/>
        </a:stretch>
      </xdr:blipFill>
      <xdr:spPr>
        <a:xfrm>
          <a:off x="444760" y="28393121"/>
          <a:ext cx="1324947" cy="778863"/>
        </a:xfrm>
        <a:prstGeom prst="rect">
          <a:avLst/>
        </a:prstGeom>
      </xdr:spPr>
    </xdr:pic>
    <xdr:clientData/>
  </xdr:twoCellAnchor>
  <xdr:twoCellAnchor editAs="oneCell">
    <xdr:from>
      <xdr:col>1</xdr:col>
      <xdr:colOff>276808</xdr:colOff>
      <xdr:row>79</xdr:row>
      <xdr:rowOff>289577</xdr:rowOff>
    </xdr:from>
    <xdr:to>
      <xdr:col>1</xdr:col>
      <xdr:colOff>1425988</xdr:colOff>
      <xdr:row>79</xdr:row>
      <xdr:rowOff>1226974</xdr:rowOff>
    </xdr:to>
    <xdr:pic>
      <xdr:nvPicPr>
        <xdr:cNvPr id="8" name="Imagem 7">
          <a:extLst>
            <a:ext uri="{FF2B5EF4-FFF2-40B4-BE49-F238E27FC236}">
              <a16:creationId xmlns:a16="http://schemas.microsoft.com/office/drawing/2014/main" id="{93DBBAEA-DC6D-6CA0-2A3E-19FF4705A62A}"/>
            </a:ext>
          </a:extLst>
        </xdr:cNvPr>
        <xdr:cNvPicPr>
          <a:picLocks noChangeAspect="1"/>
        </xdr:cNvPicPr>
      </xdr:nvPicPr>
      <xdr:blipFill>
        <a:blip xmlns:r="http://schemas.openxmlformats.org/officeDocument/2006/relationships" r:embed="rId11"/>
        <a:stretch>
          <a:fillRect/>
        </a:stretch>
      </xdr:blipFill>
      <xdr:spPr>
        <a:xfrm>
          <a:off x="559837" y="31634214"/>
          <a:ext cx="1149180" cy="937397"/>
        </a:xfrm>
        <a:prstGeom prst="rect">
          <a:avLst/>
        </a:prstGeom>
      </xdr:spPr>
    </xdr:pic>
    <xdr:clientData/>
  </xdr:twoCellAnchor>
  <xdr:twoCellAnchor editAs="oneCell">
    <xdr:from>
      <xdr:col>1</xdr:col>
      <xdr:colOff>130628</xdr:colOff>
      <xdr:row>87</xdr:row>
      <xdr:rowOff>292360</xdr:rowOff>
    </xdr:from>
    <xdr:to>
      <xdr:col>1</xdr:col>
      <xdr:colOff>1598645</xdr:colOff>
      <xdr:row>87</xdr:row>
      <xdr:rowOff>1160670</xdr:rowOff>
    </xdr:to>
    <xdr:pic>
      <xdr:nvPicPr>
        <xdr:cNvPr id="14" name="Imagem 13">
          <a:extLst>
            <a:ext uri="{FF2B5EF4-FFF2-40B4-BE49-F238E27FC236}">
              <a16:creationId xmlns:a16="http://schemas.microsoft.com/office/drawing/2014/main" id="{61711997-6D8B-05F9-39BA-653FA78CF050}"/>
            </a:ext>
          </a:extLst>
        </xdr:cNvPr>
        <xdr:cNvPicPr>
          <a:picLocks noChangeAspect="1"/>
        </xdr:cNvPicPr>
      </xdr:nvPicPr>
      <xdr:blipFill>
        <a:blip xmlns:r="http://schemas.openxmlformats.org/officeDocument/2006/relationships" r:embed="rId12"/>
        <a:stretch>
          <a:fillRect/>
        </a:stretch>
      </xdr:blipFill>
      <xdr:spPr>
        <a:xfrm>
          <a:off x="413657" y="35123535"/>
          <a:ext cx="1468017" cy="868310"/>
        </a:xfrm>
        <a:prstGeom prst="rect">
          <a:avLst/>
        </a:prstGeom>
      </xdr:spPr>
    </xdr:pic>
    <xdr:clientData/>
  </xdr:twoCellAnchor>
  <xdr:twoCellAnchor editAs="oneCell">
    <xdr:from>
      <xdr:col>1</xdr:col>
      <xdr:colOff>200339</xdr:colOff>
      <xdr:row>96</xdr:row>
      <xdr:rowOff>304136</xdr:rowOff>
    </xdr:from>
    <xdr:to>
      <xdr:col>1</xdr:col>
      <xdr:colOff>1390422</xdr:colOff>
      <xdr:row>96</xdr:row>
      <xdr:rowOff>1115016</xdr:rowOff>
    </xdr:to>
    <xdr:pic>
      <xdr:nvPicPr>
        <xdr:cNvPr id="17" name="Imagem 16">
          <a:extLst>
            <a:ext uri="{FF2B5EF4-FFF2-40B4-BE49-F238E27FC236}">
              <a16:creationId xmlns:a16="http://schemas.microsoft.com/office/drawing/2014/main" id="{7D3F38E8-C6FA-6669-90A1-F03C708710C5}"/>
            </a:ext>
          </a:extLst>
        </xdr:cNvPr>
        <xdr:cNvPicPr>
          <a:picLocks noChangeAspect="1"/>
        </xdr:cNvPicPr>
      </xdr:nvPicPr>
      <xdr:blipFill>
        <a:blip xmlns:r="http://schemas.openxmlformats.org/officeDocument/2006/relationships" r:embed="rId13"/>
        <a:stretch>
          <a:fillRect/>
        </a:stretch>
      </xdr:blipFill>
      <xdr:spPr>
        <a:xfrm>
          <a:off x="481866" y="40434885"/>
          <a:ext cx="1190083" cy="810880"/>
        </a:xfrm>
        <a:prstGeom prst="rect">
          <a:avLst/>
        </a:prstGeom>
      </xdr:spPr>
    </xdr:pic>
    <xdr:clientData/>
  </xdr:twoCellAnchor>
  <xdr:twoCellAnchor editAs="oneCell">
    <xdr:from>
      <xdr:col>1</xdr:col>
      <xdr:colOff>348342</xdr:colOff>
      <xdr:row>103</xdr:row>
      <xdr:rowOff>288699</xdr:rowOff>
    </xdr:from>
    <xdr:to>
      <xdr:col>1</xdr:col>
      <xdr:colOff>1259632</xdr:colOff>
      <xdr:row>103</xdr:row>
      <xdr:rowOff>1372226</xdr:rowOff>
    </xdr:to>
    <xdr:pic>
      <xdr:nvPicPr>
        <xdr:cNvPr id="16" name="Imagem 15">
          <a:extLst>
            <a:ext uri="{FF2B5EF4-FFF2-40B4-BE49-F238E27FC236}">
              <a16:creationId xmlns:a16="http://schemas.microsoft.com/office/drawing/2014/main" id="{B6BDEDCF-B603-8422-0A04-C000F1169B1F}"/>
            </a:ext>
          </a:extLst>
        </xdr:cNvPr>
        <xdr:cNvPicPr>
          <a:picLocks noChangeAspect="1"/>
        </xdr:cNvPicPr>
      </xdr:nvPicPr>
      <xdr:blipFill>
        <a:blip xmlns:r="http://schemas.openxmlformats.org/officeDocument/2006/relationships" r:embed="rId14"/>
        <a:stretch>
          <a:fillRect/>
        </a:stretch>
      </xdr:blipFill>
      <xdr:spPr>
        <a:xfrm>
          <a:off x="631371" y="43455221"/>
          <a:ext cx="911290" cy="1083527"/>
        </a:xfrm>
        <a:prstGeom prst="rect">
          <a:avLst/>
        </a:prstGeom>
      </xdr:spPr>
    </xdr:pic>
    <xdr:clientData/>
  </xdr:twoCellAnchor>
  <xdr:twoCellAnchor editAs="oneCell">
    <xdr:from>
      <xdr:col>1</xdr:col>
      <xdr:colOff>228977</xdr:colOff>
      <xdr:row>2</xdr:row>
      <xdr:rowOff>75074</xdr:rowOff>
    </xdr:from>
    <xdr:to>
      <xdr:col>2</xdr:col>
      <xdr:colOff>30030</xdr:colOff>
      <xdr:row>3</xdr:row>
      <xdr:rowOff>176424</xdr:rowOff>
    </xdr:to>
    <xdr:pic>
      <xdr:nvPicPr>
        <xdr:cNvPr id="4" name="Imagem 3" descr="Placa com fundo preto&#10;&#10;Descrição gerada automaticamente com confiança média">
          <a:extLst>
            <a:ext uri="{FF2B5EF4-FFF2-40B4-BE49-F238E27FC236}">
              <a16:creationId xmlns:a16="http://schemas.microsoft.com/office/drawing/2014/main" id="{DD72B1B2-7481-472B-8098-7182F776B257}"/>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10504" y="442936"/>
          <a:ext cx="1430156" cy="364109"/>
        </a:xfrm>
        <a:prstGeom prst="rect">
          <a:avLst/>
        </a:prstGeom>
      </xdr:spPr>
    </xdr:pic>
    <xdr:clientData/>
  </xdr:twoCellAnchor>
  <xdr:twoCellAnchor editAs="oneCell">
    <xdr:from>
      <xdr:col>1</xdr:col>
      <xdr:colOff>302759</xdr:colOff>
      <xdr:row>111</xdr:row>
      <xdr:rowOff>275608</xdr:rowOff>
    </xdr:from>
    <xdr:to>
      <xdr:col>1</xdr:col>
      <xdr:colOff>1380897</xdr:colOff>
      <xdr:row>111</xdr:row>
      <xdr:rowOff>1212019</xdr:rowOff>
    </xdr:to>
    <xdr:pic>
      <xdr:nvPicPr>
        <xdr:cNvPr id="19" name="Imagem 18">
          <a:extLst>
            <a:ext uri="{FF2B5EF4-FFF2-40B4-BE49-F238E27FC236}">
              <a16:creationId xmlns:a16="http://schemas.microsoft.com/office/drawing/2014/main" id="{E509E5D1-0D4A-BEF1-1BEA-00436D78B63A}"/>
            </a:ext>
          </a:extLst>
        </xdr:cNvPr>
        <xdr:cNvPicPr>
          <a:picLocks noChangeAspect="1"/>
        </xdr:cNvPicPr>
      </xdr:nvPicPr>
      <xdr:blipFill>
        <a:blip xmlns:r="http://schemas.openxmlformats.org/officeDocument/2006/relationships" r:embed="rId16"/>
        <a:stretch>
          <a:fillRect/>
        </a:stretch>
      </xdr:blipFill>
      <xdr:spPr>
        <a:xfrm>
          <a:off x="585107" y="49802206"/>
          <a:ext cx="1078138" cy="936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eus%20documentos/Aparecida%20de%20Goi&#226;nia/Boletim%20de%20Medi&#231;&#227;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WINDOWS/TEMP/Interior/Compos.Sistema%20Vi&#225;rio/PavimManaus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eus%20documentos/Aparecida%20de%20Goi&#226;nia/Sedu-6600/Boletim%20de%20Medi&#231;&#227;o%20-%20Banc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erc&#250;rio\C\Geotec\Projetos\Contecnica\Anel%20Vi&#225;rio\Atualiza&#231;&#227;o\Composi&#231;&#227;o%20custo\Instala&#231;&#227;o%20e%20manuten&#231;&#227;o%20de%20canteiro%20e%20mobiliza&#231;&#227;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nts%20and%20Settings/Ricardo/Meus%20documentos/Manaus/BR%20319%202005/Planilha%20Br%20319%2020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SEVOP/Downloads/OR&#199;A_QUADRA_R01.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04%20-PA%20Maravilha/OR&#199;AMENTO/OR&#199;A_REF_IZAU_R01.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Ricardo%20Mesquita/180105/Meus%20documentos/BR%20242/Vicente/GAUTAMA%20MENSA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OC%201345452%20-%20JM%20Souto\01.%20Medi&#231;&#245;es\1a%20Medi&#231;&#227;o_jan.10\PLAN_MED_NOVALUZ_JUL_09_v1_imp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PLANILHA ATUALIZADA"/>
      <sheetName val="RESUMO DE MEDIÇÃO"/>
      <sheetName val="DADOS"/>
      <sheetName val="TransComerc_Basc10m³"/>
      <sheetName val="TapaBurac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s>
    <sheetDataSet>
      <sheetData sheetId="0"/>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s>
    <sheetDataSet>
      <sheetData sheetId="0"/>
      <sheetData sheetId="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s>
    <sheetDataSet>
      <sheetData sheetId="0"/>
      <sheetData sheetId="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s>
    <sheetDataSet>
      <sheetData sheetId="0"/>
      <sheetData sheetId="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s>
    <sheetDataSet>
      <sheetData sheetId="0"/>
      <sheetData sheetId="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amentos"/>
      <sheetName val="Materiais"/>
      <sheetName val="Mão de Obra"/>
      <sheetName val="Instalação e manutenção de cant"/>
      <sheetName val="Mobilização e desmob. de equip."/>
      <sheetName val="Mob. e desmob. de equip."/>
      <sheetName val="desmat. destoc 0,15m"/>
      <sheetName val="Esc. carga transp DMT 1000 a 12"/>
      <sheetName val="Compactação aterro 100%"/>
      <sheetName val="Dependências da área técnica"/>
      <sheetName val="Preparação área de estocag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v>0</v>
          </cell>
          <cell r="L99">
            <v>0</v>
          </cell>
        </row>
        <row r="100">
          <cell r="B100">
            <v>5423</v>
          </cell>
          <cell r="D100" t="str">
            <v>2.12.6.4.1.25.2</v>
          </cell>
          <cell r="E100" t="str">
            <v>Bloco de contato auxiliar 1NAF - 2 un.</v>
          </cell>
          <cell r="G100">
            <v>2</v>
          </cell>
          <cell r="I100">
            <v>0</v>
          </cell>
          <cell r="K100">
            <v>0</v>
          </cell>
          <cell r="L100">
            <v>0</v>
          </cell>
        </row>
        <row r="101">
          <cell r="B101">
            <v>5424</v>
          </cell>
          <cell r="D101" t="str">
            <v>2.12.6.4.1.25.3</v>
          </cell>
          <cell r="E101" t="str">
            <v>Bloco de contato de alarme 1NAF - 1 un.</v>
          </cell>
          <cell r="G101">
            <v>1</v>
          </cell>
          <cell r="I101">
            <v>0</v>
          </cell>
          <cell r="K101">
            <v>0</v>
          </cell>
          <cell r="L101">
            <v>0</v>
          </cell>
        </row>
        <row r="102">
          <cell r="B102">
            <v>5425</v>
          </cell>
          <cell r="D102" t="str">
            <v>2.12.6.4.1.25.4</v>
          </cell>
          <cell r="E102" t="str">
            <v>Acionamento Rotativo externo com manopla rotativa prol.     - 1 un.</v>
          </cell>
          <cell r="G102">
            <v>1</v>
          </cell>
          <cell r="I102">
            <v>0</v>
          </cell>
          <cell r="K102">
            <v>0</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v>0</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v>0</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v>0</v>
          </cell>
          <cell r="L105">
            <v>0</v>
          </cell>
        </row>
        <row r="106">
          <cell r="B106">
            <v>5429</v>
          </cell>
          <cell r="D106" t="str">
            <v>2.12.6.4.1.25.8</v>
          </cell>
          <cell r="E106" t="str">
            <v>Disjuntor tripolar termomagnético corrente ajuste 1,0-1,6 10Ka 440V - 1 un.</v>
          </cell>
          <cell r="G106">
            <v>1</v>
          </cell>
          <cell r="I106">
            <v>0</v>
          </cell>
          <cell r="K106">
            <v>0</v>
          </cell>
          <cell r="L106">
            <v>0</v>
          </cell>
        </row>
        <row r="107">
          <cell r="B107">
            <v>5430</v>
          </cell>
          <cell r="D107" t="str">
            <v>2.12.6.4.1.25.9</v>
          </cell>
          <cell r="E107" t="str">
            <v>Disjuntor tripolar termomagnético corrente ajuste1,0-1,6A 10Ka 440V - 1 un.</v>
          </cell>
          <cell r="G107">
            <v>1</v>
          </cell>
          <cell r="I107">
            <v>0</v>
          </cell>
          <cell r="K107">
            <v>0</v>
          </cell>
          <cell r="L107">
            <v>0</v>
          </cell>
        </row>
        <row r="108">
          <cell r="B108">
            <v>5431</v>
          </cell>
          <cell r="D108" t="str">
            <v>2.12.6.4.1.25.10</v>
          </cell>
          <cell r="E108" t="str">
            <v>Disjuntor tripolar termomagnético corrente ajuste20-25A 50Ka 400/415V - 1 un.</v>
          </cell>
          <cell r="G108">
            <v>1</v>
          </cell>
          <cell r="I108">
            <v>0</v>
          </cell>
          <cell r="K108">
            <v>0</v>
          </cell>
          <cell r="L108">
            <v>0</v>
          </cell>
        </row>
        <row r="109">
          <cell r="B109">
            <v>5432</v>
          </cell>
          <cell r="D109" t="str">
            <v>2.12.6.4.1.25.11</v>
          </cell>
          <cell r="E109" t="str">
            <v>Disjuntor mono termomagnético IN=6A curva B ICC= 6Ka/127V - 2 un.</v>
          </cell>
          <cell r="G109">
            <v>2</v>
          </cell>
          <cell r="I109">
            <v>0</v>
          </cell>
          <cell r="K109">
            <v>0</v>
          </cell>
          <cell r="L109">
            <v>0</v>
          </cell>
        </row>
        <row r="110">
          <cell r="B110">
            <v>5433</v>
          </cell>
          <cell r="D110" t="str">
            <v>2.12.6.4.1.25.12</v>
          </cell>
          <cell r="E110" t="str">
            <v>Disjuntor mono termomagnético IN=10A curva C ICC= 6Ka/127V - 1 un.</v>
          </cell>
          <cell r="G110">
            <v>1</v>
          </cell>
          <cell r="I110">
            <v>0</v>
          </cell>
          <cell r="K110">
            <v>0</v>
          </cell>
          <cell r="L110">
            <v>0</v>
          </cell>
        </row>
        <row r="111">
          <cell r="B111">
            <v>5434</v>
          </cell>
          <cell r="D111" t="str">
            <v>2.12.6.4.1.25.13</v>
          </cell>
          <cell r="E111" t="str">
            <v>Sinaleiro vermelho, alim. direta DIN 30,5 MM série pesada    -    1 un.</v>
          </cell>
          <cell r="G111">
            <v>1</v>
          </cell>
          <cell r="I111">
            <v>0</v>
          </cell>
          <cell r="K111">
            <v>0</v>
          </cell>
          <cell r="L111">
            <v>0</v>
          </cell>
        </row>
        <row r="112">
          <cell r="B112">
            <v>5435</v>
          </cell>
          <cell r="D112" t="str">
            <v>2.12.6.4.1.25.14</v>
          </cell>
          <cell r="E112" t="str">
            <v>Lâmpada led's (base BA 9S) vermelho alim. 127V - 1 un.</v>
          </cell>
          <cell r="G112">
            <v>1</v>
          </cell>
          <cell r="I112">
            <v>0</v>
          </cell>
          <cell r="K112">
            <v>0</v>
          </cell>
          <cell r="L112">
            <v>0</v>
          </cell>
        </row>
        <row r="113">
          <cell r="B113">
            <v>5436</v>
          </cell>
          <cell r="D113" t="str">
            <v>2.12.6.4.1.25.15</v>
          </cell>
          <cell r="E113" t="str">
            <v>Sinaleiro verde,alim.direta DIN 30,5MM série pesada - 1 un.</v>
          </cell>
          <cell r="G113">
            <v>1</v>
          </cell>
          <cell r="I113">
            <v>0</v>
          </cell>
          <cell r="K113">
            <v>0</v>
          </cell>
          <cell r="L113">
            <v>0</v>
          </cell>
        </row>
        <row r="114">
          <cell r="B114">
            <v>5437</v>
          </cell>
          <cell r="D114" t="str">
            <v>2.12.6.4.1.25.16</v>
          </cell>
          <cell r="E114" t="str">
            <v>Lâmpada led's (base BA 9S) verde alim. 127V - 1 un.</v>
          </cell>
          <cell r="G114">
            <v>1</v>
          </cell>
          <cell r="I114">
            <v>0</v>
          </cell>
          <cell r="K114">
            <v>0</v>
          </cell>
          <cell r="L114">
            <v>0</v>
          </cell>
        </row>
        <row r="115">
          <cell r="B115">
            <v>5438</v>
          </cell>
          <cell r="D115" t="str">
            <v>2.12.6.4.1.25.17</v>
          </cell>
          <cell r="E115" t="str">
            <v>Borne para cabo 2,5mm² passo 5,2mm - 10 un.</v>
          </cell>
          <cell r="G115">
            <v>10</v>
          </cell>
          <cell r="I115">
            <v>0</v>
          </cell>
          <cell r="K115">
            <v>0</v>
          </cell>
          <cell r="L115">
            <v>0</v>
          </cell>
        </row>
        <row r="116">
          <cell r="B116">
            <v>5439</v>
          </cell>
          <cell r="D116" t="str">
            <v>2.12.6.4.1.25.18</v>
          </cell>
          <cell r="E116" t="str">
            <v>Poste para separação - 2 un.</v>
          </cell>
          <cell r="G116">
            <v>2</v>
          </cell>
          <cell r="I116">
            <v>0</v>
          </cell>
          <cell r="K116">
            <v>0</v>
          </cell>
          <cell r="L116">
            <v>0</v>
          </cell>
        </row>
        <row r="117">
          <cell r="B117">
            <v>5440</v>
          </cell>
          <cell r="D117" t="str">
            <v>2.12.6.4.1.25.19</v>
          </cell>
          <cell r="E117" t="str">
            <v>Placa final para borne 2,5mm - 1 un.</v>
          </cell>
          <cell r="G117">
            <v>1</v>
          </cell>
          <cell r="I117">
            <v>0</v>
          </cell>
          <cell r="K117">
            <v>0</v>
          </cell>
          <cell r="L117">
            <v>0</v>
          </cell>
        </row>
        <row r="118">
          <cell r="B118">
            <v>5441</v>
          </cell>
          <cell r="D118" t="str">
            <v>2.12.6.4.1.25.20</v>
          </cell>
          <cell r="E118" t="str">
            <v>Alimentador</v>
          </cell>
          <cell r="I118">
            <v>0</v>
          </cell>
          <cell r="K118">
            <v>0</v>
          </cell>
          <cell r="L118">
            <v>0</v>
          </cell>
        </row>
        <row r="119">
          <cell r="B119">
            <v>5442</v>
          </cell>
          <cell r="D119" t="str">
            <v>2.12.6.4.1.25.21</v>
          </cell>
          <cell r="E119" t="str">
            <v>Disjuntor tripolar DE BAIXA TENSÃO em caixa moldada - 1 un.</v>
          </cell>
          <cell r="G119">
            <v>1</v>
          </cell>
          <cell r="I119">
            <v>0</v>
          </cell>
          <cell r="K119">
            <v>0</v>
          </cell>
          <cell r="L119">
            <v>0</v>
          </cell>
        </row>
        <row r="120">
          <cell r="B120">
            <v>5443</v>
          </cell>
          <cell r="D120" t="str">
            <v>2.12.6.4.1.25.22</v>
          </cell>
          <cell r="E120" t="str">
            <v>execução fixa IN=25A 10Ka/220V,  V.máx 600Vca relè prot. - 1 un.</v>
          </cell>
          <cell r="G120">
            <v>1</v>
          </cell>
          <cell r="I120">
            <v>0</v>
          </cell>
          <cell r="K120">
            <v>0</v>
          </cell>
          <cell r="L120">
            <v>0</v>
          </cell>
        </row>
        <row r="121">
          <cell r="B121">
            <v>5444</v>
          </cell>
          <cell r="D121" t="str">
            <v>2.12.6.4.1.25.23</v>
          </cell>
          <cell r="E121" t="str">
            <v>Bloco de contato auxiliar 1NAF - 3 un.</v>
          </cell>
          <cell r="G121">
            <v>3</v>
          </cell>
          <cell r="I121">
            <v>0</v>
          </cell>
          <cell r="K121">
            <v>0</v>
          </cell>
          <cell r="L121">
            <v>0</v>
          </cell>
        </row>
        <row r="122">
          <cell r="B122">
            <v>5445</v>
          </cell>
          <cell r="D122" t="str">
            <v>2.12.6.4.1.25.24</v>
          </cell>
          <cell r="E122" t="str">
            <v>Bloco de contato de alarme 1NAF - 1 un.</v>
          </cell>
          <cell r="G122">
            <v>1</v>
          </cell>
          <cell r="I122">
            <v>0</v>
          </cell>
          <cell r="K122">
            <v>0</v>
          </cell>
          <cell r="L122">
            <v>0</v>
          </cell>
        </row>
        <row r="123">
          <cell r="B123">
            <v>5446</v>
          </cell>
          <cell r="D123" t="str">
            <v>2.12.6.4.1.25.25</v>
          </cell>
          <cell r="E123" t="str">
            <v>Borne para cabo 4,0mm² passo 5,2mm - 6 un.</v>
          </cell>
          <cell r="G123">
            <v>6</v>
          </cell>
          <cell r="I123">
            <v>0</v>
          </cell>
          <cell r="K123">
            <v>0</v>
          </cell>
          <cell r="L123">
            <v>0</v>
          </cell>
        </row>
        <row r="124">
          <cell r="B124">
            <v>5447</v>
          </cell>
          <cell r="D124" t="str">
            <v>2.12.6.4.1.25.26</v>
          </cell>
          <cell r="E124" t="str">
            <v>Poste para separação - 6 un.</v>
          </cell>
          <cell r="G124">
            <v>6</v>
          </cell>
          <cell r="I124">
            <v>0</v>
          </cell>
          <cell r="K124">
            <v>0</v>
          </cell>
          <cell r="L124">
            <v>0</v>
          </cell>
        </row>
        <row r="125">
          <cell r="B125">
            <v>5448</v>
          </cell>
          <cell r="D125" t="str">
            <v>2.12.6.4.1.25.27</v>
          </cell>
          <cell r="E125" t="str">
            <v>Placa final para borne 4,0mm² - 3 un.</v>
          </cell>
          <cell r="G125">
            <v>3</v>
          </cell>
          <cell r="I125">
            <v>0</v>
          </cell>
          <cell r="K125">
            <v>0</v>
          </cell>
          <cell r="L125">
            <v>0</v>
          </cell>
        </row>
        <row r="126">
          <cell r="B126">
            <v>5449</v>
          </cell>
          <cell r="D126" t="str">
            <v>2.12.6.4.1.25.28</v>
          </cell>
          <cell r="E126" t="str">
            <v>Decafix para borne 4,0mm² - 18 un.</v>
          </cell>
          <cell r="G126">
            <v>18</v>
          </cell>
          <cell r="I126">
            <v>0</v>
          </cell>
          <cell r="K126">
            <v>0</v>
          </cell>
          <cell r="L126">
            <v>0</v>
          </cell>
        </row>
        <row r="127">
          <cell r="B127">
            <v>5450</v>
          </cell>
          <cell r="D127" t="str">
            <v>2.12.6.4.1.25.29</v>
          </cell>
          <cell r="E127" t="str">
            <v>Partida para o Inversor de 5,0 CV</v>
          </cell>
          <cell r="I127">
            <v>0</v>
          </cell>
          <cell r="K127">
            <v>0</v>
          </cell>
          <cell r="L127">
            <v>0</v>
          </cell>
        </row>
        <row r="128">
          <cell r="B128">
            <v>5451</v>
          </cell>
          <cell r="D128" t="str">
            <v>2.12.6.4.1.25.30</v>
          </cell>
          <cell r="E128" t="str">
            <v>Chave desconectora tripolar com base fusível tamanho 1</v>
          </cell>
          <cell r="I128">
            <v>0</v>
          </cell>
          <cell r="K128">
            <v>0</v>
          </cell>
          <cell r="L128">
            <v>0</v>
          </cell>
        </row>
        <row r="129">
          <cell r="B129">
            <v>5452</v>
          </cell>
          <cell r="D129" t="str">
            <v>2.12.6.4.1.25.31</v>
          </cell>
          <cell r="E129" t="str">
            <v>corrente 25 A  tensão de 690Vca - 2 un.</v>
          </cell>
          <cell r="G129">
            <v>2</v>
          </cell>
          <cell r="I129">
            <v>0</v>
          </cell>
          <cell r="K129">
            <v>0</v>
          </cell>
          <cell r="L129">
            <v>0</v>
          </cell>
        </row>
        <row r="130">
          <cell r="B130">
            <v>5453</v>
          </cell>
          <cell r="D130" t="str">
            <v>2.12.6.4.1.25.32</v>
          </cell>
          <cell r="E130" t="str">
            <v>Fusível NH 25A tamanho 0 - 6 un.</v>
          </cell>
          <cell r="G130">
            <v>6</v>
          </cell>
          <cell r="I130">
            <v>0</v>
          </cell>
          <cell r="K130">
            <v>0</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v>0</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v>0</v>
          </cell>
          <cell r="L132">
            <v>0</v>
          </cell>
        </row>
        <row r="133">
          <cell r="B133">
            <v>5456</v>
          </cell>
          <cell r="D133" t="str">
            <v>2.12.6.4.1.25.35</v>
          </cell>
          <cell r="E133" t="str">
            <v>Contator tripolar IN=25A(AC3) contatos auxiliar 2NA+2NF 127V - 2 un.</v>
          </cell>
          <cell r="G133">
            <v>2</v>
          </cell>
          <cell r="I133">
            <v>0</v>
          </cell>
          <cell r="K133">
            <v>0</v>
          </cell>
          <cell r="L133">
            <v>0</v>
          </cell>
        </row>
        <row r="134">
          <cell r="B134">
            <v>5457</v>
          </cell>
          <cell r="D134" t="str">
            <v>2.12.6.4.1.25.36</v>
          </cell>
          <cell r="E134" t="str">
            <v>Contato auxiliar frontal 2NA+2NF P/ contator série D - 2 un.</v>
          </cell>
          <cell r="G134">
            <v>2</v>
          </cell>
          <cell r="I134">
            <v>0</v>
          </cell>
          <cell r="K134">
            <v>0</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v>0</v>
          </cell>
          <cell r="L135">
            <v>0</v>
          </cell>
        </row>
        <row r="136">
          <cell r="B136">
            <v>5459</v>
          </cell>
          <cell r="D136" t="str">
            <v>2.12.6.4.1.25.38</v>
          </cell>
          <cell r="E136" t="str">
            <v>Contator auxiliar2NA+2NF bobine de 127 V/60Hz - 6 un.</v>
          </cell>
          <cell r="G136">
            <v>6</v>
          </cell>
          <cell r="I136">
            <v>0</v>
          </cell>
          <cell r="K136">
            <v>0</v>
          </cell>
          <cell r="L136">
            <v>0</v>
          </cell>
        </row>
        <row r="137">
          <cell r="B137">
            <v>5460</v>
          </cell>
          <cell r="D137" t="str">
            <v>2.12.6.4.1.25.39</v>
          </cell>
          <cell r="E137" t="str">
            <v>Disjuntor mono termomagnético IN=6A curva B ICC6Ka/127V -    2 un.</v>
          </cell>
          <cell r="G137">
            <v>2</v>
          </cell>
          <cell r="I137">
            <v>0</v>
          </cell>
          <cell r="K137">
            <v>0</v>
          </cell>
          <cell r="L137">
            <v>0</v>
          </cell>
        </row>
        <row r="138">
          <cell r="B138">
            <v>5461</v>
          </cell>
          <cell r="D138" t="str">
            <v>2.12.6.4.1.25.40</v>
          </cell>
          <cell r="E138" t="str">
            <v>Partida para o Inversor de 5,0 CV</v>
          </cell>
          <cell r="I138">
            <v>0</v>
          </cell>
          <cell r="K138">
            <v>0</v>
          </cell>
          <cell r="L138">
            <v>0</v>
          </cell>
        </row>
        <row r="139">
          <cell r="B139">
            <v>5462</v>
          </cell>
          <cell r="D139" t="str">
            <v>2.12.6.4.1.25.41</v>
          </cell>
          <cell r="E139" t="str">
            <v>Sinaleiro vermelho,alim.direta DIN 30,5MM série pesada - 2 un.</v>
          </cell>
          <cell r="G139">
            <v>2</v>
          </cell>
          <cell r="I139">
            <v>0</v>
          </cell>
          <cell r="K139">
            <v>0</v>
          </cell>
          <cell r="L139">
            <v>0</v>
          </cell>
        </row>
        <row r="140">
          <cell r="B140">
            <v>5463</v>
          </cell>
          <cell r="D140" t="str">
            <v>2.12.6.4.1.25.42</v>
          </cell>
          <cell r="E140" t="str">
            <v>Lâmpada led's (base BA 9S) vermelho alim. 127V - 2 un.</v>
          </cell>
          <cell r="G140">
            <v>2</v>
          </cell>
          <cell r="I140">
            <v>0</v>
          </cell>
          <cell r="K140">
            <v>0</v>
          </cell>
          <cell r="L140">
            <v>0</v>
          </cell>
        </row>
        <row r="141">
          <cell r="B141">
            <v>5464</v>
          </cell>
          <cell r="D141" t="str">
            <v>2.12.6.4.1.25.43</v>
          </cell>
          <cell r="E141" t="str">
            <v>Sinaleiro verde,alim.direta DIN 30,5MM série pesada - 2 un.</v>
          </cell>
          <cell r="G141">
            <v>2</v>
          </cell>
          <cell r="I141">
            <v>0</v>
          </cell>
          <cell r="K141">
            <v>0</v>
          </cell>
          <cell r="L141">
            <v>0</v>
          </cell>
        </row>
        <row r="142">
          <cell r="B142">
            <v>5465</v>
          </cell>
          <cell r="D142" t="str">
            <v>2.12.6.4.1.25.44</v>
          </cell>
          <cell r="E142" t="str">
            <v>Lâmpada led's (base BA 9S) verde alim. 127V - 2 un.</v>
          </cell>
          <cell r="G142">
            <v>2</v>
          </cell>
          <cell r="I142">
            <v>0</v>
          </cell>
          <cell r="K142">
            <v>0</v>
          </cell>
          <cell r="L142">
            <v>0</v>
          </cell>
        </row>
        <row r="143">
          <cell r="B143">
            <v>5466</v>
          </cell>
          <cell r="D143" t="str">
            <v>2.12.6.4.1.25.45</v>
          </cell>
          <cell r="E143" t="str">
            <v>Borne para cabo 4,0mm² passo 5,2mm - 60 un.</v>
          </cell>
          <cell r="G143">
            <v>60</v>
          </cell>
          <cell r="I143">
            <v>0</v>
          </cell>
          <cell r="K143">
            <v>0</v>
          </cell>
          <cell r="L143">
            <v>0</v>
          </cell>
        </row>
        <row r="144">
          <cell r="B144">
            <v>5467</v>
          </cell>
          <cell r="D144" t="str">
            <v>2.12.6.4.1.25.46</v>
          </cell>
          <cell r="E144" t="str">
            <v>Poste para separação - 3 un.</v>
          </cell>
          <cell r="G144">
            <v>3</v>
          </cell>
          <cell r="I144">
            <v>0</v>
          </cell>
          <cell r="K144">
            <v>0</v>
          </cell>
          <cell r="L144">
            <v>0</v>
          </cell>
        </row>
        <row r="145">
          <cell r="B145">
            <v>5468</v>
          </cell>
          <cell r="D145" t="str">
            <v>2.12.6.4.1.25.47</v>
          </cell>
          <cell r="E145" t="str">
            <v>Placa final para borne 4,0mm² - 2 un.</v>
          </cell>
          <cell r="G145">
            <v>2</v>
          </cell>
          <cell r="I145">
            <v>0</v>
          </cell>
          <cell r="K145">
            <v>0</v>
          </cell>
          <cell r="L145">
            <v>0</v>
          </cell>
        </row>
        <row r="146">
          <cell r="B146">
            <v>5469</v>
          </cell>
          <cell r="D146" t="str">
            <v>2.12.6.4.1.25.48</v>
          </cell>
          <cell r="E146" t="str">
            <v>Decafix para borne 4,0mm² - 120 un.</v>
          </cell>
          <cell r="G146">
            <v>120</v>
          </cell>
          <cell r="I146">
            <v>0</v>
          </cell>
          <cell r="K146">
            <v>0</v>
          </cell>
          <cell r="L146">
            <v>0</v>
          </cell>
        </row>
        <row r="147">
          <cell r="B147">
            <v>5470</v>
          </cell>
          <cell r="D147" t="str">
            <v>2.12.6.4.1.25.49</v>
          </cell>
          <cell r="E147" t="str">
            <v>Borne para cabo 4,0mm² passo 5,2mm - 30 un.</v>
          </cell>
          <cell r="G147">
            <v>30</v>
          </cell>
          <cell r="I147">
            <v>0</v>
          </cell>
          <cell r="K147">
            <v>0</v>
          </cell>
          <cell r="L147">
            <v>0</v>
          </cell>
        </row>
        <row r="148">
          <cell r="B148">
            <v>5471</v>
          </cell>
          <cell r="D148" t="str">
            <v>2.12.6.4.1.25.50</v>
          </cell>
          <cell r="E148" t="str">
            <v>Poste para separação - 4 un.</v>
          </cell>
          <cell r="G148">
            <v>4</v>
          </cell>
          <cell r="I148">
            <v>0</v>
          </cell>
          <cell r="K148">
            <v>0</v>
          </cell>
          <cell r="L148">
            <v>0</v>
          </cell>
        </row>
        <row r="149">
          <cell r="B149">
            <v>5472</v>
          </cell>
          <cell r="D149" t="str">
            <v>2.12.6.4.1.25.51</v>
          </cell>
          <cell r="E149" t="str">
            <v>Placa final para borne 4,0mm² - 2 un.</v>
          </cell>
          <cell r="G149">
            <v>2</v>
          </cell>
          <cell r="I149">
            <v>0</v>
          </cell>
          <cell r="K149">
            <v>0</v>
          </cell>
          <cell r="L149">
            <v>0</v>
          </cell>
        </row>
        <row r="150">
          <cell r="B150">
            <v>5473</v>
          </cell>
          <cell r="D150" t="str">
            <v>2.12.6.4.1.25.52</v>
          </cell>
          <cell r="E150" t="str">
            <v>Decafix para borne 4,0mm² - 60 un.</v>
          </cell>
          <cell r="G150">
            <v>60</v>
          </cell>
          <cell r="I150">
            <v>0</v>
          </cell>
          <cell r="K150">
            <v>0</v>
          </cell>
          <cell r="L150">
            <v>0</v>
          </cell>
        </row>
        <row r="151">
          <cell r="B151">
            <v>5474</v>
          </cell>
          <cell r="D151" t="str">
            <v>2.12.6.4.1.25.53</v>
          </cell>
          <cell r="E151" t="str">
            <v>Borne para cabo 4,0mm² passo 5,2mm - 30 un.</v>
          </cell>
          <cell r="G151">
            <v>30</v>
          </cell>
          <cell r="I151">
            <v>0</v>
          </cell>
          <cell r="K151">
            <v>0</v>
          </cell>
          <cell r="L151">
            <v>0</v>
          </cell>
        </row>
        <row r="152">
          <cell r="B152">
            <v>5475</v>
          </cell>
          <cell r="D152" t="str">
            <v>2.12.6.4.1.25.54</v>
          </cell>
          <cell r="E152" t="str">
            <v>Poste para separação - 4 un.</v>
          </cell>
          <cell r="G152">
            <v>4</v>
          </cell>
          <cell r="I152">
            <v>0</v>
          </cell>
          <cell r="K152">
            <v>0</v>
          </cell>
          <cell r="L152">
            <v>0</v>
          </cell>
        </row>
        <row r="153">
          <cell r="B153">
            <v>5476</v>
          </cell>
          <cell r="D153" t="str">
            <v>2.12.6.4.1.25.55</v>
          </cell>
          <cell r="E153" t="str">
            <v>Placa final para borne 4,0mm² - 2 un.</v>
          </cell>
          <cell r="G153">
            <v>2</v>
          </cell>
          <cell r="I153">
            <v>0</v>
          </cell>
          <cell r="K153">
            <v>0</v>
          </cell>
          <cell r="L153">
            <v>0</v>
          </cell>
        </row>
        <row r="154">
          <cell r="B154">
            <v>5477</v>
          </cell>
          <cell r="D154" t="str">
            <v>2.12.6.4.1.25.56</v>
          </cell>
          <cell r="E154" t="str">
            <v>Decafix para borne 4,0mm² - 60 un.</v>
          </cell>
          <cell r="G154">
            <v>60</v>
          </cell>
          <cell r="I154">
            <v>0</v>
          </cell>
          <cell r="K154">
            <v>0</v>
          </cell>
          <cell r="L154">
            <v>0</v>
          </cell>
        </row>
        <row r="155">
          <cell r="B155">
            <v>5478</v>
          </cell>
          <cell r="D155" t="str">
            <v>2.12.6.4.1.25.57</v>
          </cell>
          <cell r="E155" t="str">
            <v>Veneziana de ventilação - 4 un.</v>
          </cell>
          <cell r="G155">
            <v>4</v>
          </cell>
          <cell r="I155">
            <v>0</v>
          </cell>
          <cell r="K155">
            <v>0</v>
          </cell>
          <cell r="L155">
            <v>0</v>
          </cell>
        </row>
        <row r="156">
          <cell r="B156">
            <v>5479</v>
          </cell>
          <cell r="D156" t="str">
            <v>2.12.6.4.1.25.58</v>
          </cell>
          <cell r="E156" t="str">
            <v>Ventilação 127 V - 2 un.</v>
          </cell>
          <cell r="G156">
            <v>2</v>
          </cell>
          <cell r="I156">
            <v>0</v>
          </cell>
          <cell r="K156">
            <v>0</v>
          </cell>
          <cell r="L156">
            <v>0</v>
          </cell>
        </row>
        <row r="157">
          <cell r="B157">
            <v>5480</v>
          </cell>
          <cell r="D157" t="str">
            <v>2.12.6.4.1.25.59</v>
          </cell>
          <cell r="E157" t="str">
            <v>Diversos</v>
          </cell>
          <cell r="I157">
            <v>0</v>
          </cell>
          <cell r="K157">
            <v>0</v>
          </cell>
          <cell r="L157">
            <v>0</v>
          </cell>
        </row>
        <row r="158">
          <cell r="B158">
            <v>5481</v>
          </cell>
          <cell r="D158" t="str">
            <v>2.12.6.4.1.25.60</v>
          </cell>
          <cell r="E158" t="str">
            <v>Disjuntor mono termomagnético IN=6A curva B ICC6Ka/127V -     1 un.</v>
          </cell>
          <cell r="G158">
            <v>1</v>
          </cell>
          <cell r="I158">
            <v>0</v>
          </cell>
          <cell r="K158">
            <v>0</v>
          </cell>
          <cell r="L158">
            <v>0</v>
          </cell>
        </row>
        <row r="159">
          <cell r="B159">
            <v>5482</v>
          </cell>
          <cell r="D159" t="str">
            <v>2.12.6.4.1.25.61</v>
          </cell>
          <cell r="E159" t="str">
            <v>Borne para cabo 2,5mm² passo 5,2mm - 10 un.</v>
          </cell>
          <cell r="G159">
            <v>10</v>
          </cell>
          <cell r="I159">
            <v>0</v>
          </cell>
          <cell r="K159">
            <v>0</v>
          </cell>
          <cell r="L159">
            <v>0</v>
          </cell>
        </row>
        <row r="160">
          <cell r="B160">
            <v>5483</v>
          </cell>
          <cell r="D160" t="str">
            <v>2.12.6.4.1.25.62</v>
          </cell>
          <cell r="E160" t="str">
            <v>Poste para separação - 2 un.</v>
          </cell>
          <cell r="G160">
            <v>2</v>
          </cell>
          <cell r="I160">
            <v>0</v>
          </cell>
          <cell r="K160">
            <v>0</v>
          </cell>
          <cell r="L160">
            <v>0</v>
          </cell>
        </row>
        <row r="161">
          <cell r="B161">
            <v>5484</v>
          </cell>
          <cell r="D161" t="str">
            <v>2.12.6.4.1.25.63</v>
          </cell>
          <cell r="E161" t="str">
            <v>Placa final para borne 2,5mm - 1 un.</v>
          </cell>
          <cell r="G161">
            <v>1</v>
          </cell>
          <cell r="I161">
            <v>0</v>
          </cell>
          <cell r="K161">
            <v>0</v>
          </cell>
          <cell r="L161">
            <v>0</v>
          </cell>
        </row>
        <row r="162">
          <cell r="B162">
            <v>5485</v>
          </cell>
          <cell r="D162" t="str">
            <v>2.12.6.4.1.25.64</v>
          </cell>
          <cell r="E162" t="str">
            <v>Decafix para borne 2,5mm² - 20 un.</v>
          </cell>
          <cell r="G162">
            <v>20</v>
          </cell>
          <cell r="I162">
            <v>0</v>
          </cell>
          <cell r="K162">
            <v>0</v>
          </cell>
          <cell r="L162">
            <v>0</v>
          </cell>
        </row>
        <row r="163">
          <cell r="B163">
            <v>5486</v>
          </cell>
          <cell r="D163" t="str">
            <v>2.12.6.4.1.25.65</v>
          </cell>
          <cell r="E163" t="str">
            <v>Chave fim de curso 1NAF - 4 un.</v>
          </cell>
          <cell r="G163">
            <v>4</v>
          </cell>
          <cell r="I163">
            <v>0</v>
          </cell>
          <cell r="K163">
            <v>0</v>
          </cell>
          <cell r="L163">
            <v>0</v>
          </cell>
        </row>
        <row r="164">
          <cell r="B164">
            <v>5487</v>
          </cell>
          <cell r="D164" t="str">
            <v>2.12.6.4.1.25.66</v>
          </cell>
          <cell r="E164" t="str">
            <v>Conjunto de iluminação fluorescente 9W alim. 127V - 3 un.</v>
          </cell>
          <cell r="G164">
            <v>3</v>
          </cell>
          <cell r="I164">
            <v>0</v>
          </cell>
          <cell r="K164">
            <v>0</v>
          </cell>
          <cell r="L164">
            <v>0</v>
          </cell>
        </row>
        <row r="165">
          <cell r="B165">
            <v>5488</v>
          </cell>
          <cell r="D165" t="str">
            <v>2.12.6.4.1.25.67</v>
          </cell>
          <cell r="E165" t="str">
            <v>Termostato alim. 127V regulagem 20-60º C - 3 un.</v>
          </cell>
          <cell r="G165">
            <v>3</v>
          </cell>
          <cell r="I165">
            <v>0</v>
          </cell>
          <cell r="K165">
            <v>0</v>
          </cell>
          <cell r="L165">
            <v>0</v>
          </cell>
        </row>
        <row r="166">
          <cell r="B166">
            <v>5489</v>
          </cell>
          <cell r="D166" t="str">
            <v>2.12.6.4.1.25.68</v>
          </cell>
          <cell r="E166" t="str">
            <v>Resistência de aquecimento 150W alim.127V - 3 un.</v>
          </cell>
          <cell r="G166">
            <v>3</v>
          </cell>
          <cell r="I166">
            <v>0</v>
          </cell>
          <cell r="K166">
            <v>0</v>
          </cell>
          <cell r="L166">
            <v>0</v>
          </cell>
        </row>
        <row r="167">
          <cell r="B167">
            <v>5490</v>
          </cell>
          <cell r="D167" t="str">
            <v>2.12.6.4.1.25.69</v>
          </cell>
          <cell r="E167" t="str">
            <v>Tomada universal tipo industrial 2P+T 15A 127V - 3 un.</v>
          </cell>
          <cell r="G167">
            <v>3</v>
          </cell>
          <cell r="I167">
            <v>0</v>
          </cell>
          <cell r="K167">
            <v>0</v>
          </cell>
          <cell r="L167">
            <v>0</v>
          </cell>
        </row>
        <row r="168">
          <cell r="B168">
            <v>5491</v>
          </cell>
          <cell r="D168" t="str">
            <v>2.12.6.4.1.25.70</v>
          </cell>
          <cell r="E168" t="str">
            <v>Porta documentos formato A4 - 1 un.</v>
          </cell>
          <cell r="G168">
            <v>1</v>
          </cell>
          <cell r="I168">
            <v>0</v>
          </cell>
          <cell r="K168">
            <v>0</v>
          </cell>
          <cell r="L168">
            <v>0</v>
          </cell>
        </row>
        <row r="169">
          <cell r="B169">
            <v>5492</v>
          </cell>
          <cell r="D169" t="str">
            <v>2.12.6.4.1.25.71</v>
          </cell>
          <cell r="E169" t="str">
            <v>Conector aterramento para cabo até 4mm² - 1 un.</v>
          </cell>
          <cell r="G169">
            <v>1</v>
          </cell>
          <cell r="I169">
            <v>0</v>
          </cell>
          <cell r="K169">
            <v>0</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v>0</v>
          </cell>
          <cell r="L171">
            <v>0</v>
          </cell>
        </row>
        <row r="172">
          <cell r="B172">
            <v>4965</v>
          </cell>
          <cell r="D172" t="str">
            <v>2.12.4.4.1.25.2</v>
          </cell>
          <cell r="E172" t="str">
            <v>Bloco de contato auxiliar 1NAF - 2 un.</v>
          </cell>
          <cell r="F172">
            <v>2</v>
          </cell>
          <cell r="I172">
            <v>0</v>
          </cell>
          <cell r="K172">
            <v>0</v>
          </cell>
          <cell r="L172">
            <v>0</v>
          </cell>
        </row>
        <row r="173">
          <cell r="B173">
            <v>4966</v>
          </cell>
          <cell r="D173" t="str">
            <v>2.12.4.4.1.25.3</v>
          </cell>
          <cell r="E173" t="str">
            <v>Bloco de contato de alarme 1NAF - 1 un.</v>
          </cell>
          <cell r="F173">
            <v>1</v>
          </cell>
          <cell r="I173">
            <v>0</v>
          </cell>
          <cell r="K173">
            <v>0</v>
          </cell>
          <cell r="L173">
            <v>0</v>
          </cell>
        </row>
        <row r="174">
          <cell r="B174">
            <v>4967</v>
          </cell>
          <cell r="D174" t="str">
            <v>2.12.4.4.1.25.4</v>
          </cell>
          <cell r="E174" t="str">
            <v>Acionamento Rotativo externo com manopla rotativa prol.           - 1 un.</v>
          </cell>
          <cell r="F174">
            <v>1</v>
          </cell>
          <cell r="I174">
            <v>0</v>
          </cell>
          <cell r="K174">
            <v>0</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v>0</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v>0</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v>0</v>
          </cell>
          <cell r="L177">
            <v>0</v>
          </cell>
        </row>
        <row r="178">
          <cell r="B178">
            <v>4971</v>
          </cell>
          <cell r="D178" t="str">
            <v>2.12.4.4.1.25.8</v>
          </cell>
          <cell r="E178" t="str">
            <v>Disjuntor tripolar termomagnético corrente ajuste 1,0-1,6 10Ka 440V - 1 un.</v>
          </cell>
          <cell r="F178">
            <v>1</v>
          </cell>
          <cell r="I178">
            <v>0</v>
          </cell>
          <cell r="K178">
            <v>0</v>
          </cell>
          <cell r="L178">
            <v>0</v>
          </cell>
        </row>
        <row r="179">
          <cell r="B179">
            <v>4972</v>
          </cell>
          <cell r="D179" t="str">
            <v>2.12.4.4.1.25.9</v>
          </cell>
          <cell r="E179" t="str">
            <v>Disjuntor tripolar termomagnético corrente ajuste1,0-1,6A 10Ka 440V - 1 un.</v>
          </cell>
          <cell r="F179">
            <v>1</v>
          </cell>
          <cell r="I179">
            <v>0</v>
          </cell>
          <cell r="K179">
            <v>0</v>
          </cell>
          <cell r="L179">
            <v>0</v>
          </cell>
        </row>
        <row r="180">
          <cell r="B180">
            <v>4973</v>
          </cell>
          <cell r="D180" t="str">
            <v>2.12.4.4.1.25.10</v>
          </cell>
          <cell r="E180" t="str">
            <v>Disjuntor tripolar termomagnético corrente ajuste20-25A 50Ka 400/415V - 1 un.</v>
          </cell>
          <cell r="F180">
            <v>1</v>
          </cell>
          <cell r="I180">
            <v>0</v>
          </cell>
          <cell r="K180">
            <v>0</v>
          </cell>
          <cell r="L180">
            <v>0</v>
          </cell>
        </row>
        <row r="181">
          <cell r="B181">
            <v>4974</v>
          </cell>
          <cell r="D181" t="str">
            <v>2.12.4.4.1.25.11</v>
          </cell>
          <cell r="E181" t="str">
            <v>Disjuntor mono termomagnético IN=6A curva B ICC= 6Ka/127V - 2 un.</v>
          </cell>
          <cell r="F181">
            <v>2</v>
          </cell>
          <cell r="I181">
            <v>0</v>
          </cell>
          <cell r="K181">
            <v>0</v>
          </cell>
          <cell r="L181">
            <v>0</v>
          </cell>
        </row>
        <row r="182">
          <cell r="B182">
            <v>4975</v>
          </cell>
          <cell r="D182" t="str">
            <v>2.12.4.4.1.25.12</v>
          </cell>
          <cell r="E182" t="str">
            <v>Disjuntor mono termomagnético IN=10A curva C ICC= 6Ka/127V - 1 un.</v>
          </cell>
          <cell r="F182">
            <v>1</v>
          </cell>
          <cell r="I182">
            <v>0</v>
          </cell>
          <cell r="K182">
            <v>0</v>
          </cell>
          <cell r="L182">
            <v>0</v>
          </cell>
        </row>
        <row r="183">
          <cell r="B183">
            <v>4976</v>
          </cell>
          <cell r="D183" t="str">
            <v>2.12.4.4.1.25.13</v>
          </cell>
          <cell r="E183" t="str">
            <v>Sinaleiro vermelho, alim. direta DIN 30,5 MM série pesada
 - 1 un.</v>
          </cell>
          <cell r="F183">
            <v>1</v>
          </cell>
          <cell r="I183">
            <v>0</v>
          </cell>
          <cell r="K183">
            <v>0</v>
          </cell>
          <cell r="L183">
            <v>0</v>
          </cell>
        </row>
        <row r="184">
          <cell r="B184">
            <v>4977</v>
          </cell>
          <cell r="D184" t="str">
            <v>2.12.4.4.1.25.14</v>
          </cell>
          <cell r="E184" t="str">
            <v>Lâmpada led's (base BA 9S) vermelho alim. 127V - 1 un.</v>
          </cell>
          <cell r="F184">
            <v>1</v>
          </cell>
          <cell r="I184">
            <v>0</v>
          </cell>
          <cell r="K184">
            <v>0</v>
          </cell>
          <cell r="L184">
            <v>0</v>
          </cell>
        </row>
        <row r="185">
          <cell r="B185">
            <v>4978</v>
          </cell>
          <cell r="D185" t="str">
            <v>2.12.4.4.1.25.15</v>
          </cell>
          <cell r="E185" t="str">
            <v>Sinaleiro verde,alim.direta DIN 30,5MM série pesada - 1 un.</v>
          </cell>
          <cell r="F185">
            <v>1</v>
          </cell>
          <cell r="I185">
            <v>0</v>
          </cell>
          <cell r="K185">
            <v>0</v>
          </cell>
          <cell r="L185">
            <v>0</v>
          </cell>
        </row>
        <row r="186">
          <cell r="B186">
            <v>4979</v>
          </cell>
          <cell r="D186" t="str">
            <v>2.12.4.4.1.25.16</v>
          </cell>
          <cell r="E186" t="str">
            <v>Lâmpada led's (base BA 9S) verde alim. 127V - 1 un.</v>
          </cell>
          <cell r="F186">
            <v>1</v>
          </cell>
          <cell r="I186">
            <v>0</v>
          </cell>
          <cell r="K186">
            <v>0</v>
          </cell>
          <cell r="L186">
            <v>0</v>
          </cell>
        </row>
        <row r="187">
          <cell r="B187">
            <v>4980</v>
          </cell>
          <cell r="D187" t="str">
            <v>2.12.4.4.1.25.17</v>
          </cell>
          <cell r="E187" t="str">
            <v>Borne para cabo 2,5mm² passo 5,2mm - 10 un.</v>
          </cell>
          <cell r="F187">
            <v>10</v>
          </cell>
          <cell r="I187">
            <v>0</v>
          </cell>
          <cell r="K187">
            <v>0</v>
          </cell>
          <cell r="L187">
            <v>0</v>
          </cell>
        </row>
        <row r="188">
          <cell r="B188">
            <v>4981</v>
          </cell>
          <cell r="D188" t="str">
            <v>2.12.4.4.1.25.18</v>
          </cell>
          <cell r="E188" t="str">
            <v>Poste para separação - 2 un.</v>
          </cell>
          <cell r="F188">
            <v>2</v>
          </cell>
          <cell r="I188">
            <v>0</v>
          </cell>
          <cell r="K188">
            <v>0</v>
          </cell>
          <cell r="L188">
            <v>0</v>
          </cell>
        </row>
        <row r="189">
          <cell r="B189">
            <v>4982</v>
          </cell>
          <cell r="D189" t="str">
            <v>2.12.4.4.1.25.19</v>
          </cell>
          <cell r="E189" t="str">
            <v>Placa final para borne 2,5mm - 1 un.</v>
          </cell>
          <cell r="F189">
            <v>1</v>
          </cell>
          <cell r="I189">
            <v>0</v>
          </cell>
          <cell r="K189">
            <v>0</v>
          </cell>
          <cell r="L189">
            <v>0</v>
          </cell>
        </row>
        <row r="190">
          <cell r="B190">
            <v>4983</v>
          </cell>
          <cell r="D190" t="str">
            <v>2.12.4.4.1.25.20</v>
          </cell>
          <cell r="E190" t="str">
            <v>Alimentador</v>
          </cell>
          <cell r="F190">
            <v>0</v>
          </cell>
          <cell r="I190">
            <v>0</v>
          </cell>
          <cell r="K190">
            <v>0</v>
          </cell>
          <cell r="L190">
            <v>0</v>
          </cell>
        </row>
        <row r="191">
          <cell r="B191">
            <v>4984</v>
          </cell>
          <cell r="D191" t="str">
            <v>2.12.4.4.1.25.21</v>
          </cell>
          <cell r="E191" t="str">
            <v>Disjuntor tripolar DE BAIXA TENSÃO em caixa moldada - 1 un.</v>
          </cell>
          <cell r="F191">
            <v>1</v>
          </cell>
          <cell r="I191">
            <v>0</v>
          </cell>
          <cell r="K191">
            <v>0</v>
          </cell>
          <cell r="L191">
            <v>0</v>
          </cell>
        </row>
        <row r="192">
          <cell r="B192">
            <v>4985</v>
          </cell>
          <cell r="D192" t="str">
            <v>2.12.4.4.1.25.22</v>
          </cell>
          <cell r="E192" t="str">
            <v>execução fixa IN=32A 36Ka/380V,  V.máx 600Vca relè prot. - 1 un.</v>
          </cell>
          <cell r="F192">
            <v>1</v>
          </cell>
          <cell r="I192">
            <v>0</v>
          </cell>
          <cell r="K192">
            <v>0</v>
          </cell>
          <cell r="L192">
            <v>0</v>
          </cell>
        </row>
        <row r="193">
          <cell r="B193">
            <v>4986</v>
          </cell>
          <cell r="D193" t="str">
            <v>2.12.4.4.1.25.23</v>
          </cell>
          <cell r="E193" t="str">
            <v>Bloco de contato auxiliar 1NAF - 3 un.</v>
          </cell>
          <cell r="F193">
            <v>3</v>
          </cell>
          <cell r="I193">
            <v>0</v>
          </cell>
          <cell r="K193">
            <v>0</v>
          </cell>
          <cell r="L193">
            <v>0</v>
          </cell>
        </row>
        <row r="194">
          <cell r="B194">
            <v>4987</v>
          </cell>
          <cell r="D194" t="str">
            <v>2.12.4.4.1.25.24</v>
          </cell>
          <cell r="E194" t="str">
            <v>Bloco de contato de alarme 1NAF - 1 un.</v>
          </cell>
          <cell r="F194">
            <v>1</v>
          </cell>
          <cell r="I194">
            <v>0</v>
          </cell>
          <cell r="K194">
            <v>0</v>
          </cell>
          <cell r="L194">
            <v>0</v>
          </cell>
        </row>
        <row r="195">
          <cell r="B195">
            <v>4988</v>
          </cell>
          <cell r="D195" t="str">
            <v>2.12.4.4.1.25.25</v>
          </cell>
          <cell r="E195" t="str">
            <v>Borne para cabo 4,0mm² passo 5,2mm - 6 un.</v>
          </cell>
          <cell r="F195">
            <v>6</v>
          </cell>
          <cell r="I195">
            <v>0</v>
          </cell>
          <cell r="K195">
            <v>0</v>
          </cell>
          <cell r="L195">
            <v>0</v>
          </cell>
        </row>
        <row r="196">
          <cell r="B196">
            <v>4989</v>
          </cell>
          <cell r="D196" t="str">
            <v>2.12.4.4.1.25.26</v>
          </cell>
          <cell r="E196" t="str">
            <v>Poste para separação - 6 un.</v>
          </cell>
          <cell r="F196">
            <v>6</v>
          </cell>
          <cell r="I196">
            <v>0</v>
          </cell>
          <cell r="K196">
            <v>0</v>
          </cell>
          <cell r="L196">
            <v>0</v>
          </cell>
        </row>
        <row r="197">
          <cell r="B197">
            <v>4990</v>
          </cell>
          <cell r="D197" t="str">
            <v>2.12.4.4.1.25.27</v>
          </cell>
          <cell r="E197" t="str">
            <v>Placa final para borne 4,0mm² - 3 un.</v>
          </cell>
          <cell r="F197">
            <v>3</v>
          </cell>
          <cell r="I197">
            <v>0</v>
          </cell>
          <cell r="K197">
            <v>0</v>
          </cell>
          <cell r="L197">
            <v>0</v>
          </cell>
        </row>
        <row r="198">
          <cell r="B198">
            <v>4991</v>
          </cell>
          <cell r="D198" t="str">
            <v>2.12.4.4.1.25.28</v>
          </cell>
          <cell r="E198" t="str">
            <v>Decafix para borne 4,0mm² - 18 un.</v>
          </cell>
          <cell r="F198">
            <v>18</v>
          </cell>
          <cell r="I198">
            <v>0</v>
          </cell>
          <cell r="K198">
            <v>0</v>
          </cell>
          <cell r="L198">
            <v>0</v>
          </cell>
        </row>
        <row r="199">
          <cell r="B199">
            <v>4992</v>
          </cell>
          <cell r="D199" t="str">
            <v>2.12.4.4.1.25.29</v>
          </cell>
          <cell r="E199" t="str">
            <v>Partida para o Inversor de 10 CV</v>
          </cell>
          <cell r="F199">
            <v>0</v>
          </cell>
          <cell r="I199">
            <v>0</v>
          </cell>
          <cell r="K199">
            <v>0</v>
          </cell>
          <cell r="L199">
            <v>0</v>
          </cell>
        </row>
        <row r="200">
          <cell r="B200">
            <v>4993</v>
          </cell>
          <cell r="D200" t="str">
            <v>2.12.4.4.1.25.30</v>
          </cell>
          <cell r="E200" t="str">
            <v>Chave desconectora tripolar com base fusível tamanho 1 corrente 50 A  tensão de 690Vca - 2 un.</v>
          </cell>
          <cell r="F200">
            <v>2</v>
          </cell>
          <cell r="I200">
            <v>0</v>
          </cell>
          <cell r="K200">
            <v>0</v>
          </cell>
          <cell r="L200">
            <v>0</v>
          </cell>
        </row>
        <row r="201">
          <cell r="B201">
            <v>4994</v>
          </cell>
          <cell r="D201" t="str">
            <v>2.12.4.4.1.25.31</v>
          </cell>
          <cell r="E201" t="str">
            <v>Fusível NH 50A tamanho 00 - 6 un.</v>
          </cell>
          <cell r="F201">
            <v>6</v>
          </cell>
          <cell r="I201">
            <v>0</v>
          </cell>
          <cell r="K201">
            <v>0</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v>0</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v>0</v>
          </cell>
          <cell r="L203">
            <v>0</v>
          </cell>
        </row>
        <row r="204">
          <cell r="B204">
            <v>4997</v>
          </cell>
          <cell r="D204" t="str">
            <v>2.12.4.4.1.25.34</v>
          </cell>
          <cell r="E204" t="str">
            <v>Contator tripolar IN=32A(AC3) contatos auxiliar 2NA+2NF 127V - 2 un.</v>
          </cell>
          <cell r="F204">
            <v>2</v>
          </cell>
          <cell r="I204">
            <v>0</v>
          </cell>
          <cell r="K204">
            <v>0</v>
          </cell>
          <cell r="L204">
            <v>0</v>
          </cell>
        </row>
        <row r="205">
          <cell r="B205">
            <v>4998</v>
          </cell>
          <cell r="D205" t="str">
            <v>2.12.4.4.1.25.35</v>
          </cell>
          <cell r="E205" t="str">
            <v>Contato auxiliar frontal 2NA+2NF P/ contator série D - 2 un.</v>
          </cell>
          <cell r="F205">
            <v>2</v>
          </cell>
          <cell r="I205">
            <v>0</v>
          </cell>
          <cell r="K205">
            <v>0</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v>0</v>
          </cell>
          <cell r="L206">
            <v>0</v>
          </cell>
        </row>
        <row r="207">
          <cell r="B207">
            <v>5000</v>
          </cell>
          <cell r="D207" t="str">
            <v>2.12.4.4.1.25.37</v>
          </cell>
          <cell r="E207" t="str">
            <v>Contator auxiliar2NA+2NF bobine de 127 V/60Hz - 6 un.</v>
          </cell>
          <cell r="F207">
            <v>6</v>
          </cell>
          <cell r="I207">
            <v>0</v>
          </cell>
          <cell r="K207">
            <v>0</v>
          </cell>
          <cell r="L207">
            <v>0</v>
          </cell>
        </row>
        <row r="208">
          <cell r="B208">
            <v>5001</v>
          </cell>
          <cell r="D208" t="str">
            <v>2.12.4.4.1.25.38</v>
          </cell>
          <cell r="E208" t="str">
            <v>Disjuntor mono termomagnético IN=6A curva B ICC6Ka/127V -     2 un.</v>
          </cell>
          <cell r="F208">
            <v>2</v>
          </cell>
          <cell r="I208">
            <v>0</v>
          </cell>
          <cell r="K208">
            <v>0</v>
          </cell>
          <cell r="L208">
            <v>0</v>
          </cell>
        </row>
        <row r="209">
          <cell r="B209">
            <v>5002</v>
          </cell>
          <cell r="D209" t="str">
            <v>2.12.4.4.1.25.39</v>
          </cell>
          <cell r="E209" t="str">
            <v>Partida para o Inversor de 10 CV</v>
          </cell>
          <cell r="F209">
            <v>0</v>
          </cell>
          <cell r="I209">
            <v>0</v>
          </cell>
          <cell r="K209">
            <v>0</v>
          </cell>
          <cell r="L209">
            <v>0</v>
          </cell>
        </row>
        <row r="210">
          <cell r="B210">
            <v>5003</v>
          </cell>
          <cell r="D210" t="str">
            <v>2.12.4.4.1.25.40</v>
          </cell>
          <cell r="E210" t="str">
            <v>Sinaleiro vermelho, alim. direta DIN 30,5 MM série pesada    -      2 un.</v>
          </cell>
          <cell r="F210">
            <v>2</v>
          </cell>
          <cell r="I210">
            <v>0</v>
          </cell>
          <cell r="K210">
            <v>0</v>
          </cell>
          <cell r="L210">
            <v>0</v>
          </cell>
        </row>
        <row r="211">
          <cell r="B211">
            <v>5004</v>
          </cell>
          <cell r="D211" t="str">
            <v>2.12.4.4.1.25.41</v>
          </cell>
          <cell r="E211" t="str">
            <v>Lâmpada led's (base BA 9S) vermelho alim. 127V - 2 un.</v>
          </cell>
          <cell r="F211">
            <v>2</v>
          </cell>
          <cell r="I211">
            <v>0</v>
          </cell>
          <cell r="K211">
            <v>0</v>
          </cell>
          <cell r="L211">
            <v>0</v>
          </cell>
        </row>
        <row r="212">
          <cell r="B212">
            <v>5005</v>
          </cell>
          <cell r="D212" t="str">
            <v>2.12.4.4.1.25.42</v>
          </cell>
          <cell r="E212" t="str">
            <v>Sinaleiro verde,alim.direta DIN 30,5MM série pesada - 2 un.</v>
          </cell>
          <cell r="F212">
            <v>2</v>
          </cell>
          <cell r="I212">
            <v>0</v>
          </cell>
          <cell r="K212">
            <v>0</v>
          </cell>
          <cell r="L212">
            <v>0</v>
          </cell>
        </row>
        <row r="213">
          <cell r="B213">
            <v>5006</v>
          </cell>
          <cell r="D213" t="str">
            <v>2.12.4.4.1.25.43</v>
          </cell>
          <cell r="E213" t="str">
            <v>Lâmpada led's (base BA 9S) verde alim. 127V - 2 un.</v>
          </cell>
          <cell r="F213">
            <v>2</v>
          </cell>
          <cell r="I213">
            <v>0</v>
          </cell>
          <cell r="K213">
            <v>0</v>
          </cell>
          <cell r="L213">
            <v>0</v>
          </cell>
        </row>
        <row r="214">
          <cell r="B214">
            <v>5007</v>
          </cell>
          <cell r="D214" t="str">
            <v>2.12.4.4.1.25.44</v>
          </cell>
          <cell r="E214" t="str">
            <v>Borne para cabo 4,0mm² passo 5,2mm - 60 un.</v>
          </cell>
          <cell r="F214">
            <v>60</v>
          </cell>
          <cell r="I214">
            <v>0</v>
          </cell>
          <cell r="K214">
            <v>0</v>
          </cell>
          <cell r="L214">
            <v>0</v>
          </cell>
        </row>
        <row r="215">
          <cell r="B215">
            <v>5008</v>
          </cell>
          <cell r="D215" t="str">
            <v>2.12.4.4.1.25.45</v>
          </cell>
          <cell r="E215" t="str">
            <v>Poste para separação - 3 un.</v>
          </cell>
          <cell r="F215">
            <v>3</v>
          </cell>
          <cell r="I215">
            <v>0</v>
          </cell>
          <cell r="K215">
            <v>0</v>
          </cell>
          <cell r="L215">
            <v>0</v>
          </cell>
        </row>
        <row r="216">
          <cell r="B216">
            <v>5009</v>
          </cell>
          <cell r="D216" t="str">
            <v>2.12.4.4.1.25.46</v>
          </cell>
          <cell r="E216" t="str">
            <v>Placa final para borne 4,0mm² - 2 un.</v>
          </cell>
          <cell r="F216">
            <v>2</v>
          </cell>
          <cell r="I216">
            <v>0</v>
          </cell>
          <cell r="K216">
            <v>0</v>
          </cell>
          <cell r="L216">
            <v>0</v>
          </cell>
        </row>
        <row r="217">
          <cell r="B217">
            <v>5010</v>
          </cell>
          <cell r="D217" t="str">
            <v>2.12.4.4.1.25.47</v>
          </cell>
          <cell r="E217" t="str">
            <v>Decafix para borne 4,0mm² - 120 un.</v>
          </cell>
          <cell r="F217">
            <v>120</v>
          </cell>
          <cell r="I217">
            <v>0</v>
          </cell>
          <cell r="K217">
            <v>0</v>
          </cell>
          <cell r="L217">
            <v>0</v>
          </cell>
        </row>
        <row r="218">
          <cell r="B218">
            <v>5011</v>
          </cell>
          <cell r="D218" t="str">
            <v>2.12.4.4.1.25.48</v>
          </cell>
          <cell r="E218" t="str">
            <v>Borne para cabo 4,0mm² passo 5,2mm - 30 un.</v>
          </cell>
          <cell r="F218">
            <v>30</v>
          </cell>
          <cell r="I218">
            <v>0</v>
          </cell>
          <cell r="K218">
            <v>0</v>
          </cell>
          <cell r="L218">
            <v>0</v>
          </cell>
        </row>
        <row r="219">
          <cell r="B219">
            <v>5012</v>
          </cell>
          <cell r="D219" t="str">
            <v>2.12.4.4.1.25.49</v>
          </cell>
          <cell r="E219" t="str">
            <v>Poste para separação - 4 un.</v>
          </cell>
          <cell r="F219">
            <v>4</v>
          </cell>
          <cell r="I219">
            <v>0</v>
          </cell>
          <cell r="K219">
            <v>0</v>
          </cell>
          <cell r="L219">
            <v>0</v>
          </cell>
        </row>
        <row r="220">
          <cell r="B220">
            <v>5013</v>
          </cell>
          <cell r="D220" t="str">
            <v>2.12.4.4.1.25.50</v>
          </cell>
          <cell r="E220" t="str">
            <v>Placa final para borne 4,0mm² - 2 un.</v>
          </cell>
          <cell r="F220">
            <v>2</v>
          </cell>
          <cell r="I220">
            <v>0</v>
          </cell>
          <cell r="K220">
            <v>0</v>
          </cell>
          <cell r="L220">
            <v>0</v>
          </cell>
        </row>
        <row r="221">
          <cell r="B221">
            <v>5014</v>
          </cell>
          <cell r="D221" t="str">
            <v>2.12.4.4.1.25.51</v>
          </cell>
          <cell r="E221" t="str">
            <v>Decafix para borne 4,0mm² - 60 un.</v>
          </cell>
          <cell r="F221">
            <v>60</v>
          </cell>
          <cell r="I221">
            <v>0</v>
          </cell>
          <cell r="K221">
            <v>0</v>
          </cell>
          <cell r="L221">
            <v>0</v>
          </cell>
        </row>
        <row r="222">
          <cell r="B222">
            <v>5015</v>
          </cell>
          <cell r="D222" t="str">
            <v>2.12.4.4.1.25.52</v>
          </cell>
          <cell r="E222" t="str">
            <v>Borne para cabo 4,0mm² passo 5,2mm - 30 un.</v>
          </cell>
          <cell r="F222">
            <v>30</v>
          </cell>
          <cell r="I222">
            <v>0</v>
          </cell>
          <cell r="K222">
            <v>0</v>
          </cell>
          <cell r="L222">
            <v>0</v>
          </cell>
        </row>
        <row r="223">
          <cell r="B223">
            <v>5016</v>
          </cell>
          <cell r="D223" t="str">
            <v>2.12.4.4.1.25.53</v>
          </cell>
          <cell r="E223" t="str">
            <v>Poste para separação - 4 un.</v>
          </cell>
          <cell r="F223">
            <v>4</v>
          </cell>
          <cell r="I223">
            <v>0</v>
          </cell>
          <cell r="K223">
            <v>0</v>
          </cell>
          <cell r="L223">
            <v>0</v>
          </cell>
        </row>
        <row r="224">
          <cell r="B224">
            <v>5017</v>
          </cell>
          <cell r="D224" t="str">
            <v>2.12.4.4.1.25.54</v>
          </cell>
          <cell r="E224" t="str">
            <v>Placa final para borne 4,0mm² -2 un.</v>
          </cell>
          <cell r="F224">
            <v>2</v>
          </cell>
          <cell r="I224">
            <v>0</v>
          </cell>
          <cell r="K224">
            <v>0</v>
          </cell>
          <cell r="L224">
            <v>0</v>
          </cell>
        </row>
        <row r="225">
          <cell r="B225">
            <v>5018</v>
          </cell>
          <cell r="D225" t="str">
            <v>2.12.4.4.1.25.55</v>
          </cell>
          <cell r="E225" t="str">
            <v>Decafix para borne 4,0mm² - 60 un.</v>
          </cell>
          <cell r="F225">
            <v>60</v>
          </cell>
          <cell r="I225">
            <v>0</v>
          </cell>
          <cell r="K225">
            <v>0</v>
          </cell>
          <cell r="L225">
            <v>0</v>
          </cell>
        </row>
        <row r="226">
          <cell r="B226">
            <v>5019</v>
          </cell>
          <cell r="D226" t="str">
            <v>2.12.4.4.1.25.56</v>
          </cell>
          <cell r="E226" t="str">
            <v>Veneziana de ventilação - 4 un.</v>
          </cell>
          <cell r="F226">
            <v>4</v>
          </cell>
          <cell r="I226">
            <v>0</v>
          </cell>
          <cell r="K226">
            <v>0</v>
          </cell>
          <cell r="L226">
            <v>0</v>
          </cell>
        </row>
        <row r="227">
          <cell r="B227">
            <v>5020</v>
          </cell>
          <cell r="D227" t="str">
            <v>2.12.4.4.1.25.57</v>
          </cell>
          <cell r="E227" t="str">
            <v>Ventilação 127 V - 2 un.</v>
          </cell>
          <cell r="F227">
            <v>2</v>
          </cell>
          <cell r="I227">
            <v>0</v>
          </cell>
          <cell r="K227">
            <v>0</v>
          </cell>
          <cell r="L227">
            <v>0</v>
          </cell>
        </row>
        <row r="228">
          <cell r="B228">
            <v>5021</v>
          </cell>
          <cell r="D228" t="str">
            <v>2.12.4.4.1.25.58</v>
          </cell>
          <cell r="E228" t="str">
            <v>Diversos</v>
          </cell>
          <cell r="F228">
            <v>0</v>
          </cell>
          <cell r="I228">
            <v>0</v>
          </cell>
          <cell r="K228">
            <v>0</v>
          </cell>
          <cell r="L228">
            <v>0</v>
          </cell>
        </row>
        <row r="229">
          <cell r="B229">
            <v>5022</v>
          </cell>
          <cell r="D229" t="str">
            <v>2.12.4.4.1.25.59</v>
          </cell>
          <cell r="E229" t="str">
            <v>Disjuntor mono termomagnético IN=6A curva B ICC6Ka/127V  -     1 un.</v>
          </cell>
          <cell r="F229">
            <v>1</v>
          </cell>
          <cell r="I229">
            <v>0</v>
          </cell>
          <cell r="K229">
            <v>0</v>
          </cell>
          <cell r="L229">
            <v>0</v>
          </cell>
        </row>
        <row r="230">
          <cell r="B230">
            <v>5023</v>
          </cell>
          <cell r="D230" t="str">
            <v>2.12.4.4.1.25.60</v>
          </cell>
          <cell r="E230" t="str">
            <v>Borne para cabo 2,5mm² passo 5,2mm - 10 un.</v>
          </cell>
          <cell r="F230">
            <v>10</v>
          </cell>
          <cell r="I230">
            <v>0</v>
          </cell>
          <cell r="K230">
            <v>0</v>
          </cell>
          <cell r="L230">
            <v>0</v>
          </cell>
        </row>
        <row r="231">
          <cell r="B231">
            <v>5024</v>
          </cell>
          <cell r="D231" t="str">
            <v>2.12.4.4.1.25.61</v>
          </cell>
          <cell r="E231" t="str">
            <v>Poste para separação - 2 un.</v>
          </cell>
          <cell r="F231">
            <v>2</v>
          </cell>
          <cell r="I231">
            <v>0</v>
          </cell>
          <cell r="K231">
            <v>0</v>
          </cell>
          <cell r="L231">
            <v>0</v>
          </cell>
        </row>
        <row r="232">
          <cell r="B232">
            <v>5025</v>
          </cell>
          <cell r="D232" t="str">
            <v>2.12.4.4.1.25.62</v>
          </cell>
          <cell r="E232" t="str">
            <v>Placa final para borne 2,5mm - 1 un.</v>
          </cell>
          <cell r="F232">
            <v>1</v>
          </cell>
          <cell r="I232">
            <v>0</v>
          </cell>
          <cell r="K232">
            <v>0</v>
          </cell>
          <cell r="L232">
            <v>0</v>
          </cell>
        </row>
        <row r="233">
          <cell r="B233">
            <v>5026</v>
          </cell>
          <cell r="D233" t="str">
            <v>2.12.4.4.1.25.63</v>
          </cell>
          <cell r="E233" t="str">
            <v>Decafix para borne 2,5mm² - 20 un.</v>
          </cell>
          <cell r="F233">
            <v>20</v>
          </cell>
          <cell r="I233">
            <v>0</v>
          </cell>
          <cell r="K233">
            <v>0</v>
          </cell>
          <cell r="L233">
            <v>0</v>
          </cell>
        </row>
        <row r="234">
          <cell r="B234">
            <v>5027</v>
          </cell>
          <cell r="D234" t="str">
            <v>2.12.4.4.1.25.64</v>
          </cell>
          <cell r="E234" t="str">
            <v>Chave fim de curso 1NAF - 4 un.</v>
          </cell>
          <cell r="F234">
            <v>4</v>
          </cell>
          <cell r="I234">
            <v>0</v>
          </cell>
          <cell r="K234">
            <v>0</v>
          </cell>
          <cell r="L234">
            <v>0</v>
          </cell>
        </row>
        <row r="235">
          <cell r="B235">
            <v>5028</v>
          </cell>
          <cell r="D235" t="str">
            <v>2.12.4.4.1.25.65</v>
          </cell>
          <cell r="E235" t="str">
            <v>Conjunto de iluminação fluorescente 9W alim. 127V - 3 un.</v>
          </cell>
          <cell r="F235">
            <v>3</v>
          </cell>
          <cell r="I235">
            <v>0</v>
          </cell>
          <cell r="K235">
            <v>0</v>
          </cell>
          <cell r="L235">
            <v>0</v>
          </cell>
        </row>
        <row r="236">
          <cell r="B236">
            <v>5029</v>
          </cell>
          <cell r="D236" t="str">
            <v>2.12.4.4.1.25.66</v>
          </cell>
          <cell r="E236" t="str">
            <v>Termostato alim. 127V regulagem 20-60º C - 3 un.</v>
          </cell>
          <cell r="F236">
            <v>3</v>
          </cell>
          <cell r="I236">
            <v>0</v>
          </cell>
          <cell r="K236">
            <v>0</v>
          </cell>
          <cell r="L236">
            <v>0</v>
          </cell>
        </row>
        <row r="237">
          <cell r="B237">
            <v>5030</v>
          </cell>
          <cell r="D237" t="str">
            <v>2.12.4.4.1.25.67</v>
          </cell>
          <cell r="E237" t="str">
            <v>Resistência de aquecimento 150W alim.127V - 3 un.</v>
          </cell>
          <cell r="F237">
            <v>3</v>
          </cell>
          <cell r="I237">
            <v>0</v>
          </cell>
          <cell r="K237">
            <v>0</v>
          </cell>
          <cell r="L237">
            <v>0</v>
          </cell>
        </row>
        <row r="238">
          <cell r="B238">
            <v>5031</v>
          </cell>
          <cell r="D238" t="str">
            <v>2.12.4.4.1.25.68</v>
          </cell>
          <cell r="E238" t="str">
            <v>Tomada universal tipo industrial 2P+T 15A 127V - 3 un.</v>
          </cell>
          <cell r="F238">
            <v>3</v>
          </cell>
          <cell r="I238">
            <v>0</v>
          </cell>
          <cell r="K238">
            <v>0</v>
          </cell>
          <cell r="L238">
            <v>0</v>
          </cell>
        </row>
        <row r="239">
          <cell r="B239">
            <v>5032</v>
          </cell>
          <cell r="D239" t="str">
            <v>2.12.4.4.1.25.69</v>
          </cell>
          <cell r="E239" t="str">
            <v>Porta documentos formato A4 - 1 un.</v>
          </cell>
          <cell r="F239">
            <v>1</v>
          </cell>
          <cell r="I239">
            <v>0</v>
          </cell>
          <cell r="K239">
            <v>0</v>
          </cell>
          <cell r="L239">
            <v>0</v>
          </cell>
        </row>
        <row r="240">
          <cell r="B240">
            <v>5033</v>
          </cell>
          <cell r="D240" t="str">
            <v>2.12.4.4.1.25.70</v>
          </cell>
          <cell r="E240" t="str">
            <v>Conector aterramento para cabo até 4mm² - 1 un.</v>
          </cell>
          <cell r="F240">
            <v>1</v>
          </cell>
          <cell r="I240">
            <v>0</v>
          </cell>
          <cell r="K240">
            <v>0</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v>0</v>
          </cell>
          <cell r="L242">
            <v>0</v>
          </cell>
        </row>
        <row r="243">
          <cell r="B243">
            <v>4741</v>
          </cell>
          <cell r="D243" t="str">
            <v>2.12.3.4.1.25.2</v>
          </cell>
          <cell r="E243" t="str">
            <v>Bloco de contato auxiliar 1NAF - 2 un.</v>
          </cell>
          <cell r="F243">
            <v>2</v>
          </cell>
          <cell r="I243">
            <v>0</v>
          </cell>
          <cell r="K243">
            <v>0</v>
          </cell>
          <cell r="L243">
            <v>0</v>
          </cell>
        </row>
        <row r="244">
          <cell r="B244">
            <v>4742</v>
          </cell>
          <cell r="D244" t="str">
            <v>2.12.3.4.1.25.3</v>
          </cell>
          <cell r="E244" t="str">
            <v>Bloco de contato de alarme 1NAF - 1 un.</v>
          </cell>
          <cell r="F244">
            <v>1</v>
          </cell>
          <cell r="I244">
            <v>0</v>
          </cell>
          <cell r="K244">
            <v>0</v>
          </cell>
          <cell r="L244">
            <v>0</v>
          </cell>
        </row>
        <row r="245">
          <cell r="B245">
            <v>4743</v>
          </cell>
          <cell r="D245" t="str">
            <v>2.12.3.4.1.25.4</v>
          </cell>
          <cell r="E245" t="str">
            <v>Acionamento Rotativo externo com manopla rotativa prol.   - 1 un.</v>
          </cell>
          <cell r="F245">
            <v>1</v>
          </cell>
          <cell r="I245">
            <v>0</v>
          </cell>
          <cell r="K245">
            <v>0</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v>0</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v>0</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v>0</v>
          </cell>
          <cell r="L248">
            <v>0</v>
          </cell>
        </row>
        <row r="249">
          <cell r="B249">
            <v>4747</v>
          </cell>
          <cell r="D249" t="str">
            <v>2.12.3.4.1.25.8</v>
          </cell>
          <cell r="E249" t="str">
            <v>Disjuntor tripolar termomagnético corrente ajuste 1,0-1,6 100Ka 440V - 1 un.</v>
          </cell>
          <cell r="F249">
            <v>1</v>
          </cell>
          <cell r="I249">
            <v>0</v>
          </cell>
          <cell r="K249">
            <v>0</v>
          </cell>
          <cell r="L249">
            <v>0</v>
          </cell>
        </row>
        <row r="250">
          <cell r="B250">
            <v>4748</v>
          </cell>
          <cell r="D250" t="str">
            <v>2.12.3.4.1.25.9</v>
          </cell>
          <cell r="E250" t="str">
            <v>Disjuntor tripolar termomagnético corrente ajuste1,0-1,6A 100Ka 440V - 1 un.</v>
          </cell>
          <cell r="F250">
            <v>1</v>
          </cell>
          <cell r="I250">
            <v>0</v>
          </cell>
          <cell r="K250">
            <v>0</v>
          </cell>
          <cell r="L250">
            <v>0</v>
          </cell>
        </row>
        <row r="251">
          <cell r="B251">
            <v>4749</v>
          </cell>
          <cell r="D251" t="str">
            <v>2.12.3.4.1.25.10</v>
          </cell>
          <cell r="E251" t="str">
            <v>Disjuntor tripolar termomagnético corrente ajuste20-25A 50Ka 400/415V - 1 un.</v>
          </cell>
          <cell r="F251">
            <v>1</v>
          </cell>
          <cell r="I251">
            <v>0</v>
          </cell>
          <cell r="K251">
            <v>0</v>
          </cell>
          <cell r="L251">
            <v>0</v>
          </cell>
        </row>
        <row r="252">
          <cell r="B252">
            <v>4750</v>
          </cell>
          <cell r="D252" t="str">
            <v>2.12.3.4.1.25.11</v>
          </cell>
          <cell r="E252" t="str">
            <v>Disjuntor mono termomagnético IN=6A curva B ICC= 6Ka/127V - 2 un.</v>
          </cell>
          <cell r="F252">
            <v>2</v>
          </cell>
          <cell r="I252">
            <v>0</v>
          </cell>
          <cell r="K252">
            <v>0</v>
          </cell>
          <cell r="L252">
            <v>0</v>
          </cell>
        </row>
        <row r="253">
          <cell r="B253">
            <v>4751</v>
          </cell>
          <cell r="D253" t="str">
            <v>2.12.3.4.1.25.12</v>
          </cell>
          <cell r="E253" t="str">
            <v>Disjuntor mono termomagnético IN=10A curva C ICC= 6Ka/127V - 1 un.</v>
          </cell>
          <cell r="F253">
            <v>1</v>
          </cell>
          <cell r="I253">
            <v>0</v>
          </cell>
          <cell r="K253">
            <v>0</v>
          </cell>
          <cell r="L253">
            <v>0</v>
          </cell>
        </row>
        <row r="254">
          <cell r="B254">
            <v>4752</v>
          </cell>
          <cell r="D254" t="str">
            <v>2.12.3.4.1.25.13</v>
          </cell>
          <cell r="E254" t="str">
            <v>Sinaleiro vermelho,alim.direta DIN 30,5MM série pesada - 1 un.</v>
          </cell>
          <cell r="F254">
            <v>1</v>
          </cell>
          <cell r="I254">
            <v>0</v>
          </cell>
          <cell r="K254">
            <v>0</v>
          </cell>
          <cell r="L254">
            <v>0</v>
          </cell>
        </row>
        <row r="255">
          <cell r="B255">
            <v>4753</v>
          </cell>
          <cell r="D255" t="str">
            <v>2.12.3.4.1.25.14</v>
          </cell>
          <cell r="E255" t="str">
            <v>Lâmpada led's (base BA 9S) vermelho alim. 127V - 1 un.</v>
          </cell>
          <cell r="F255">
            <v>1</v>
          </cell>
          <cell r="I255">
            <v>0</v>
          </cell>
          <cell r="K255">
            <v>0</v>
          </cell>
          <cell r="L255">
            <v>0</v>
          </cell>
        </row>
        <row r="256">
          <cell r="B256">
            <v>4754</v>
          </cell>
          <cell r="D256" t="str">
            <v>2.12.3.4.1.25.15</v>
          </cell>
          <cell r="E256" t="str">
            <v>Sinaleiro verde,alim.direta DIN 30,5MM série pesada - 1 un.</v>
          </cell>
          <cell r="F256">
            <v>1</v>
          </cell>
          <cell r="I256">
            <v>0</v>
          </cell>
          <cell r="K256">
            <v>0</v>
          </cell>
          <cell r="L256">
            <v>0</v>
          </cell>
        </row>
        <row r="257">
          <cell r="B257">
            <v>4755</v>
          </cell>
          <cell r="D257" t="str">
            <v>2.12.3.4.1.25.16</v>
          </cell>
          <cell r="E257" t="str">
            <v>Lâmpada led's (base BA 9S) verde alim. 127V - 1 un.</v>
          </cell>
          <cell r="F257">
            <v>1</v>
          </cell>
          <cell r="I257">
            <v>0</v>
          </cell>
          <cell r="K257">
            <v>0</v>
          </cell>
          <cell r="L257">
            <v>0</v>
          </cell>
        </row>
        <row r="258">
          <cell r="B258">
            <v>4756</v>
          </cell>
          <cell r="D258" t="str">
            <v>2.12.3.4.1.25.17</v>
          </cell>
          <cell r="E258" t="str">
            <v>Borne para cabo 2,5mm² passo 5,2mm - 10 un.</v>
          </cell>
          <cell r="F258">
            <v>10</v>
          </cell>
          <cell r="I258">
            <v>0</v>
          </cell>
          <cell r="K258">
            <v>0</v>
          </cell>
          <cell r="L258">
            <v>0</v>
          </cell>
        </row>
        <row r="259">
          <cell r="B259">
            <v>4757</v>
          </cell>
          <cell r="D259" t="str">
            <v>2.12.3.4.1.25.18</v>
          </cell>
          <cell r="E259" t="str">
            <v>Poste para separação - 2 un.</v>
          </cell>
          <cell r="F259">
            <v>2</v>
          </cell>
          <cell r="I259">
            <v>0</v>
          </cell>
          <cell r="K259">
            <v>0</v>
          </cell>
          <cell r="L259">
            <v>0</v>
          </cell>
        </row>
        <row r="260">
          <cell r="B260">
            <v>4758</v>
          </cell>
          <cell r="D260" t="str">
            <v>2.12.3.4.1.25.19</v>
          </cell>
          <cell r="E260" t="str">
            <v>Placa final para borne 2,5mm - 1 un.</v>
          </cell>
          <cell r="F260">
            <v>1</v>
          </cell>
          <cell r="I260">
            <v>0</v>
          </cell>
          <cell r="K260">
            <v>0</v>
          </cell>
          <cell r="L260">
            <v>0</v>
          </cell>
        </row>
        <row r="261">
          <cell r="B261">
            <v>4759</v>
          </cell>
          <cell r="D261" t="str">
            <v>2.12.3.4.1.25.20</v>
          </cell>
          <cell r="E261" t="str">
            <v>Alimentador</v>
          </cell>
          <cell r="F261">
            <v>0</v>
          </cell>
          <cell r="I261">
            <v>0</v>
          </cell>
          <cell r="K261">
            <v>0</v>
          </cell>
          <cell r="L261">
            <v>0</v>
          </cell>
        </row>
        <row r="262">
          <cell r="B262">
            <v>4760</v>
          </cell>
          <cell r="D262" t="str">
            <v>2.12.3.4.1.25.21</v>
          </cell>
          <cell r="E262" t="str">
            <v>Disjuntor tripolar DE BAIXA TENSÃO em caixa moldada - 1 un.</v>
          </cell>
          <cell r="F262">
            <v>1</v>
          </cell>
          <cell r="I262">
            <v>0</v>
          </cell>
          <cell r="K262">
            <v>0</v>
          </cell>
          <cell r="L262">
            <v>0</v>
          </cell>
        </row>
        <row r="263">
          <cell r="B263">
            <v>4761</v>
          </cell>
          <cell r="D263" t="str">
            <v>2.12.3.4.1.25.22</v>
          </cell>
          <cell r="E263" t="str">
            <v>execução fixa IN=63A 36Ka/220V,  V.máx 380Vca relè prot. - 1 un.</v>
          </cell>
          <cell r="F263">
            <v>1</v>
          </cell>
          <cell r="I263">
            <v>0</v>
          </cell>
          <cell r="K263">
            <v>0</v>
          </cell>
          <cell r="L263">
            <v>0</v>
          </cell>
        </row>
        <row r="264">
          <cell r="B264">
            <v>4762</v>
          </cell>
          <cell r="D264" t="str">
            <v>2.12.3.4.1.25.23</v>
          </cell>
          <cell r="E264" t="str">
            <v>Bloco de contato auxiliar 1NAF - 3 un.</v>
          </cell>
          <cell r="F264">
            <v>3</v>
          </cell>
          <cell r="I264">
            <v>0</v>
          </cell>
          <cell r="K264">
            <v>0</v>
          </cell>
          <cell r="L264">
            <v>0</v>
          </cell>
        </row>
        <row r="265">
          <cell r="B265">
            <v>4763</v>
          </cell>
          <cell r="D265" t="str">
            <v>2.12.3.4.1.25.24</v>
          </cell>
          <cell r="E265" t="str">
            <v>Bloco de contato de alarme 1NAF - 1 un.</v>
          </cell>
          <cell r="F265">
            <v>1</v>
          </cell>
          <cell r="I265">
            <v>0</v>
          </cell>
          <cell r="K265">
            <v>0</v>
          </cell>
          <cell r="L265">
            <v>0</v>
          </cell>
        </row>
        <row r="266">
          <cell r="B266">
            <v>4764</v>
          </cell>
          <cell r="D266" t="str">
            <v>2.12.3.4.1.25.25</v>
          </cell>
          <cell r="E266" t="str">
            <v>Borne para cabo 4,0mm² passo 5,2mm - 6 un.</v>
          </cell>
          <cell r="F266">
            <v>6</v>
          </cell>
          <cell r="I266">
            <v>0</v>
          </cell>
          <cell r="K266">
            <v>0</v>
          </cell>
          <cell r="L266">
            <v>0</v>
          </cell>
        </row>
        <row r="267">
          <cell r="B267">
            <v>4765</v>
          </cell>
          <cell r="D267" t="str">
            <v>2.12.3.4.1.25.26</v>
          </cell>
          <cell r="E267" t="str">
            <v>Poste para separação - 6 un.</v>
          </cell>
          <cell r="F267">
            <v>6</v>
          </cell>
          <cell r="I267">
            <v>0</v>
          </cell>
          <cell r="K267">
            <v>0</v>
          </cell>
          <cell r="L267">
            <v>0</v>
          </cell>
        </row>
        <row r="268">
          <cell r="B268">
            <v>4766</v>
          </cell>
          <cell r="D268" t="str">
            <v>2.12.3.4.1.25.27</v>
          </cell>
          <cell r="E268" t="str">
            <v>Placa final para borne 4,0mm² - 3 un.</v>
          </cell>
          <cell r="F268">
            <v>3</v>
          </cell>
          <cell r="I268">
            <v>0</v>
          </cell>
          <cell r="K268">
            <v>0</v>
          </cell>
          <cell r="L268">
            <v>0</v>
          </cell>
        </row>
        <row r="269">
          <cell r="B269">
            <v>4767</v>
          </cell>
          <cell r="D269" t="str">
            <v>2.12.3.4.1.25.28</v>
          </cell>
          <cell r="E269" t="str">
            <v>Decafix para borne 4,0mm² - 18 un.</v>
          </cell>
          <cell r="F269">
            <v>18</v>
          </cell>
          <cell r="I269">
            <v>0</v>
          </cell>
          <cell r="K269">
            <v>0</v>
          </cell>
          <cell r="L269">
            <v>0</v>
          </cell>
        </row>
        <row r="270">
          <cell r="B270">
            <v>4768</v>
          </cell>
          <cell r="D270" t="str">
            <v>2.12.3.4.1.25.29</v>
          </cell>
          <cell r="E270" t="str">
            <v>Partida para o Inversor de 20 CV</v>
          </cell>
          <cell r="F270">
            <v>0</v>
          </cell>
          <cell r="I270">
            <v>0</v>
          </cell>
          <cell r="K270">
            <v>0</v>
          </cell>
          <cell r="L270">
            <v>0</v>
          </cell>
        </row>
        <row r="271">
          <cell r="B271">
            <v>4769</v>
          </cell>
          <cell r="D271" t="str">
            <v>2.12.3.4.1.25.30</v>
          </cell>
          <cell r="E271" t="str">
            <v>Chave desconectora tripolar com base fusível tamanho 1 corrente 80 A  tensão de 690Vca - 2 un.</v>
          </cell>
          <cell r="F271">
            <v>2</v>
          </cell>
          <cell r="I271">
            <v>0</v>
          </cell>
          <cell r="K271">
            <v>0</v>
          </cell>
          <cell r="L271">
            <v>0</v>
          </cell>
        </row>
        <row r="272">
          <cell r="B272">
            <v>4770</v>
          </cell>
          <cell r="D272" t="str">
            <v>2.12.3.4.1.25.31</v>
          </cell>
          <cell r="E272" t="str">
            <v>Fusível NH 80A tamanho 00 - 6 un.</v>
          </cell>
          <cell r="F272">
            <v>6</v>
          </cell>
          <cell r="I272">
            <v>0</v>
          </cell>
          <cell r="K272">
            <v>0</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v>0</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v>0</v>
          </cell>
          <cell r="L274">
            <v>0</v>
          </cell>
        </row>
        <row r="275">
          <cell r="B275">
            <v>4773</v>
          </cell>
          <cell r="D275" t="str">
            <v>2.12.3.4.1.25.34</v>
          </cell>
          <cell r="E275" t="str">
            <v>Contator tripolar IN=63A(AC3) contatos auxiliar 2NA+2NF 127V - 2 un.</v>
          </cell>
          <cell r="F275">
            <v>2</v>
          </cell>
          <cell r="I275">
            <v>0</v>
          </cell>
          <cell r="K275">
            <v>0</v>
          </cell>
          <cell r="L275">
            <v>0</v>
          </cell>
        </row>
        <row r="276">
          <cell r="B276">
            <v>4774</v>
          </cell>
          <cell r="D276" t="str">
            <v>2.12.3.4.1.25.35</v>
          </cell>
          <cell r="E276" t="str">
            <v>Contato auxiliar frontal 2NA+2NF P/ contator série D - 2 un.</v>
          </cell>
          <cell r="F276">
            <v>2</v>
          </cell>
          <cell r="I276">
            <v>0</v>
          </cell>
          <cell r="K276">
            <v>0</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v>0</v>
          </cell>
          <cell r="L277">
            <v>0</v>
          </cell>
        </row>
        <row r="278">
          <cell r="B278">
            <v>4776</v>
          </cell>
          <cell r="D278" t="str">
            <v>2.12.3.4.1.25.37</v>
          </cell>
          <cell r="E278" t="str">
            <v>Contator auxiliar2NA+2NF bobine de 127 V/60Hz - 6 un.</v>
          </cell>
          <cell r="F278">
            <v>6</v>
          </cell>
          <cell r="I278">
            <v>0</v>
          </cell>
          <cell r="K278">
            <v>0</v>
          </cell>
          <cell r="L278">
            <v>0</v>
          </cell>
        </row>
        <row r="279">
          <cell r="B279">
            <v>4777</v>
          </cell>
          <cell r="D279" t="str">
            <v>2.12.3.4.1.25.38</v>
          </cell>
          <cell r="E279" t="str">
            <v>Disjuntor mono termomagnético IN=6A curva B ICC6Ka/127V -    2 un.</v>
          </cell>
          <cell r="F279">
            <v>2</v>
          </cell>
          <cell r="I279">
            <v>0</v>
          </cell>
          <cell r="K279">
            <v>0</v>
          </cell>
          <cell r="L279">
            <v>0</v>
          </cell>
        </row>
        <row r="280">
          <cell r="B280">
            <v>4778</v>
          </cell>
          <cell r="D280" t="str">
            <v>2.12.3.4.1.25.39</v>
          </cell>
          <cell r="E280" t="str">
            <v>Sinaleiro vermelho,alim.direta DIN 30,5MM série pesada - 2 un.</v>
          </cell>
          <cell r="F280">
            <v>2</v>
          </cell>
          <cell r="I280">
            <v>0</v>
          </cell>
          <cell r="K280">
            <v>0</v>
          </cell>
          <cell r="L280">
            <v>0</v>
          </cell>
        </row>
        <row r="281">
          <cell r="B281">
            <v>4779</v>
          </cell>
          <cell r="D281" t="str">
            <v>2.12.3.4.1.25.40</v>
          </cell>
          <cell r="E281" t="str">
            <v>Lâmpada led's (base BA 9S) vermelho alim. 127V - 2 un.</v>
          </cell>
          <cell r="F281">
            <v>2</v>
          </cell>
          <cell r="I281">
            <v>0</v>
          </cell>
          <cell r="K281">
            <v>0</v>
          </cell>
          <cell r="L281">
            <v>0</v>
          </cell>
        </row>
        <row r="282">
          <cell r="B282">
            <v>4780</v>
          </cell>
          <cell r="D282" t="str">
            <v>2.12.3.4.1.25.41</v>
          </cell>
          <cell r="E282" t="str">
            <v>Sinaleiro verde,alim.direta DIN 30,5MM série pesada - 2 un.</v>
          </cell>
          <cell r="F282">
            <v>2</v>
          </cell>
          <cell r="I282">
            <v>0</v>
          </cell>
          <cell r="K282">
            <v>0</v>
          </cell>
          <cell r="L282">
            <v>0</v>
          </cell>
        </row>
        <row r="283">
          <cell r="B283">
            <v>4781</v>
          </cell>
          <cell r="D283" t="str">
            <v>2.12.3.4.1.25.42</v>
          </cell>
          <cell r="E283" t="str">
            <v>Lâmpada led's (base BA 9S) verde alim. 127V - 2 un.</v>
          </cell>
          <cell r="F283">
            <v>2</v>
          </cell>
          <cell r="I283">
            <v>0</v>
          </cell>
          <cell r="K283">
            <v>0</v>
          </cell>
          <cell r="L283">
            <v>0</v>
          </cell>
        </row>
        <row r="284">
          <cell r="B284">
            <v>4782</v>
          </cell>
          <cell r="D284" t="str">
            <v>2.12.3.4.1.25.43</v>
          </cell>
          <cell r="E284" t="str">
            <v>Borne para cabo 4,0mm² passo 5,2mm - 60 un.</v>
          </cell>
          <cell r="F284">
            <v>60</v>
          </cell>
          <cell r="I284">
            <v>0</v>
          </cell>
          <cell r="K284">
            <v>0</v>
          </cell>
          <cell r="L284">
            <v>0</v>
          </cell>
        </row>
        <row r="285">
          <cell r="B285">
            <v>4783</v>
          </cell>
          <cell r="D285" t="str">
            <v>2.12.3.4.1.25.44</v>
          </cell>
          <cell r="E285" t="str">
            <v>Poste para separação - 3 un.</v>
          </cell>
          <cell r="F285">
            <v>3</v>
          </cell>
          <cell r="I285">
            <v>0</v>
          </cell>
          <cell r="K285">
            <v>0</v>
          </cell>
          <cell r="L285">
            <v>0</v>
          </cell>
        </row>
        <row r="286">
          <cell r="B286">
            <v>4784</v>
          </cell>
          <cell r="D286" t="str">
            <v>2.12.3.4.1.25.45</v>
          </cell>
          <cell r="E286" t="str">
            <v>Placa final para borne 4,0mm² - 2 un.</v>
          </cell>
          <cell r="F286">
            <v>2</v>
          </cell>
          <cell r="I286">
            <v>0</v>
          </cell>
          <cell r="K286">
            <v>0</v>
          </cell>
          <cell r="L286">
            <v>0</v>
          </cell>
        </row>
        <row r="287">
          <cell r="B287">
            <v>4785</v>
          </cell>
          <cell r="D287" t="str">
            <v>2.12.3.4.1.25.46</v>
          </cell>
          <cell r="E287" t="str">
            <v>Decafix para borne 4,0mm² - 120 un.</v>
          </cell>
          <cell r="F287">
            <v>120</v>
          </cell>
          <cell r="I287">
            <v>0</v>
          </cell>
          <cell r="K287">
            <v>0</v>
          </cell>
          <cell r="L287">
            <v>0</v>
          </cell>
        </row>
        <row r="288">
          <cell r="B288">
            <v>4786</v>
          </cell>
          <cell r="D288" t="str">
            <v>2.12.3.4.1.25.47</v>
          </cell>
          <cell r="E288" t="str">
            <v>Borne para cabo 4,0mm² passo 5,2mm - 30 un.</v>
          </cell>
          <cell r="F288">
            <v>30</v>
          </cell>
          <cell r="I288">
            <v>0</v>
          </cell>
          <cell r="K288">
            <v>0</v>
          </cell>
          <cell r="L288">
            <v>0</v>
          </cell>
        </row>
        <row r="289">
          <cell r="B289">
            <v>4787</v>
          </cell>
          <cell r="D289" t="str">
            <v>2.12.3.4.1.25.48</v>
          </cell>
          <cell r="E289" t="str">
            <v>Poste para separação - 4 un.</v>
          </cell>
          <cell r="F289">
            <v>4</v>
          </cell>
          <cell r="I289">
            <v>0</v>
          </cell>
          <cell r="K289">
            <v>0</v>
          </cell>
          <cell r="L289">
            <v>0</v>
          </cell>
        </row>
        <row r="290">
          <cell r="B290">
            <v>4788</v>
          </cell>
          <cell r="D290" t="str">
            <v>2.12.3.4.1.25.49</v>
          </cell>
          <cell r="E290" t="str">
            <v>Placa final para borne 4,0mm² - 2 un.</v>
          </cell>
          <cell r="F290">
            <v>2</v>
          </cell>
          <cell r="I290">
            <v>0</v>
          </cell>
          <cell r="K290">
            <v>0</v>
          </cell>
          <cell r="L290">
            <v>0</v>
          </cell>
        </row>
        <row r="291">
          <cell r="B291">
            <v>4789</v>
          </cell>
          <cell r="D291" t="str">
            <v>2.12.3.4.1.25.50</v>
          </cell>
          <cell r="E291" t="str">
            <v>Decafix para borne 4,0mm² - 60 un.</v>
          </cell>
          <cell r="F291">
            <v>60</v>
          </cell>
          <cell r="I291">
            <v>0</v>
          </cell>
          <cell r="K291">
            <v>0</v>
          </cell>
          <cell r="L291">
            <v>0</v>
          </cell>
        </row>
        <row r="292">
          <cell r="B292">
            <v>4790</v>
          </cell>
          <cell r="D292" t="str">
            <v>2.12.3.4.1.25.51</v>
          </cell>
          <cell r="E292" t="str">
            <v>Borne para cabo 4,0mm² passo 5,2mm - 30 un.</v>
          </cell>
          <cell r="F292">
            <v>30</v>
          </cell>
          <cell r="I292">
            <v>0</v>
          </cell>
          <cell r="K292">
            <v>0</v>
          </cell>
          <cell r="L292">
            <v>0</v>
          </cell>
        </row>
        <row r="293">
          <cell r="B293">
            <v>4791</v>
          </cell>
          <cell r="D293" t="str">
            <v>2.12.3.4.1.25.52</v>
          </cell>
          <cell r="E293" t="str">
            <v>Poste para separação - 4 un.</v>
          </cell>
          <cell r="F293">
            <v>4</v>
          </cell>
          <cell r="I293">
            <v>0</v>
          </cell>
          <cell r="K293">
            <v>0</v>
          </cell>
          <cell r="L293">
            <v>0</v>
          </cell>
        </row>
        <row r="294">
          <cell r="B294">
            <v>4792</v>
          </cell>
          <cell r="D294" t="str">
            <v>2.12.3.4.1.25.53</v>
          </cell>
          <cell r="E294" t="str">
            <v>Placa final para borne 4,0mm² - 2 un.</v>
          </cell>
          <cell r="F294">
            <v>2</v>
          </cell>
          <cell r="I294">
            <v>0</v>
          </cell>
          <cell r="K294">
            <v>0</v>
          </cell>
          <cell r="L294">
            <v>0</v>
          </cell>
        </row>
        <row r="295">
          <cell r="B295">
            <v>4793</v>
          </cell>
          <cell r="D295" t="str">
            <v>2.12.3.4.1.25.54</v>
          </cell>
          <cell r="E295" t="str">
            <v>Decafix para borne 4,0mm² - 60 un.</v>
          </cell>
          <cell r="F295">
            <v>60</v>
          </cell>
          <cell r="I295">
            <v>0</v>
          </cell>
          <cell r="K295">
            <v>0</v>
          </cell>
          <cell r="L295">
            <v>0</v>
          </cell>
        </row>
        <row r="296">
          <cell r="B296">
            <v>4794</v>
          </cell>
          <cell r="D296" t="str">
            <v>2.12.3.4.1.25.55</v>
          </cell>
          <cell r="E296" t="str">
            <v>Veneziana de ventilação - 4 un.</v>
          </cell>
          <cell r="F296">
            <v>4</v>
          </cell>
          <cell r="I296">
            <v>0</v>
          </cell>
          <cell r="K296">
            <v>0</v>
          </cell>
          <cell r="L296">
            <v>0</v>
          </cell>
        </row>
        <row r="297">
          <cell r="B297">
            <v>4795</v>
          </cell>
          <cell r="D297" t="str">
            <v>2.12.3.4.1.25.56</v>
          </cell>
          <cell r="E297" t="str">
            <v>Ventilação 127 V - 2 un.</v>
          </cell>
          <cell r="F297">
            <v>2</v>
          </cell>
          <cell r="I297">
            <v>0</v>
          </cell>
          <cell r="K297">
            <v>0</v>
          </cell>
          <cell r="L297">
            <v>0</v>
          </cell>
        </row>
        <row r="298">
          <cell r="B298">
            <v>4796</v>
          </cell>
          <cell r="D298" t="str">
            <v>2.12.3.4.1.25.57</v>
          </cell>
          <cell r="E298" t="str">
            <v>Diversos</v>
          </cell>
          <cell r="F298">
            <v>0</v>
          </cell>
          <cell r="I298">
            <v>0</v>
          </cell>
          <cell r="K298">
            <v>0</v>
          </cell>
          <cell r="L298">
            <v>0</v>
          </cell>
        </row>
        <row r="299">
          <cell r="B299">
            <v>4797</v>
          </cell>
          <cell r="D299" t="str">
            <v>2.12.3.4.1.25.58</v>
          </cell>
          <cell r="E299" t="str">
            <v>Disjuntor mono termomagnético IN=6A curva B ICC6Ka/127V -   1 un.</v>
          </cell>
          <cell r="F299">
            <v>1</v>
          </cell>
          <cell r="I299">
            <v>0</v>
          </cell>
          <cell r="K299">
            <v>0</v>
          </cell>
          <cell r="L299">
            <v>0</v>
          </cell>
        </row>
        <row r="300">
          <cell r="B300">
            <v>4798</v>
          </cell>
          <cell r="D300" t="str">
            <v>2.12.3.4.1.25.59</v>
          </cell>
          <cell r="E300" t="str">
            <v>Borne para cabo 2,5mm² passo 5,2mm - 10 un.</v>
          </cell>
          <cell r="F300">
            <v>10</v>
          </cell>
          <cell r="I300">
            <v>0</v>
          </cell>
          <cell r="K300">
            <v>0</v>
          </cell>
          <cell r="L300">
            <v>0</v>
          </cell>
        </row>
        <row r="301">
          <cell r="B301">
            <v>4799</v>
          </cell>
          <cell r="D301" t="str">
            <v>2.12.3.4.1.25.60</v>
          </cell>
          <cell r="E301" t="str">
            <v>Poste para separação - 2 un.</v>
          </cell>
          <cell r="F301">
            <v>2</v>
          </cell>
          <cell r="I301">
            <v>0</v>
          </cell>
          <cell r="K301">
            <v>0</v>
          </cell>
          <cell r="L301">
            <v>0</v>
          </cell>
        </row>
        <row r="302">
          <cell r="B302">
            <v>4800</v>
          </cell>
          <cell r="D302" t="str">
            <v>2.12.3.4.1.25.61</v>
          </cell>
          <cell r="E302" t="str">
            <v>Placa final para borne 2,5mm - 1 un.</v>
          </cell>
          <cell r="F302">
            <v>1</v>
          </cell>
          <cell r="I302">
            <v>0</v>
          </cell>
          <cell r="K302">
            <v>0</v>
          </cell>
          <cell r="L302">
            <v>0</v>
          </cell>
        </row>
        <row r="303">
          <cell r="B303">
            <v>4801</v>
          </cell>
          <cell r="D303" t="str">
            <v>2.12.3.4.1.25.62</v>
          </cell>
          <cell r="E303" t="str">
            <v>Decafix para borne 2,5mm² - 20 un.</v>
          </cell>
          <cell r="F303">
            <v>20</v>
          </cell>
          <cell r="I303">
            <v>0</v>
          </cell>
          <cell r="K303">
            <v>0</v>
          </cell>
          <cell r="L303">
            <v>0</v>
          </cell>
        </row>
        <row r="304">
          <cell r="B304">
            <v>4802</v>
          </cell>
          <cell r="D304" t="str">
            <v>2.12.3.4.1.25.63</v>
          </cell>
          <cell r="E304" t="str">
            <v>Chave fim de curso 1NAF - 4 un.</v>
          </cell>
          <cell r="F304">
            <v>4</v>
          </cell>
          <cell r="I304">
            <v>0</v>
          </cell>
          <cell r="K304">
            <v>0</v>
          </cell>
          <cell r="L304">
            <v>0</v>
          </cell>
        </row>
        <row r="305">
          <cell r="B305">
            <v>4803</v>
          </cell>
          <cell r="D305" t="str">
            <v>2.12.3.4.1.25.64</v>
          </cell>
          <cell r="E305" t="str">
            <v>Conjunto de iluminação fluorescente 9W alim.127V - 3 un.</v>
          </cell>
          <cell r="F305">
            <v>3</v>
          </cell>
          <cell r="I305">
            <v>0</v>
          </cell>
          <cell r="K305">
            <v>0</v>
          </cell>
          <cell r="L305">
            <v>0</v>
          </cell>
        </row>
        <row r="306">
          <cell r="B306">
            <v>4804</v>
          </cell>
          <cell r="D306" t="str">
            <v>2.12.3.4.1.25.65</v>
          </cell>
          <cell r="E306" t="str">
            <v>Termostato alim. 220V regulagem 20-60º C - 3 un.</v>
          </cell>
          <cell r="F306">
            <v>3</v>
          </cell>
          <cell r="I306">
            <v>0</v>
          </cell>
          <cell r="K306">
            <v>0</v>
          </cell>
          <cell r="L306">
            <v>0</v>
          </cell>
        </row>
        <row r="307">
          <cell r="B307">
            <v>4805</v>
          </cell>
          <cell r="D307" t="str">
            <v>2.12.3.4.1.25.66</v>
          </cell>
          <cell r="E307" t="str">
            <v>Resistência de aquecimento 150W alim.127V - 3 un.</v>
          </cell>
          <cell r="F307">
            <v>3</v>
          </cell>
          <cell r="I307">
            <v>0</v>
          </cell>
          <cell r="K307">
            <v>0</v>
          </cell>
          <cell r="L307">
            <v>0</v>
          </cell>
        </row>
        <row r="308">
          <cell r="B308">
            <v>4806</v>
          </cell>
          <cell r="D308" t="str">
            <v>2.12.3.4.1.25.67</v>
          </cell>
          <cell r="E308" t="str">
            <v>Tomada universal tipo industrial 2P+T 15A 127V - 3 un.</v>
          </cell>
          <cell r="F308">
            <v>3</v>
          </cell>
          <cell r="I308">
            <v>0</v>
          </cell>
          <cell r="K308">
            <v>0</v>
          </cell>
          <cell r="L308">
            <v>0</v>
          </cell>
        </row>
        <row r="309">
          <cell r="B309">
            <v>4807</v>
          </cell>
          <cell r="D309" t="str">
            <v>2.12.3.4.1.25.68</v>
          </cell>
          <cell r="E309" t="str">
            <v>Porta documentos formato A4 - 1 un.</v>
          </cell>
          <cell r="F309">
            <v>1</v>
          </cell>
          <cell r="I309">
            <v>0</v>
          </cell>
          <cell r="K309">
            <v>0</v>
          </cell>
          <cell r="L309">
            <v>0</v>
          </cell>
        </row>
        <row r="310">
          <cell r="B310">
            <v>4808</v>
          </cell>
          <cell r="D310" t="str">
            <v>2.12.3.4.1.25.69</v>
          </cell>
          <cell r="E310" t="str">
            <v>Conector aterramento para cabo até 6mm² - 1 un.</v>
          </cell>
          <cell r="F310">
            <v>1</v>
          </cell>
          <cell r="I310">
            <v>0</v>
          </cell>
          <cell r="K310">
            <v>0</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v>0</v>
          </cell>
          <cell r="L312">
            <v>0</v>
          </cell>
        </row>
        <row r="313">
          <cell r="B313">
            <v>4515</v>
          </cell>
          <cell r="D313" t="str">
            <v>2.12.2.4.1.25.2</v>
          </cell>
          <cell r="E313" t="str">
            <v>Bloco de contato auxiliar 1NAF - 2 un.</v>
          </cell>
          <cell r="F313">
            <v>2</v>
          </cell>
          <cell r="I313">
            <v>0</v>
          </cell>
          <cell r="K313">
            <v>0</v>
          </cell>
          <cell r="L313">
            <v>0</v>
          </cell>
        </row>
        <row r="314">
          <cell r="B314">
            <v>4516</v>
          </cell>
          <cell r="D314" t="str">
            <v>2.12.2.4.1.25.3</v>
          </cell>
          <cell r="E314" t="str">
            <v>Bloco de contato de alarme 1NAF - 1 un.</v>
          </cell>
          <cell r="F314">
            <v>1</v>
          </cell>
          <cell r="I314">
            <v>0</v>
          </cell>
          <cell r="K314">
            <v>0</v>
          </cell>
          <cell r="L314">
            <v>0</v>
          </cell>
        </row>
        <row r="315">
          <cell r="B315">
            <v>4517</v>
          </cell>
          <cell r="D315" t="str">
            <v>2.12.2.4.1.25.4</v>
          </cell>
          <cell r="E315" t="str">
            <v>Acionamento Rotativo externo com manopla rotativa prol.   - 1 un.</v>
          </cell>
          <cell r="F315">
            <v>1</v>
          </cell>
          <cell r="I315">
            <v>0</v>
          </cell>
          <cell r="K315">
            <v>0</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v>0</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v>0</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v>0</v>
          </cell>
          <cell r="L318">
            <v>0</v>
          </cell>
        </row>
        <row r="319">
          <cell r="B319">
            <v>4521</v>
          </cell>
          <cell r="D319" t="str">
            <v>2.12.2.4.1.25.8</v>
          </cell>
          <cell r="E319" t="str">
            <v>Disjuntor tripolar termomagnético corrente ajuste 1,0-1,6 100Ka 440V - 1 un.</v>
          </cell>
          <cell r="F319">
            <v>1</v>
          </cell>
          <cell r="I319">
            <v>0</v>
          </cell>
          <cell r="K319">
            <v>0</v>
          </cell>
          <cell r="L319">
            <v>0</v>
          </cell>
        </row>
        <row r="320">
          <cell r="B320">
            <v>4522</v>
          </cell>
          <cell r="D320" t="str">
            <v>2.12.2.4.1.25.9</v>
          </cell>
          <cell r="E320" t="str">
            <v>Disjuntor tripolar termomagnético corrente ajuste1,0-1,6A 100Ka 440V - 1 un.</v>
          </cell>
          <cell r="F320">
            <v>1</v>
          </cell>
          <cell r="I320">
            <v>0</v>
          </cell>
          <cell r="K320">
            <v>0</v>
          </cell>
          <cell r="L320">
            <v>0</v>
          </cell>
        </row>
        <row r="321">
          <cell r="B321">
            <v>4523</v>
          </cell>
          <cell r="D321" t="str">
            <v>2.12.2.4.1.25.10</v>
          </cell>
          <cell r="E321" t="str">
            <v>Disjuntor tripolar termomagnético corrente ajuste20-25A 50Ka 400/415V - 1 un.</v>
          </cell>
          <cell r="F321">
            <v>1</v>
          </cell>
          <cell r="I321">
            <v>0</v>
          </cell>
          <cell r="K321">
            <v>0</v>
          </cell>
          <cell r="L321">
            <v>0</v>
          </cell>
        </row>
        <row r="322">
          <cell r="B322">
            <v>4524</v>
          </cell>
          <cell r="D322" t="str">
            <v>2.12.2.4.1.25.11</v>
          </cell>
          <cell r="E322" t="str">
            <v>Disjuntor mono termomagnético IN=6A curva B ICC= 6Ka/127V - 2 un.</v>
          </cell>
          <cell r="F322">
            <v>2</v>
          </cell>
          <cell r="I322">
            <v>0</v>
          </cell>
          <cell r="K322">
            <v>0</v>
          </cell>
          <cell r="L322">
            <v>0</v>
          </cell>
        </row>
        <row r="323">
          <cell r="B323">
            <v>4525</v>
          </cell>
          <cell r="D323" t="str">
            <v>2.12.2.4.1.25.12</v>
          </cell>
          <cell r="E323" t="str">
            <v>Disjuntor mono termomagnético IN=10A curva C ICC= 6Ka/127V - 1 un.</v>
          </cell>
          <cell r="F323">
            <v>1</v>
          </cell>
          <cell r="I323">
            <v>0</v>
          </cell>
          <cell r="K323">
            <v>0</v>
          </cell>
          <cell r="L323">
            <v>0</v>
          </cell>
        </row>
        <row r="324">
          <cell r="B324">
            <v>4526</v>
          </cell>
          <cell r="D324" t="str">
            <v>2.12.2.4.1.25.13</v>
          </cell>
          <cell r="E324" t="str">
            <v>Sinaleiro vermelho,alim.direta DIN 30,5MM série pesada - 1 un.</v>
          </cell>
          <cell r="F324">
            <v>1</v>
          </cell>
          <cell r="I324">
            <v>0</v>
          </cell>
          <cell r="K324">
            <v>0</v>
          </cell>
          <cell r="L324">
            <v>0</v>
          </cell>
        </row>
        <row r="325">
          <cell r="B325">
            <v>4527</v>
          </cell>
          <cell r="D325" t="str">
            <v>2.12.2.4.1.25.14</v>
          </cell>
          <cell r="E325" t="str">
            <v>Lâmpada led's (base BA 9S) vermelho alim. 127V - 1 un.</v>
          </cell>
          <cell r="F325">
            <v>1</v>
          </cell>
          <cell r="I325">
            <v>0</v>
          </cell>
          <cell r="K325">
            <v>0</v>
          </cell>
          <cell r="L325">
            <v>0</v>
          </cell>
        </row>
        <row r="326">
          <cell r="B326">
            <v>4528</v>
          </cell>
          <cell r="D326" t="str">
            <v>2.12.2.4.1.25.15</v>
          </cell>
          <cell r="E326" t="str">
            <v>Sinaleiro verde,alim.direta DIN 30,5MM série pesada - 1 un.</v>
          </cell>
          <cell r="F326">
            <v>1</v>
          </cell>
          <cell r="I326">
            <v>0</v>
          </cell>
          <cell r="K326">
            <v>0</v>
          </cell>
          <cell r="L326">
            <v>0</v>
          </cell>
        </row>
        <row r="327">
          <cell r="B327">
            <v>4529</v>
          </cell>
          <cell r="D327" t="str">
            <v>2.12.2.4.1.25.16</v>
          </cell>
          <cell r="E327" t="str">
            <v>Lâmpada led's (base BA 9S) verde alim. 127V - 1 un.</v>
          </cell>
          <cell r="F327">
            <v>1</v>
          </cell>
          <cell r="I327">
            <v>0</v>
          </cell>
          <cell r="K327">
            <v>0</v>
          </cell>
          <cell r="L327">
            <v>0</v>
          </cell>
        </row>
        <row r="328">
          <cell r="B328">
            <v>4530</v>
          </cell>
          <cell r="D328" t="str">
            <v>2.12.2.4.1.25.17</v>
          </cell>
          <cell r="E328" t="str">
            <v>Borne para cabo 2,5mm² passo 5,2mm - 10 un.</v>
          </cell>
          <cell r="F328">
            <v>10</v>
          </cell>
          <cell r="I328">
            <v>0</v>
          </cell>
          <cell r="K328">
            <v>0</v>
          </cell>
          <cell r="L328">
            <v>0</v>
          </cell>
        </row>
        <row r="329">
          <cell r="B329">
            <v>4531</v>
          </cell>
          <cell r="D329" t="str">
            <v>2.12.2.4.1.25.18</v>
          </cell>
          <cell r="E329" t="str">
            <v>Poste para separação - 2 un.</v>
          </cell>
          <cell r="F329">
            <v>2</v>
          </cell>
          <cell r="I329">
            <v>0</v>
          </cell>
          <cell r="K329">
            <v>0</v>
          </cell>
          <cell r="L329">
            <v>0</v>
          </cell>
        </row>
        <row r="330">
          <cell r="B330">
            <v>4532</v>
          </cell>
          <cell r="D330" t="str">
            <v>2.12.2.4.1.25.19</v>
          </cell>
          <cell r="E330" t="str">
            <v>Placa final para borne 2,5mm - 1 un.</v>
          </cell>
          <cell r="F330">
            <v>1</v>
          </cell>
          <cell r="I330">
            <v>0</v>
          </cell>
          <cell r="K330">
            <v>0</v>
          </cell>
          <cell r="L330">
            <v>0</v>
          </cell>
        </row>
        <row r="331">
          <cell r="B331">
            <v>4533</v>
          </cell>
          <cell r="D331" t="str">
            <v>2.12.2.4.1.25.20</v>
          </cell>
          <cell r="E331" t="str">
            <v>Alimentador</v>
          </cell>
          <cell r="F331">
            <v>0</v>
          </cell>
          <cell r="I331">
            <v>0</v>
          </cell>
          <cell r="K331">
            <v>0</v>
          </cell>
          <cell r="L331">
            <v>0</v>
          </cell>
        </row>
        <row r="332">
          <cell r="B332">
            <v>4534</v>
          </cell>
          <cell r="D332" t="str">
            <v>2.12.2.4.1.25.21</v>
          </cell>
          <cell r="E332" t="str">
            <v>Disjuntor tripolar DE BAIXA TENSÃO em caixa moldada - 1 un.</v>
          </cell>
          <cell r="F332">
            <v>1</v>
          </cell>
          <cell r="I332">
            <v>0</v>
          </cell>
          <cell r="K332">
            <v>0</v>
          </cell>
          <cell r="L332">
            <v>0</v>
          </cell>
        </row>
        <row r="333">
          <cell r="B333">
            <v>4535</v>
          </cell>
          <cell r="D333" t="str">
            <v>2.12.2.4.1.25.22</v>
          </cell>
          <cell r="E333" t="str">
            <v>execução fixa IN=32A 36Ka/220V,  V.máx 400Vca relè prot. - 1 un.</v>
          </cell>
          <cell r="F333">
            <v>1</v>
          </cell>
          <cell r="I333">
            <v>0</v>
          </cell>
          <cell r="K333">
            <v>0</v>
          </cell>
          <cell r="L333">
            <v>0</v>
          </cell>
        </row>
        <row r="334">
          <cell r="B334">
            <v>4536</v>
          </cell>
          <cell r="D334" t="str">
            <v>2.12.2.4.1.25.23</v>
          </cell>
          <cell r="E334" t="str">
            <v>Bloco de contato auxiliar 1NAF - 3 un.</v>
          </cell>
          <cell r="F334">
            <v>3</v>
          </cell>
          <cell r="I334">
            <v>0</v>
          </cell>
          <cell r="K334">
            <v>0</v>
          </cell>
          <cell r="L334">
            <v>0</v>
          </cell>
        </row>
        <row r="335">
          <cell r="B335">
            <v>4537</v>
          </cell>
          <cell r="D335" t="str">
            <v>2.12.2.4.1.25.24</v>
          </cell>
          <cell r="E335" t="str">
            <v>Bloco de contato de alarme 1NAF - 1 un.</v>
          </cell>
          <cell r="F335">
            <v>1</v>
          </cell>
          <cell r="I335">
            <v>0</v>
          </cell>
          <cell r="K335">
            <v>0</v>
          </cell>
          <cell r="L335">
            <v>0</v>
          </cell>
        </row>
        <row r="336">
          <cell r="B336">
            <v>4538</v>
          </cell>
          <cell r="D336" t="str">
            <v>2.12.2.4.1.25.25</v>
          </cell>
          <cell r="E336" t="str">
            <v>Borne para cabo 4,0mm² passo 5,2mm - 6 un.</v>
          </cell>
          <cell r="F336">
            <v>6</v>
          </cell>
          <cell r="I336">
            <v>0</v>
          </cell>
          <cell r="K336">
            <v>0</v>
          </cell>
          <cell r="L336">
            <v>0</v>
          </cell>
        </row>
        <row r="337">
          <cell r="B337">
            <v>4539</v>
          </cell>
          <cell r="D337" t="str">
            <v>2.12.2.4.1.25.26</v>
          </cell>
          <cell r="E337" t="str">
            <v>Poste para separação - 6 un.</v>
          </cell>
          <cell r="F337">
            <v>6</v>
          </cell>
          <cell r="I337">
            <v>0</v>
          </cell>
          <cell r="K337">
            <v>0</v>
          </cell>
          <cell r="L337">
            <v>0</v>
          </cell>
        </row>
        <row r="338">
          <cell r="B338">
            <v>4540</v>
          </cell>
          <cell r="D338" t="str">
            <v>2.12.2.4.1.25.27</v>
          </cell>
          <cell r="E338" t="str">
            <v>Placa final para borne 4,0mm² - 3 un.</v>
          </cell>
          <cell r="F338">
            <v>3</v>
          </cell>
          <cell r="I338">
            <v>0</v>
          </cell>
          <cell r="K338">
            <v>0</v>
          </cell>
          <cell r="L338">
            <v>0</v>
          </cell>
        </row>
        <row r="339">
          <cell r="B339">
            <v>4541</v>
          </cell>
          <cell r="D339" t="str">
            <v>2.12.2.4.1.25.28</v>
          </cell>
          <cell r="E339" t="str">
            <v>Decafix para borne 4,0mm² - 18 un.</v>
          </cell>
          <cell r="F339">
            <v>18</v>
          </cell>
          <cell r="I339">
            <v>0</v>
          </cell>
          <cell r="K339">
            <v>0</v>
          </cell>
          <cell r="L339">
            <v>0</v>
          </cell>
        </row>
        <row r="340">
          <cell r="B340">
            <v>4542</v>
          </cell>
          <cell r="D340" t="str">
            <v>2.12.2.4.1.25.29</v>
          </cell>
          <cell r="E340" t="str">
            <v>Partida para o Inversor de 30 CV</v>
          </cell>
          <cell r="F340">
            <v>0</v>
          </cell>
          <cell r="I340">
            <v>0</v>
          </cell>
          <cell r="K340">
            <v>0</v>
          </cell>
          <cell r="L340">
            <v>0</v>
          </cell>
        </row>
        <row r="341">
          <cell r="B341">
            <v>4543</v>
          </cell>
          <cell r="D341" t="str">
            <v>2.12.2.4.1.25.30</v>
          </cell>
          <cell r="E341" t="str">
            <v>Chave desconectora tripolar com base fusível tamanho 1 corrente 100 A  tensão de 690Vca - 2 un.</v>
          </cell>
          <cell r="F341">
            <v>2</v>
          </cell>
          <cell r="I341">
            <v>0</v>
          </cell>
          <cell r="K341">
            <v>0</v>
          </cell>
          <cell r="L341">
            <v>0</v>
          </cell>
        </row>
        <row r="342">
          <cell r="B342">
            <v>4544</v>
          </cell>
          <cell r="D342" t="str">
            <v>2.12.2.4.1.25.31</v>
          </cell>
          <cell r="E342" t="str">
            <v>Fusível NH 100A tamanho 00 - 6 un.</v>
          </cell>
          <cell r="F342">
            <v>6</v>
          </cell>
          <cell r="I342">
            <v>0</v>
          </cell>
          <cell r="K342">
            <v>0</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v>0</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v>0</v>
          </cell>
          <cell r="L344">
            <v>0</v>
          </cell>
        </row>
        <row r="345">
          <cell r="B345">
            <v>4547</v>
          </cell>
          <cell r="D345" t="str">
            <v>2.12.2.4.1.25.34</v>
          </cell>
          <cell r="E345" t="str">
            <v>Contator tripolar IN=80A(AC3) contatos auxiliar 2NA+2NF 127V - 2 un.</v>
          </cell>
          <cell r="F345">
            <v>2</v>
          </cell>
          <cell r="I345">
            <v>0</v>
          </cell>
          <cell r="K345">
            <v>0</v>
          </cell>
          <cell r="L345">
            <v>0</v>
          </cell>
        </row>
        <row r="346">
          <cell r="B346">
            <v>4548</v>
          </cell>
          <cell r="D346" t="str">
            <v>2.12.2.4.1.25.35</v>
          </cell>
          <cell r="E346" t="str">
            <v>Contato auxiliar frontal 2NA+2NF P/ contator série D - 2 un.</v>
          </cell>
          <cell r="F346">
            <v>2</v>
          </cell>
          <cell r="I346">
            <v>0</v>
          </cell>
          <cell r="K346">
            <v>0</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v>0</v>
          </cell>
          <cell r="L347">
            <v>0</v>
          </cell>
        </row>
        <row r="348">
          <cell r="B348">
            <v>4550</v>
          </cell>
          <cell r="D348" t="str">
            <v>2.12.2.4.1.25.37</v>
          </cell>
          <cell r="E348" t="str">
            <v>Contator auxiliar2NA+2NF bobine de 127 V/60Hz - 6 un.</v>
          </cell>
          <cell r="F348">
            <v>6</v>
          </cell>
          <cell r="I348">
            <v>0</v>
          </cell>
          <cell r="K348">
            <v>0</v>
          </cell>
          <cell r="L348">
            <v>0</v>
          </cell>
        </row>
        <row r="349">
          <cell r="B349">
            <v>4551</v>
          </cell>
          <cell r="D349" t="str">
            <v>2.12.2.4.1.25.38</v>
          </cell>
          <cell r="E349" t="str">
            <v>Disjuntor mono termomagnético IN=6A curva B ICC6Ka/127V   -   2 un.</v>
          </cell>
          <cell r="F349">
            <v>2</v>
          </cell>
          <cell r="I349">
            <v>0</v>
          </cell>
          <cell r="K349">
            <v>0</v>
          </cell>
          <cell r="L349">
            <v>0</v>
          </cell>
        </row>
        <row r="350">
          <cell r="B350">
            <v>4552</v>
          </cell>
          <cell r="D350" t="str">
            <v>2.12.2.4.1.25.39</v>
          </cell>
          <cell r="E350" t="str">
            <v>Sinaleiro vermelho,alim.direta DIN 30,5MM série pesada - 2 un.</v>
          </cell>
          <cell r="F350">
            <v>2</v>
          </cell>
          <cell r="I350">
            <v>0</v>
          </cell>
          <cell r="K350">
            <v>0</v>
          </cell>
          <cell r="L350">
            <v>0</v>
          </cell>
        </row>
        <row r="351">
          <cell r="B351">
            <v>4553</v>
          </cell>
          <cell r="D351" t="str">
            <v>2.12.2.4.1.25.40</v>
          </cell>
          <cell r="E351" t="str">
            <v>Lâmpada led's (base BA 9S) vermelho alim. 127V - 2 un.</v>
          </cell>
          <cell r="F351">
            <v>2</v>
          </cell>
          <cell r="I351">
            <v>0</v>
          </cell>
          <cell r="K351">
            <v>0</v>
          </cell>
          <cell r="L351">
            <v>0</v>
          </cell>
        </row>
        <row r="352">
          <cell r="B352">
            <v>4554</v>
          </cell>
          <cell r="D352" t="str">
            <v>2.12.2.4.1.25.41</v>
          </cell>
          <cell r="E352" t="str">
            <v>Sinaleiro verde,alim.direta DIN 30,5MM série pesada - 2 un.</v>
          </cell>
          <cell r="F352">
            <v>2</v>
          </cell>
          <cell r="I352">
            <v>0</v>
          </cell>
          <cell r="K352">
            <v>0</v>
          </cell>
          <cell r="L352">
            <v>0</v>
          </cell>
        </row>
        <row r="353">
          <cell r="B353">
            <v>4555</v>
          </cell>
          <cell r="D353" t="str">
            <v>2.12.2.4.1.25.42</v>
          </cell>
          <cell r="E353" t="str">
            <v>Lâmpada led's (base BA 9S) verde alim. 127V - 2 un.</v>
          </cell>
          <cell r="F353">
            <v>2</v>
          </cell>
          <cell r="I353">
            <v>0</v>
          </cell>
          <cell r="K353">
            <v>0</v>
          </cell>
          <cell r="L353">
            <v>0</v>
          </cell>
        </row>
        <row r="354">
          <cell r="B354">
            <v>4556</v>
          </cell>
          <cell r="D354" t="str">
            <v>2.12.2.4.1.25.43</v>
          </cell>
          <cell r="E354" t="str">
            <v>Borne para cabo 4,0mm² passo 5,2mm - 60 un.</v>
          </cell>
          <cell r="F354">
            <v>60</v>
          </cell>
          <cell r="I354">
            <v>0</v>
          </cell>
          <cell r="K354">
            <v>0</v>
          </cell>
          <cell r="L354">
            <v>0</v>
          </cell>
        </row>
        <row r="355">
          <cell r="B355">
            <v>4557</v>
          </cell>
          <cell r="D355" t="str">
            <v>2.12.2.4.1.25.44</v>
          </cell>
          <cell r="E355" t="str">
            <v>Poste para separação - 3 un.</v>
          </cell>
          <cell r="F355">
            <v>3</v>
          </cell>
          <cell r="I355">
            <v>0</v>
          </cell>
          <cell r="K355">
            <v>0</v>
          </cell>
          <cell r="L355">
            <v>0</v>
          </cell>
        </row>
        <row r="356">
          <cell r="B356">
            <v>4558</v>
          </cell>
          <cell r="D356" t="str">
            <v>2.12.2.4.1.25.45</v>
          </cell>
          <cell r="E356" t="str">
            <v>Placa final para borne 4,0mm² - 2 un.</v>
          </cell>
          <cell r="F356">
            <v>2</v>
          </cell>
          <cell r="I356">
            <v>0</v>
          </cell>
          <cell r="K356">
            <v>0</v>
          </cell>
          <cell r="L356">
            <v>0</v>
          </cell>
        </row>
        <row r="357">
          <cell r="B357">
            <v>4559</v>
          </cell>
          <cell r="D357" t="str">
            <v>2.12.2.4.1.25.46</v>
          </cell>
          <cell r="E357" t="str">
            <v>Decafix para borne 4,0mm² - 120 un.</v>
          </cell>
          <cell r="F357">
            <v>120</v>
          </cell>
          <cell r="I357">
            <v>0</v>
          </cell>
          <cell r="K357">
            <v>0</v>
          </cell>
          <cell r="L357">
            <v>0</v>
          </cell>
        </row>
        <row r="358">
          <cell r="B358">
            <v>4560</v>
          </cell>
          <cell r="D358" t="str">
            <v>2.12.2.4.1.25.47</v>
          </cell>
          <cell r="E358" t="str">
            <v>Borne para cabo 4,0mm² passo 5,2mm - 30 un.</v>
          </cell>
          <cell r="F358">
            <v>30</v>
          </cell>
          <cell r="I358">
            <v>0</v>
          </cell>
          <cell r="K358">
            <v>0</v>
          </cell>
          <cell r="L358">
            <v>0</v>
          </cell>
        </row>
        <row r="359">
          <cell r="B359">
            <v>4561</v>
          </cell>
          <cell r="D359" t="str">
            <v>2.12.2.4.1.25.48</v>
          </cell>
          <cell r="E359" t="str">
            <v>Poste para separação - 4 un.</v>
          </cell>
          <cell r="F359">
            <v>4</v>
          </cell>
          <cell r="I359">
            <v>0</v>
          </cell>
          <cell r="K359">
            <v>0</v>
          </cell>
          <cell r="L359">
            <v>0</v>
          </cell>
        </row>
        <row r="360">
          <cell r="B360">
            <v>4562</v>
          </cell>
          <cell r="D360" t="str">
            <v>2.12.2.4.1.25.49</v>
          </cell>
          <cell r="E360" t="str">
            <v>Placa final para borne 4,0mm² - 2 un.</v>
          </cell>
          <cell r="F360">
            <v>2</v>
          </cell>
          <cell r="I360">
            <v>0</v>
          </cell>
          <cell r="K360">
            <v>0</v>
          </cell>
          <cell r="L360">
            <v>0</v>
          </cell>
        </row>
        <row r="361">
          <cell r="B361">
            <v>4563</v>
          </cell>
          <cell r="D361" t="str">
            <v>2.12.2.4.1.25.50</v>
          </cell>
          <cell r="E361" t="str">
            <v>Decafix para borne 4,0mm² - 60 un.</v>
          </cell>
          <cell r="F361">
            <v>60</v>
          </cell>
          <cell r="I361">
            <v>0</v>
          </cell>
          <cell r="K361">
            <v>0</v>
          </cell>
          <cell r="L361">
            <v>0</v>
          </cell>
        </row>
        <row r="362">
          <cell r="B362">
            <v>4564</v>
          </cell>
          <cell r="D362" t="str">
            <v>2.12.2.4.1.25.51</v>
          </cell>
          <cell r="E362" t="str">
            <v>Borne para cabo 4,0mm² passo 5,2mm - 30 un.</v>
          </cell>
          <cell r="F362">
            <v>30</v>
          </cell>
          <cell r="I362">
            <v>0</v>
          </cell>
          <cell r="K362">
            <v>0</v>
          </cell>
          <cell r="L362">
            <v>0</v>
          </cell>
        </row>
        <row r="363">
          <cell r="B363">
            <v>4565</v>
          </cell>
          <cell r="D363" t="str">
            <v>2.12.2.4.1.25.52</v>
          </cell>
          <cell r="E363" t="str">
            <v>Poste para separação - 4 un.</v>
          </cell>
          <cell r="F363">
            <v>4</v>
          </cell>
          <cell r="I363">
            <v>0</v>
          </cell>
          <cell r="K363">
            <v>0</v>
          </cell>
          <cell r="L363">
            <v>0</v>
          </cell>
        </row>
        <row r="364">
          <cell r="B364">
            <v>4566</v>
          </cell>
          <cell r="D364" t="str">
            <v>2.12.2.4.1.25.53</v>
          </cell>
          <cell r="E364" t="str">
            <v>Placa final para borne 4,0mm² - 2 un.</v>
          </cell>
          <cell r="F364">
            <v>2</v>
          </cell>
          <cell r="I364">
            <v>0</v>
          </cell>
          <cell r="K364">
            <v>0</v>
          </cell>
          <cell r="L364">
            <v>0</v>
          </cell>
        </row>
        <row r="365">
          <cell r="B365">
            <v>4567</v>
          </cell>
          <cell r="D365" t="str">
            <v>2.12.2.4.1.25.54</v>
          </cell>
          <cell r="E365" t="str">
            <v>Decafix para borne 4,0mm² - 60 un.</v>
          </cell>
          <cell r="F365">
            <v>60</v>
          </cell>
          <cell r="I365">
            <v>0</v>
          </cell>
          <cell r="K365">
            <v>0</v>
          </cell>
          <cell r="L365">
            <v>0</v>
          </cell>
        </row>
        <row r="366">
          <cell r="B366">
            <v>4568</v>
          </cell>
          <cell r="D366" t="str">
            <v>2.12.2.4.1.25.55</v>
          </cell>
          <cell r="E366" t="str">
            <v>Veneziana de ventilação - 4 un.</v>
          </cell>
          <cell r="F366">
            <v>4</v>
          </cell>
          <cell r="I366">
            <v>0</v>
          </cell>
          <cell r="K366">
            <v>0</v>
          </cell>
          <cell r="L366">
            <v>0</v>
          </cell>
        </row>
        <row r="367">
          <cell r="B367">
            <v>4569</v>
          </cell>
          <cell r="D367" t="str">
            <v>2.12.2.4.1.25.56</v>
          </cell>
          <cell r="E367" t="str">
            <v>Ventilação 127 V - 2 un.</v>
          </cell>
          <cell r="F367">
            <v>2</v>
          </cell>
          <cell r="I367">
            <v>0</v>
          </cell>
          <cell r="K367">
            <v>0</v>
          </cell>
          <cell r="L367">
            <v>0</v>
          </cell>
        </row>
        <row r="368">
          <cell r="B368">
            <v>4570</v>
          </cell>
          <cell r="D368" t="str">
            <v>2.12.2.4.1.25.57</v>
          </cell>
          <cell r="E368" t="str">
            <v>Diversos</v>
          </cell>
          <cell r="F368">
            <v>0</v>
          </cell>
          <cell r="I368">
            <v>0</v>
          </cell>
          <cell r="K368">
            <v>0</v>
          </cell>
          <cell r="L368">
            <v>0</v>
          </cell>
        </row>
        <row r="369">
          <cell r="B369">
            <v>4571</v>
          </cell>
          <cell r="D369" t="str">
            <v>2.12.2.4.1.25.58</v>
          </cell>
          <cell r="E369" t="str">
            <v>Disjuntor mono termomagnético IN=6A curva B ICC6Ka/127V   -   1 un.</v>
          </cell>
          <cell r="F369">
            <v>1</v>
          </cell>
          <cell r="I369">
            <v>0</v>
          </cell>
          <cell r="K369">
            <v>0</v>
          </cell>
          <cell r="L369">
            <v>0</v>
          </cell>
        </row>
        <row r="370">
          <cell r="B370">
            <v>4572</v>
          </cell>
          <cell r="D370" t="str">
            <v>2.12.2.4.1.25.59</v>
          </cell>
          <cell r="E370" t="str">
            <v>Borne para cabo 2,5mm² passo 5,2mm - 10 un.</v>
          </cell>
          <cell r="F370">
            <v>10</v>
          </cell>
          <cell r="I370">
            <v>0</v>
          </cell>
          <cell r="K370">
            <v>0</v>
          </cell>
          <cell r="L370">
            <v>0</v>
          </cell>
        </row>
        <row r="371">
          <cell r="B371">
            <v>4573</v>
          </cell>
          <cell r="D371" t="str">
            <v>2.12.2.4.1.25.60</v>
          </cell>
          <cell r="E371" t="str">
            <v>Poste para separação - 2 un.</v>
          </cell>
          <cell r="F371">
            <v>2</v>
          </cell>
          <cell r="I371">
            <v>0</v>
          </cell>
          <cell r="K371">
            <v>0</v>
          </cell>
          <cell r="L371">
            <v>0</v>
          </cell>
        </row>
        <row r="372">
          <cell r="B372">
            <v>4574</v>
          </cell>
          <cell r="D372" t="str">
            <v>2.12.2.4.1.25.61</v>
          </cell>
          <cell r="E372" t="str">
            <v>Placa final para borne 2,5mm - 1 un.</v>
          </cell>
          <cell r="F372">
            <v>1</v>
          </cell>
          <cell r="I372">
            <v>0</v>
          </cell>
          <cell r="K372">
            <v>0</v>
          </cell>
          <cell r="L372">
            <v>0</v>
          </cell>
        </row>
        <row r="373">
          <cell r="B373">
            <v>4575</v>
          </cell>
          <cell r="D373" t="str">
            <v>2.12.2.4.1.25.62</v>
          </cell>
          <cell r="E373" t="str">
            <v>Decafix para borne 2,5mm² - 20 un.</v>
          </cell>
          <cell r="F373">
            <v>20</v>
          </cell>
          <cell r="I373">
            <v>0</v>
          </cell>
          <cell r="K373">
            <v>0</v>
          </cell>
          <cell r="L373">
            <v>0</v>
          </cell>
        </row>
        <row r="374">
          <cell r="B374">
            <v>4576</v>
          </cell>
          <cell r="D374" t="str">
            <v>2.12.2.4.1.25.63</v>
          </cell>
          <cell r="E374" t="str">
            <v>Chave fim de curso 1NAF - 4 un.</v>
          </cell>
          <cell r="F374">
            <v>4</v>
          </cell>
          <cell r="I374">
            <v>0</v>
          </cell>
          <cell r="K374">
            <v>0</v>
          </cell>
          <cell r="L374">
            <v>0</v>
          </cell>
        </row>
        <row r="375">
          <cell r="B375">
            <v>4577</v>
          </cell>
          <cell r="D375" t="str">
            <v>2.12.2.4.1.25.64</v>
          </cell>
          <cell r="E375" t="str">
            <v>Conjunto de iluminação fluorescente 9W alim. 127V - 3 un.</v>
          </cell>
          <cell r="F375">
            <v>3</v>
          </cell>
          <cell r="I375">
            <v>0</v>
          </cell>
          <cell r="K375">
            <v>0</v>
          </cell>
          <cell r="L375">
            <v>0</v>
          </cell>
        </row>
        <row r="376">
          <cell r="B376">
            <v>4578</v>
          </cell>
          <cell r="D376" t="str">
            <v>2.12.2.4.1.25.65</v>
          </cell>
          <cell r="E376" t="str">
            <v>Termostato alim. 127V regulagem 20-60º C - 3 un.</v>
          </cell>
          <cell r="F376">
            <v>3</v>
          </cell>
          <cell r="I376">
            <v>0</v>
          </cell>
          <cell r="K376">
            <v>0</v>
          </cell>
          <cell r="L376">
            <v>0</v>
          </cell>
        </row>
        <row r="377">
          <cell r="B377">
            <v>4579</v>
          </cell>
          <cell r="D377" t="str">
            <v>2.12.2.4.1.25.66</v>
          </cell>
          <cell r="E377" t="str">
            <v>Resistência de aquecimento 150W alim.127V - 3 un.</v>
          </cell>
          <cell r="F377">
            <v>3</v>
          </cell>
          <cell r="I377">
            <v>0</v>
          </cell>
          <cell r="K377">
            <v>0</v>
          </cell>
          <cell r="L377">
            <v>0</v>
          </cell>
        </row>
        <row r="378">
          <cell r="B378">
            <v>4580</v>
          </cell>
          <cell r="D378" t="str">
            <v>2.12.2.4.1.25.67</v>
          </cell>
          <cell r="E378" t="str">
            <v>Tomada universal tipo industrial 2P+T 15A 127V - 3 un.</v>
          </cell>
          <cell r="F378">
            <v>3</v>
          </cell>
          <cell r="I378">
            <v>0</v>
          </cell>
          <cell r="K378">
            <v>0</v>
          </cell>
          <cell r="L378">
            <v>0</v>
          </cell>
        </row>
        <row r="379">
          <cell r="B379">
            <v>4581</v>
          </cell>
          <cell r="D379" t="str">
            <v>2.12.2.4.1.25.68</v>
          </cell>
          <cell r="E379" t="str">
            <v>Porta documentos formato A4 - 1 un.</v>
          </cell>
          <cell r="F379">
            <v>1</v>
          </cell>
          <cell r="I379">
            <v>0</v>
          </cell>
          <cell r="K379">
            <v>0</v>
          </cell>
          <cell r="L379">
            <v>0</v>
          </cell>
        </row>
        <row r="380">
          <cell r="B380">
            <v>4582</v>
          </cell>
          <cell r="D380" t="str">
            <v>2.12.2.4.1.25.69</v>
          </cell>
          <cell r="E380" t="str">
            <v>Conector aterramento para cabo até 25mm² - 1 un.</v>
          </cell>
          <cell r="F380">
            <v>1</v>
          </cell>
          <cell r="I380">
            <v>0</v>
          </cell>
          <cell r="K380">
            <v>0</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v>0</v>
          </cell>
          <cell r="L383">
            <v>0</v>
          </cell>
        </row>
        <row r="384">
          <cell r="B384">
            <v>5198</v>
          </cell>
          <cell r="D384" t="str">
            <v>2.12.5.4.1.25.2</v>
          </cell>
          <cell r="E384" t="str">
            <v>Bloco de contato auxiliar 1NAF - 2 un.</v>
          </cell>
          <cell r="F384">
            <v>2</v>
          </cell>
          <cell r="I384">
            <v>0</v>
          </cell>
          <cell r="K384">
            <v>0</v>
          </cell>
          <cell r="L384">
            <v>0</v>
          </cell>
        </row>
        <row r="385">
          <cell r="B385">
            <v>5199</v>
          </cell>
          <cell r="D385" t="str">
            <v>2.12.5.4.1.25.3</v>
          </cell>
          <cell r="E385" t="str">
            <v>Bloco de contato de alarme 1NAF - 1 un.</v>
          </cell>
          <cell r="F385">
            <v>1</v>
          </cell>
          <cell r="I385">
            <v>0</v>
          </cell>
          <cell r="K385">
            <v>0</v>
          </cell>
          <cell r="L385">
            <v>0</v>
          </cell>
        </row>
        <row r="386">
          <cell r="B386">
            <v>5200</v>
          </cell>
          <cell r="D386" t="str">
            <v>2.12.5.4.1.25.4</v>
          </cell>
          <cell r="E386" t="str">
            <v>Acionamento Rotativo externo com manopla rotativa prol.   - 1 un.</v>
          </cell>
          <cell r="F386">
            <v>1</v>
          </cell>
          <cell r="I386">
            <v>0</v>
          </cell>
          <cell r="K386">
            <v>0</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v>0</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v>0</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v>0</v>
          </cell>
          <cell r="L389">
            <v>0</v>
          </cell>
        </row>
        <row r="390">
          <cell r="B390">
            <v>5204</v>
          </cell>
          <cell r="D390" t="str">
            <v>2.12.5.4.1.25.8</v>
          </cell>
          <cell r="E390" t="str">
            <v>Disjuntor tripolar termomagnético corrente ajuste 1,0-1,6 10Ka 440V - 1 un.</v>
          </cell>
          <cell r="F390">
            <v>1</v>
          </cell>
          <cell r="I390">
            <v>0</v>
          </cell>
          <cell r="K390">
            <v>0</v>
          </cell>
          <cell r="L390">
            <v>0</v>
          </cell>
        </row>
        <row r="391">
          <cell r="B391">
            <v>5205</v>
          </cell>
          <cell r="D391" t="str">
            <v>2.12.5.4.1.25.9</v>
          </cell>
          <cell r="E391" t="str">
            <v>Disjuntor tripolar termomagnético corrente ajuste1,0-1,6A 10Ka 440V - 1 un.</v>
          </cell>
          <cell r="F391">
            <v>1</v>
          </cell>
          <cell r="I391">
            <v>0</v>
          </cell>
          <cell r="K391">
            <v>0</v>
          </cell>
          <cell r="L391">
            <v>0</v>
          </cell>
        </row>
        <row r="392">
          <cell r="B392">
            <v>5206</v>
          </cell>
          <cell r="D392" t="str">
            <v>2.12.5.4.1.25.10</v>
          </cell>
          <cell r="E392" t="str">
            <v>Disjuntor tripolar termomagnético corrente ajuste20-25A 50Ka 400/415V - 1 un.</v>
          </cell>
          <cell r="F392">
            <v>1</v>
          </cell>
          <cell r="I392">
            <v>0</v>
          </cell>
          <cell r="K392">
            <v>0</v>
          </cell>
          <cell r="L392">
            <v>0</v>
          </cell>
        </row>
        <row r="393">
          <cell r="B393">
            <v>5207</v>
          </cell>
          <cell r="D393" t="str">
            <v>2.12.5.4.1.25.11</v>
          </cell>
          <cell r="E393" t="str">
            <v>Disjuntor mono termomagnético IN=6A curva B ICC= 6Ka/220V - 2 un.</v>
          </cell>
          <cell r="F393">
            <v>2</v>
          </cell>
          <cell r="I393">
            <v>0</v>
          </cell>
          <cell r="K393">
            <v>0</v>
          </cell>
          <cell r="L393">
            <v>0</v>
          </cell>
        </row>
        <row r="394">
          <cell r="B394">
            <v>5208</v>
          </cell>
          <cell r="D394" t="str">
            <v>2.12.5.4.1.25.12</v>
          </cell>
          <cell r="E394" t="str">
            <v>Disjuntor mono termomagnético IN=10A curva C ICC= 6Ka/220V - 1 un.</v>
          </cell>
          <cell r="F394">
            <v>1</v>
          </cell>
          <cell r="I394">
            <v>0</v>
          </cell>
          <cell r="K394">
            <v>0</v>
          </cell>
          <cell r="L394">
            <v>0</v>
          </cell>
        </row>
        <row r="395">
          <cell r="B395">
            <v>5209</v>
          </cell>
          <cell r="D395" t="str">
            <v>2.12.5.4.1.25.13</v>
          </cell>
          <cell r="E395" t="str">
            <v>Sinaleiro vermelho,alim.direta DIN 30,5MM série pesada - 1 un.</v>
          </cell>
          <cell r="F395">
            <v>1</v>
          </cell>
          <cell r="I395">
            <v>0</v>
          </cell>
          <cell r="K395">
            <v>0</v>
          </cell>
          <cell r="L395">
            <v>0</v>
          </cell>
        </row>
        <row r="396">
          <cell r="B396">
            <v>5210</v>
          </cell>
          <cell r="D396" t="str">
            <v>2.12.5.4.1.25.14</v>
          </cell>
          <cell r="E396" t="str">
            <v>Lâmpada led's (base BA 9S) vermelho alim. 220V - 1 un.</v>
          </cell>
          <cell r="F396">
            <v>1</v>
          </cell>
          <cell r="I396">
            <v>0</v>
          </cell>
          <cell r="K396">
            <v>0</v>
          </cell>
          <cell r="L396">
            <v>0</v>
          </cell>
        </row>
        <row r="397">
          <cell r="B397">
            <v>5211</v>
          </cell>
          <cell r="D397" t="str">
            <v>2.12.5.4.1.25.15</v>
          </cell>
          <cell r="E397" t="str">
            <v>Sinaleiro verde,alim.direta DIN 30,5MM série pesada - 1 un.</v>
          </cell>
          <cell r="F397">
            <v>1</v>
          </cell>
          <cell r="I397">
            <v>0</v>
          </cell>
          <cell r="K397">
            <v>0</v>
          </cell>
          <cell r="L397">
            <v>0</v>
          </cell>
        </row>
        <row r="398">
          <cell r="B398">
            <v>5212</v>
          </cell>
          <cell r="D398" t="str">
            <v>2.12.5.4.1.25.16</v>
          </cell>
          <cell r="E398" t="str">
            <v>Lâmpada led's (base BA 9S) verde alim. 220V - 1 un.</v>
          </cell>
          <cell r="F398">
            <v>1</v>
          </cell>
          <cell r="I398">
            <v>0</v>
          </cell>
          <cell r="K398">
            <v>0</v>
          </cell>
          <cell r="L398">
            <v>0</v>
          </cell>
        </row>
        <row r="399">
          <cell r="B399">
            <v>5213</v>
          </cell>
          <cell r="D399" t="str">
            <v>2.12.5.4.1.25.17</v>
          </cell>
          <cell r="E399" t="str">
            <v>Borne para cabo 2,5mm² passo 5,2mm - 10 un.</v>
          </cell>
          <cell r="F399">
            <v>10</v>
          </cell>
          <cell r="I399">
            <v>0</v>
          </cell>
          <cell r="K399">
            <v>0</v>
          </cell>
          <cell r="L399">
            <v>0</v>
          </cell>
        </row>
        <row r="400">
          <cell r="B400">
            <v>5214</v>
          </cell>
          <cell r="D400" t="str">
            <v>2.12.5.4.1.25.18</v>
          </cell>
          <cell r="E400" t="str">
            <v>Poste para separação - 2 un.</v>
          </cell>
          <cell r="F400">
            <v>2</v>
          </cell>
          <cell r="I400">
            <v>0</v>
          </cell>
          <cell r="K400">
            <v>0</v>
          </cell>
          <cell r="L400">
            <v>0</v>
          </cell>
        </row>
        <row r="401">
          <cell r="B401">
            <v>5215</v>
          </cell>
          <cell r="D401" t="str">
            <v>2.12.5.4.1.25.19</v>
          </cell>
          <cell r="E401" t="str">
            <v>Placa final para borne 2,5mm - 1 un.</v>
          </cell>
          <cell r="F401">
            <v>1</v>
          </cell>
          <cell r="I401">
            <v>0</v>
          </cell>
          <cell r="K401">
            <v>0</v>
          </cell>
          <cell r="L401">
            <v>0</v>
          </cell>
        </row>
        <row r="402">
          <cell r="B402">
            <v>5216</v>
          </cell>
          <cell r="D402" t="str">
            <v>2.12.5.4.1.25.20</v>
          </cell>
          <cell r="E402" t="str">
            <v>Alimentador</v>
          </cell>
          <cell r="F402">
            <v>0</v>
          </cell>
          <cell r="I402">
            <v>0</v>
          </cell>
          <cell r="K402">
            <v>0</v>
          </cell>
          <cell r="L402">
            <v>0</v>
          </cell>
        </row>
        <row r="403">
          <cell r="B403">
            <v>5217</v>
          </cell>
          <cell r="D403" t="str">
            <v>2.12.5.4.1.25.21</v>
          </cell>
          <cell r="E403" t="str">
            <v>Disjuntor tripolar DE BAIXA TENSÃO em caixa moldada - 1 un.</v>
          </cell>
          <cell r="F403">
            <v>1</v>
          </cell>
          <cell r="I403">
            <v>0</v>
          </cell>
          <cell r="K403">
            <v>0</v>
          </cell>
          <cell r="L403">
            <v>0</v>
          </cell>
        </row>
        <row r="404">
          <cell r="B404">
            <v>5218</v>
          </cell>
          <cell r="D404" t="str">
            <v>2.12.5.4.1.25.22</v>
          </cell>
          <cell r="E404" t="str">
            <v>execução fixa IN=400A 40Ka/380V,  V.máx 600Vca relè prot.    -    1 un.</v>
          </cell>
          <cell r="F404">
            <v>1</v>
          </cell>
          <cell r="I404">
            <v>0</v>
          </cell>
          <cell r="K404">
            <v>0</v>
          </cell>
          <cell r="L404">
            <v>0</v>
          </cell>
        </row>
        <row r="405">
          <cell r="B405">
            <v>5219</v>
          </cell>
          <cell r="D405" t="str">
            <v>2.12.5.4.1.25.23</v>
          </cell>
          <cell r="E405" t="str">
            <v>Bloco de contato auxiliar 1NAF - 3 un.</v>
          </cell>
          <cell r="F405">
            <v>3</v>
          </cell>
          <cell r="I405">
            <v>0</v>
          </cell>
          <cell r="K405">
            <v>0</v>
          </cell>
          <cell r="L405">
            <v>0</v>
          </cell>
        </row>
        <row r="406">
          <cell r="B406">
            <v>5220</v>
          </cell>
          <cell r="D406" t="str">
            <v>2.12.5.4.1.25.24</v>
          </cell>
          <cell r="E406" t="str">
            <v>Bloco de contato de alarme 1NAF - 1 un.</v>
          </cell>
          <cell r="F406">
            <v>1</v>
          </cell>
          <cell r="I406">
            <v>0</v>
          </cell>
          <cell r="K406">
            <v>0</v>
          </cell>
          <cell r="L406">
            <v>0</v>
          </cell>
        </row>
        <row r="407">
          <cell r="B407">
            <v>5221</v>
          </cell>
          <cell r="D407" t="str">
            <v>2.12.5.4.1.25.25</v>
          </cell>
          <cell r="E407" t="str">
            <v>Borne para cabo 4,0mm² passo 5,2mm - 6 un.</v>
          </cell>
          <cell r="F407">
            <v>6</v>
          </cell>
          <cell r="I407">
            <v>0</v>
          </cell>
          <cell r="K407">
            <v>0</v>
          </cell>
          <cell r="L407">
            <v>0</v>
          </cell>
        </row>
        <row r="408">
          <cell r="B408">
            <v>5222</v>
          </cell>
          <cell r="D408" t="str">
            <v>2.12.5.4.1.25.26</v>
          </cell>
          <cell r="E408" t="str">
            <v>Poste para separação - 6 un.</v>
          </cell>
          <cell r="F408">
            <v>6</v>
          </cell>
          <cell r="I408">
            <v>0</v>
          </cell>
          <cell r="K408">
            <v>0</v>
          </cell>
          <cell r="L408">
            <v>0</v>
          </cell>
        </row>
        <row r="409">
          <cell r="B409">
            <v>5223</v>
          </cell>
          <cell r="D409" t="str">
            <v>2.12.5.4.1.25.27</v>
          </cell>
          <cell r="E409" t="str">
            <v>Placa final para borne 4,0mm² - 3 un.</v>
          </cell>
          <cell r="F409">
            <v>3</v>
          </cell>
          <cell r="I409">
            <v>0</v>
          </cell>
          <cell r="K409">
            <v>0</v>
          </cell>
          <cell r="L409">
            <v>0</v>
          </cell>
        </row>
        <row r="410">
          <cell r="B410">
            <v>5224</v>
          </cell>
          <cell r="D410" t="str">
            <v>2.12.5.4.1.25.28</v>
          </cell>
          <cell r="E410" t="str">
            <v>Decafix para borne 4,0mm² - 18 un.</v>
          </cell>
          <cell r="F410">
            <v>18</v>
          </cell>
          <cell r="I410">
            <v>0</v>
          </cell>
          <cell r="K410">
            <v>0</v>
          </cell>
          <cell r="L410">
            <v>0</v>
          </cell>
        </row>
        <row r="411">
          <cell r="B411">
            <v>5225</v>
          </cell>
          <cell r="D411" t="str">
            <v>2.12.5.4.1.25.29</v>
          </cell>
          <cell r="E411" t="str">
            <v>Partida para o Inversor de 150 CV</v>
          </cell>
          <cell r="F411">
            <v>0</v>
          </cell>
          <cell r="I411">
            <v>0</v>
          </cell>
          <cell r="K411">
            <v>0</v>
          </cell>
          <cell r="L411">
            <v>0</v>
          </cell>
        </row>
        <row r="412">
          <cell r="B412">
            <v>5226</v>
          </cell>
          <cell r="D412" t="str">
            <v>2.12.5.4.1.25.30</v>
          </cell>
          <cell r="E412" t="str">
            <v>Chave desconectora tripolar com base fusível tamanho 1 corrente 400 A  tensão de 690Vca - 2 un.</v>
          </cell>
          <cell r="F412">
            <v>2</v>
          </cell>
          <cell r="I412">
            <v>0</v>
          </cell>
          <cell r="K412">
            <v>0</v>
          </cell>
          <cell r="L412">
            <v>0</v>
          </cell>
        </row>
        <row r="413">
          <cell r="B413">
            <v>5227</v>
          </cell>
          <cell r="D413" t="str">
            <v>2.12.5.4.1.25.31</v>
          </cell>
          <cell r="E413" t="str">
            <v>Fusível NH 400A tamanho 000 - 6 un.</v>
          </cell>
          <cell r="F413">
            <v>6</v>
          </cell>
          <cell r="I413">
            <v>0</v>
          </cell>
          <cell r="K413">
            <v>0</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v>0</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v>0</v>
          </cell>
          <cell r="L415">
            <v>0</v>
          </cell>
        </row>
        <row r="416">
          <cell r="B416">
            <v>5230</v>
          </cell>
          <cell r="D416" t="str">
            <v>2.12.5.4.1.25.34</v>
          </cell>
          <cell r="E416" t="str">
            <v>Contator tripolar IN=25A(AC3) contatos auxiliar 2NA+2NF 220V - 2 un.</v>
          </cell>
          <cell r="F416">
            <v>2</v>
          </cell>
          <cell r="I416">
            <v>0</v>
          </cell>
          <cell r="K416">
            <v>0</v>
          </cell>
          <cell r="L416">
            <v>0</v>
          </cell>
        </row>
        <row r="417">
          <cell r="B417">
            <v>5231</v>
          </cell>
          <cell r="D417" t="str">
            <v>2.12.5.4.1.25.35</v>
          </cell>
          <cell r="E417" t="str">
            <v>Contato auxiliar frontal 2NA+2NF P/ contator série D - 2 un.</v>
          </cell>
          <cell r="F417">
            <v>2</v>
          </cell>
          <cell r="I417">
            <v>0</v>
          </cell>
          <cell r="K417">
            <v>0</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v>0</v>
          </cell>
          <cell r="L418">
            <v>0</v>
          </cell>
        </row>
        <row r="419">
          <cell r="B419">
            <v>5233</v>
          </cell>
          <cell r="D419" t="str">
            <v>2.12.5.4.1.25.37</v>
          </cell>
          <cell r="E419" t="str">
            <v>Contator auxiliar2NA+2NF bobine de 220 V/60Hz - 6 un.</v>
          </cell>
          <cell r="F419">
            <v>6</v>
          </cell>
          <cell r="I419">
            <v>0</v>
          </cell>
          <cell r="K419">
            <v>0</v>
          </cell>
          <cell r="L419">
            <v>0</v>
          </cell>
        </row>
        <row r="420">
          <cell r="B420">
            <v>5234</v>
          </cell>
          <cell r="D420" t="str">
            <v>2.12.5.4.1.25.38</v>
          </cell>
          <cell r="E420" t="str">
            <v>Disjuntor mono termomagnético IN=6A curva B ICC6Ka/220V  -     2 un.</v>
          </cell>
          <cell r="F420">
            <v>2</v>
          </cell>
          <cell r="I420">
            <v>0</v>
          </cell>
          <cell r="K420">
            <v>0</v>
          </cell>
          <cell r="L420">
            <v>0</v>
          </cell>
        </row>
        <row r="421">
          <cell r="B421">
            <v>5235</v>
          </cell>
          <cell r="D421" t="str">
            <v>2.12.5.4.1.25.39</v>
          </cell>
          <cell r="E421" t="str">
            <v>Partida para o Inversor de 150 CV</v>
          </cell>
          <cell r="F421">
            <v>0</v>
          </cell>
          <cell r="I421">
            <v>0</v>
          </cell>
          <cell r="K421">
            <v>0</v>
          </cell>
          <cell r="L421">
            <v>0</v>
          </cell>
        </row>
        <row r="422">
          <cell r="B422">
            <v>5236</v>
          </cell>
          <cell r="D422" t="str">
            <v>2.12.5.4.1.25.40</v>
          </cell>
          <cell r="E422" t="str">
            <v>Sinaleiro vermelho,alim.direta DIN 30,5MM série pesada - 2 un.</v>
          </cell>
          <cell r="F422">
            <v>2</v>
          </cell>
          <cell r="I422">
            <v>0</v>
          </cell>
          <cell r="K422">
            <v>0</v>
          </cell>
          <cell r="L422">
            <v>0</v>
          </cell>
        </row>
        <row r="423">
          <cell r="B423">
            <v>5237</v>
          </cell>
          <cell r="D423" t="str">
            <v>2.12.5.4.1.25.41</v>
          </cell>
          <cell r="E423" t="str">
            <v>Lâmpada led's (base BA 9S) vermelho alim. 220V - 2 un.</v>
          </cell>
          <cell r="F423">
            <v>2</v>
          </cell>
          <cell r="I423">
            <v>0</v>
          </cell>
          <cell r="K423">
            <v>0</v>
          </cell>
          <cell r="L423">
            <v>0</v>
          </cell>
        </row>
        <row r="424">
          <cell r="B424">
            <v>5238</v>
          </cell>
          <cell r="D424" t="str">
            <v>2.12.5.4.1.25.42</v>
          </cell>
          <cell r="E424" t="str">
            <v>Sinaleiro verde,alim.direta DIN 30,5MM série pesada - 2 un.</v>
          </cell>
          <cell r="F424">
            <v>2</v>
          </cell>
          <cell r="I424">
            <v>0</v>
          </cell>
          <cell r="K424">
            <v>0</v>
          </cell>
          <cell r="L424">
            <v>0</v>
          </cell>
        </row>
        <row r="425">
          <cell r="B425">
            <v>5239</v>
          </cell>
          <cell r="D425" t="str">
            <v>2.12.5.4.1.25.43</v>
          </cell>
          <cell r="E425" t="str">
            <v>Lâmpada led's (base BA 9S) verde alim. 220V - 2 un.</v>
          </cell>
          <cell r="F425">
            <v>2</v>
          </cell>
          <cell r="I425">
            <v>0</v>
          </cell>
          <cell r="K425">
            <v>0</v>
          </cell>
          <cell r="L425">
            <v>0</v>
          </cell>
        </row>
        <row r="426">
          <cell r="B426">
            <v>5240</v>
          </cell>
          <cell r="D426" t="str">
            <v>2.12.5.4.1.25.44</v>
          </cell>
          <cell r="E426" t="str">
            <v>Borne para cabo 4,0mm² passo 5,2mm - 60 un.</v>
          </cell>
          <cell r="F426">
            <v>60</v>
          </cell>
          <cell r="I426">
            <v>0</v>
          </cell>
          <cell r="K426">
            <v>0</v>
          </cell>
          <cell r="L426">
            <v>0</v>
          </cell>
        </row>
        <row r="427">
          <cell r="B427">
            <v>5241</v>
          </cell>
          <cell r="D427" t="str">
            <v>2.12.5.4.1.25.45</v>
          </cell>
          <cell r="E427" t="str">
            <v>Poste para separação - 3 un.</v>
          </cell>
          <cell r="F427">
            <v>3</v>
          </cell>
          <cell r="I427">
            <v>0</v>
          </cell>
          <cell r="K427">
            <v>0</v>
          </cell>
          <cell r="L427">
            <v>0</v>
          </cell>
        </row>
        <row r="428">
          <cell r="B428">
            <v>5242</v>
          </cell>
          <cell r="D428" t="str">
            <v>2.12.5.4.1.25.46</v>
          </cell>
          <cell r="E428" t="str">
            <v>Placa final para borne 4,0mm² - 2 un.</v>
          </cell>
          <cell r="F428">
            <v>2</v>
          </cell>
          <cell r="I428">
            <v>0</v>
          </cell>
          <cell r="K428">
            <v>0</v>
          </cell>
          <cell r="L428">
            <v>0</v>
          </cell>
        </row>
        <row r="429">
          <cell r="B429">
            <v>5243</v>
          </cell>
          <cell r="D429" t="str">
            <v>2.12.5.4.1.25.47</v>
          </cell>
          <cell r="E429" t="str">
            <v>Decafix para borne 4,0mm² - 120 un.</v>
          </cell>
          <cell r="F429">
            <v>120</v>
          </cell>
          <cell r="I429">
            <v>0</v>
          </cell>
          <cell r="K429">
            <v>0</v>
          </cell>
          <cell r="L429">
            <v>0</v>
          </cell>
        </row>
        <row r="430">
          <cell r="B430">
            <v>5244</v>
          </cell>
          <cell r="D430" t="str">
            <v>2.12.5.4.1.25.48</v>
          </cell>
          <cell r="E430" t="str">
            <v>Borne para cabo 4,0mm² passo 5,2mm - 30 un.</v>
          </cell>
          <cell r="F430">
            <v>30</v>
          </cell>
          <cell r="I430">
            <v>0</v>
          </cell>
          <cell r="K430">
            <v>0</v>
          </cell>
          <cell r="L430">
            <v>0</v>
          </cell>
        </row>
        <row r="431">
          <cell r="B431">
            <v>5245</v>
          </cell>
          <cell r="D431" t="str">
            <v>2.12.5.4.1.25.49</v>
          </cell>
          <cell r="E431" t="str">
            <v>Poste para separação - 4 un.</v>
          </cell>
          <cell r="F431">
            <v>4</v>
          </cell>
          <cell r="I431">
            <v>0</v>
          </cell>
          <cell r="K431">
            <v>0</v>
          </cell>
          <cell r="L431">
            <v>0</v>
          </cell>
        </row>
        <row r="432">
          <cell r="B432">
            <v>5246</v>
          </cell>
          <cell r="D432" t="str">
            <v>2.12.5.4.1.25.50</v>
          </cell>
          <cell r="E432" t="str">
            <v>Placa final para borne 4,0mm² - 2 un.</v>
          </cell>
          <cell r="F432">
            <v>2</v>
          </cell>
          <cell r="I432">
            <v>0</v>
          </cell>
          <cell r="K432">
            <v>0</v>
          </cell>
          <cell r="L432">
            <v>0</v>
          </cell>
        </row>
        <row r="433">
          <cell r="B433">
            <v>5247</v>
          </cell>
          <cell r="D433" t="str">
            <v>2.12.5.4.1.25.51</v>
          </cell>
          <cell r="E433" t="str">
            <v>Decafix para borne 4,0mm² - 60 un.</v>
          </cell>
          <cell r="F433">
            <v>60</v>
          </cell>
          <cell r="I433">
            <v>0</v>
          </cell>
          <cell r="K433">
            <v>0</v>
          </cell>
          <cell r="L433">
            <v>0</v>
          </cell>
        </row>
        <row r="434">
          <cell r="B434">
            <v>5248</v>
          </cell>
          <cell r="D434" t="str">
            <v>2.12.5.4.1.25.52</v>
          </cell>
          <cell r="E434" t="str">
            <v>Borne para cabo 4,0mm² passo 5,2mm - 30 un.</v>
          </cell>
          <cell r="F434">
            <v>30</v>
          </cell>
          <cell r="I434">
            <v>0</v>
          </cell>
          <cell r="K434">
            <v>0</v>
          </cell>
          <cell r="L434">
            <v>0</v>
          </cell>
        </row>
        <row r="435">
          <cell r="B435">
            <v>5249</v>
          </cell>
          <cell r="D435" t="str">
            <v>2.12.5.4.1.25.53</v>
          </cell>
          <cell r="E435" t="str">
            <v>Poste para separação - 4 un.</v>
          </cell>
          <cell r="F435">
            <v>4</v>
          </cell>
          <cell r="I435">
            <v>0</v>
          </cell>
          <cell r="K435">
            <v>0</v>
          </cell>
          <cell r="L435">
            <v>0</v>
          </cell>
        </row>
        <row r="436">
          <cell r="B436">
            <v>5250</v>
          </cell>
          <cell r="D436" t="str">
            <v>2.12.5.4.1.25.54</v>
          </cell>
          <cell r="E436" t="str">
            <v>Placa final para borne 4,0mm² - 2 un.</v>
          </cell>
          <cell r="F436">
            <v>2</v>
          </cell>
          <cell r="I436">
            <v>0</v>
          </cell>
          <cell r="K436">
            <v>0</v>
          </cell>
          <cell r="L436">
            <v>0</v>
          </cell>
        </row>
        <row r="437">
          <cell r="B437">
            <v>5251</v>
          </cell>
          <cell r="D437" t="str">
            <v>2.12.5.4.1.25.55</v>
          </cell>
          <cell r="E437" t="str">
            <v>Decafix para borne 4,0mm² - 60 un.</v>
          </cell>
          <cell r="F437">
            <v>60</v>
          </cell>
          <cell r="I437">
            <v>0</v>
          </cell>
          <cell r="K437">
            <v>0</v>
          </cell>
          <cell r="L437">
            <v>0</v>
          </cell>
        </row>
        <row r="438">
          <cell r="B438">
            <v>5252</v>
          </cell>
          <cell r="D438" t="str">
            <v>2.12.5.4.1.25.56</v>
          </cell>
          <cell r="E438" t="str">
            <v>Veneziana de ventilação - 4 un.</v>
          </cell>
          <cell r="F438">
            <v>4</v>
          </cell>
          <cell r="I438">
            <v>0</v>
          </cell>
          <cell r="K438">
            <v>0</v>
          </cell>
          <cell r="L438">
            <v>0</v>
          </cell>
        </row>
        <row r="439">
          <cell r="B439">
            <v>5253</v>
          </cell>
          <cell r="D439" t="str">
            <v>2.12.5.4.1.25.57</v>
          </cell>
          <cell r="E439" t="str">
            <v>Ventilação 220 V - 2 un.</v>
          </cell>
          <cell r="F439">
            <v>2</v>
          </cell>
          <cell r="I439">
            <v>0</v>
          </cell>
          <cell r="K439">
            <v>0</v>
          </cell>
          <cell r="L439">
            <v>0</v>
          </cell>
        </row>
        <row r="440">
          <cell r="B440">
            <v>5254</v>
          </cell>
          <cell r="D440" t="str">
            <v>2.12.5.4.1.25.58</v>
          </cell>
          <cell r="E440" t="str">
            <v>Diversos</v>
          </cell>
          <cell r="F440">
            <v>0</v>
          </cell>
          <cell r="I440">
            <v>0</v>
          </cell>
          <cell r="K440">
            <v>0</v>
          </cell>
          <cell r="L440">
            <v>0</v>
          </cell>
        </row>
        <row r="441">
          <cell r="B441">
            <v>5255</v>
          </cell>
          <cell r="D441" t="str">
            <v>2.12.5.4.1.25.59</v>
          </cell>
          <cell r="E441" t="str">
            <v>Disjuntor mono termomagnético IN=6A curva B ICC6Ka/220V  -   1 un.</v>
          </cell>
          <cell r="F441">
            <v>1</v>
          </cell>
          <cell r="I441">
            <v>0</v>
          </cell>
          <cell r="K441">
            <v>0</v>
          </cell>
          <cell r="L441">
            <v>0</v>
          </cell>
        </row>
        <row r="442">
          <cell r="B442">
            <v>5256</v>
          </cell>
          <cell r="D442" t="str">
            <v>2.12.5.4.1.25.60</v>
          </cell>
          <cell r="E442" t="str">
            <v>Borne para cabo 2,5mm² passo 5,2mm - 10 un.</v>
          </cell>
          <cell r="F442">
            <v>10</v>
          </cell>
          <cell r="I442">
            <v>0</v>
          </cell>
          <cell r="K442">
            <v>0</v>
          </cell>
          <cell r="L442">
            <v>0</v>
          </cell>
        </row>
        <row r="443">
          <cell r="B443">
            <v>5257</v>
          </cell>
          <cell r="D443" t="str">
            <v>2.12.5.4.1.25.61</v>
          </cell>
          <cell r="E443" t="str">
            <v>Poste para separação - 2 un.</v>
          </cell>
          <cell r="F443">
            <v>2</v>
          </cell>
          <cell r="I443">
            <v>0</v>
          </cell>
          <cell r="K443">
            <v>0</v>
          </cell>
          <cell r="L443">
            <v>0</v>
          </cell>
        </row>
        <row r="444">
          <cell r="B444">
            <v>5258</v>
          </cell>
          <cell r="D444" t="str">
            <v>2.12.5.4.1.25.62</v>
          </cell>
          <cell r="E444" t="str">
            <v>Placa final para borne 2,5mm - 1 un.</v>
          </cell>
          <cell r="F444">
            <v>1</v>
          </cell>
          <cell r="I444">
            <v>0</v>
          </cell>
          <cell r="K444">
            <v>0</v>
          </cell>
          <cell r="L444">
            <v>0</v>
          </cell>
        </row>
        <row r="445">
          <cell r="B445">
            <v>5259</v>
          </cell>
          <cell r="D445" t="str">
            <v>2.12.5.4.1.25.63</v>
          </cell>
          <cell r="E445" t="str">
            <v>Decafix para borne 2,5mm² - 20 un.</v>
          </cell>
          <cell r="F445">
            <v>20</v>
          </cell>
          <cell r="I445">
            <v>0</v>
          </cell>
          <cell r="K445">
            <v>0</v>
          </cell>
          <cell r="L445">
            <v>0</v>
          </cell>
        </row>
        <row r="446">
          <cell r="B446">
            <v>5260</v>
          </cell>
          <cell r="D446" t="str">
            <v>2.12.5.4.1.25.64</v>
          </cell>
          <cell r="E446" t="str">
            <v>Chave fim de curso 1NAF - 4 un.</v>
          </cell>
          <cell r="F446">
            <v>4</v>
          </cell>
          <cell r="I446">
            <v>0</v>
          </cell>
          <cell r="K446">
            <v>0</v>
          </cell>
          <cell r="L446">
            <v>0</v>
          </cell>
        </row>
        <row r="447">
          <cell r="B447">
            <v>5261</v>
          </cell>
          <cell r="D447" t="str">
            <v>2.12.5.4.1.25.65</v>
          </cell>
          <cell r="E447" t="str">
            <v>Conjunto de iluminação fluorescente 9W alim. 220V - 3 un.</v>
          </cell>
          <cell r="F447">
            <v>3</v>
          </cell>
          <cell r="I447">
            <v>0</v>
          </cell>
          <cell r="K447">
            <v>0</v>
          </cell>
          <cell r="L447">
            <v>0</v>
          </cell>
        </row>
        <row r="448">
          <cell r="B448">
            <v>5262</v>
          </cell>
          <cell r="D448" t="str">
            <v>2.12.5.4.1.25.66</v>
          </cell>
          <cell r="E448" t="str">
            <v>Termostato alim. 127V regulagem 20-60º C - 3 un.</v>
          </cell>
          <cell r="F448">
            <v>3</v>
          </cell>
          <cell r="I448">
            <v>0</v>
          </cell>
          <cell r="K448">
            <v>0</v>
          </cell>
          <cell r="L448">
            <v>0</v>
          </cell>
        </row>
        <row r="449">
          <cell r="B449">
            <v>5263</v>
          </cell>
          <cell r="D449" t="str">
            <v>2.12.5.4.1.25.67</v>
          </cell>
          <cell r="E449" t="str">
            <v>Resistência de aquecimento 150W alim.220V - 3 un.</v>
          </cell>
          <cell r="F449">
            <v>3</v>
          </cell>
          <cell r="I449">
            <v>0</v>
          </cell>
          <cell r="K449">
            <v>0</v>
          </cell>
          <cell r="L449">
            <v>0</v>
          </cell>
        </row>
        <row r="450">
          <cell r="B450">
            <v>5264</v>
          </cell>
          <cell r="D450" t="str">
            <v>2.12.5.4.1.25.68</v>
          </cell>
          <cell r="E450" t="str">
            <v>Tomada universal tipo industrial 2P+T 15A 220V - 3 un.</v>
          </cell>
          <cell r="F450">
            <v>3</v>
          </cell>
          <cell r="I450">
            <v>0</v>
          </cell>
          <cell r="K450">
            <v>0</v>
          </cell>
          <cell r="L450">
            <v>0</v>
          </cell>
        </row>
        <row r="451">
          <cell r="B451">
            <v>5265</v>
          </cell>
          <cell r="D451" t="str">
            <v>2.12.5.4.1.25.69</v>
          </cell>
          <cell r="E451" t="str">
            <v>Porta documentos formato A4 - 1 un.</v>
          </cell>
          <cell r="F451">
            <v>1</v>
          </cell>
          <cell r="I451">
            <v>0</v>
          </cell>
          <cell r="K451">
            <v>0</v>
          </cell>
          <cell r="L451">
            <v>0</v>
          </cell>
        </row>
        <row r="452">
          <cell r="B452">
            <v>5266</v>
          </cell>
          <cell r="D452" t="str">
            <v>2.12.5.4.1.25.70</v>
          </cell>
          <cell r="E452" t="str">
            <v>Conector aterramento para cabo até 4mm² - 1 un.</v>
          </cell>
          <cell r="F452">
            <v>1</v>
          </cell>
          <cell r="I452">
            <v>0</v>
          </cell>
          <cell r="K452">
            <v>0</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v>0</v>
          </cell>
          <cell r="L702">
            <v>0</v>
          </cell>
        </row>
        <row r="703">
          <cell r="B703">
            <v>5497</v>
          </cell>
          <cell r="D703" t="str">
            <v>2.12.6.4.1.28.2</v>
          </cell>
          <cell r="E703" t="str">
            <v>Unidade Central de processamento 14K memória Porta RS 232   - 1 un.</v>
          </cell>
          <cell r="F703">
            <v>1</v>
          </cell>
          <cell r="I703">
            <v>0</v>
          </cell>
          <cell r="K703">
            <v>0</v>
          </cell>
          <cell r="L703">
            <v>0</v>
          </cell>
        </row>
        <row r="704">
          <cell r="B704">
            <v>5498</v>
          </cell>
          <cell r="D704" t="str">
            <v>2.12.6.4.1.28.3</v>
          </cell>
          <cell r="E704" t="str">
            <v>Módulo I/0 com 16 pontos,Entradas Digitais 24Vcc - 2 un.</v>
          </cell>
          <cell r="F704">
            <v>2</v>
          </cell>
          <cell r="I704">
            <v>0</v>
          </cell>
          <cell r="K704">
            <v>0</v>
          </cell>
          <cell r="L704">
            <v>0</v>
          </cell>
        </row>
        <row r="705">
          <cell r="B705">
            <v>5499</v>
          </cell>
          <cell r="D705" t="str">
            <v>2.12.6.4.1.28.4</v>
          </cell>
          <cell r="E705" t="str">
            <v>Módulo I/0 com 16 pontos,Saídas a Relê,5-265Vca /125 Vcc, 2,5A - 4 un.</v>
          </cell>
          <cell r="F705">
            <v>4</v>
          </cell>
          <cell r="I705">
            <v>0</v>
          </cell>
          <cell r="K705">
            <v>0</v>
          </cell>
          <cell r="L705">
            <v>0</v>
          </cell>
        </row>
        <row r="706">
          <cell r="B706">
            <v>5500</v>
          </cell>
          <cell r="D706" t="str">
            <v>2.12.6.4.1.28.5</v>
          </cell>
          <cell r="E706" t="str">
            <v>Terminador para expansão de I/0 ( lado direito) - 1 un.</v>
          </cell>
          <cell r="F706">
            <v>1</v>
          </cell>
          <cell r="I706">
            <v>0</v>
          </cell>
          <cell r="K706">
            <v>0</v>
          </cell>
          <cell r="L706">
            <v>0</v>
          </cell>
        </row>
        <row r="707">
          <cell r="B707">
            <v>5501</v>
          </cell>
          <cell r="D707" t="str">
            <v>2.12.6.4.1.28.6</v>
          </cell>
          <cell r="E707" t="str">
            <v>Cabo de Comunicação RS-232 com 5 metros - 1 un.</v>
          </cell>
          <cell r="F707">
            <v>1</v>
          </cell>
          <cell r="I707">
            <v>0</v>
          </cell>
          <cell r="K707">
            <v>0</v>
          </cell>
          <cell r="L707">
            <v>0</v>
          </cell>
        </row>
        <row r="708">
          <cell r="B708">
            <v>5502</v>
          </cell>
          <cell r="D708" t="str">
            <v>2.12.6.4.1.28.7</v>
          </cell>
          <cell r="E708" t="str">
            <v>Painel IHM cinza claro Teclado, RS-232 24 Vcc - 1 un.</v>
          </cell>
          <cell r="F708">
            <v>1</v>
          </cell>
          <cell r="I708">
            <v>0</v>
          </cell>
          <cell r="K708">
            <v>0</v>
          </cell>
          <cell r="L708">
            <v>0</v>
          </cell>
        </row>
        <row r="709">
          <cell r="B709">
            <v>5503</v>
          </cell>
          <cell r="D709" t="str">
            <v>2.12.6.4.1.28.8</v>
          </cell>
          <cell r="E709" t="str">
            <v>Rádio Modem 900MHz Frequência Hoping com Interface Serial - 1 un.</v>
          </cell>
          <cell r="F709">
            <v>1</v>
          </cell>
          <cell r="I709">
            <v>0</v>
          </cell>
          <cell r="K709">
            <v>0</v>
          </cell>
          <cell r="L709">
            <v>0</v>
          </cell>
        </row>
        <row r="710">
          <cell r="B710">
            <v>5504</v>
          </cell>
          <cell r="D710" t="str">
            <v>2.12.6.4.1.28.9</v>
          </cell>
          <cell r="E710" t="str">
            <v>Antena Omnidirecional 900 MHz Ganho de 9 DBI - 1 un.</v>
          </cell>
          <cell r="F710">
            <v>1</v>
          </cell>
          <cell r="I710">
            <v>0</v>
          </cell>
          <cell r="K710">
            <v>0</v>
          </cell>
          <cell r="L710">
            <v>0</v>
          </cell>
        </row>
        <row r="711">
          <cell r="B711">
            <v>5505</v>
          </cell>
          <cell r="D711" t="str">
            <v>2.12.6.4.1.28.10</v>
          </cell>
          <cell r="E711" t="str">
            <v>Cabo de Coaxial c/ 60 cm com Conectores RP-SMA para N Plug - 1 un.</v>
          </cell>
          <cell r="F711">
            <v>1</v>
          </cell>
          <cell r="I711">
            <v>0</v>
          </cell>
          <cell r="K711">
            <v>0</v>
          </cell>
          <cell r="L711">
            <v>0</v>
          </cell>
        </row>
        <row r="712">
          <cell r="B712">
            <v>5506</v>
          </cell>
          <cell r="D712" t="str">
            <v>2.12.6.4.1.28.11</v>
          </cell>
          <cell r="E712" t="str">
            <v>Cabo Extensor para Ambientes Externos Plug LMR 400,N Plug - 1 un.</v>
          </cell>
          <cell r="F712">
            <v>1</v>
          </cell>
          <cell r="I712">
            <v>0</v>
          </cell>
          <cell r="K712">
            <v>0</v>
          </cell>
          <cell r="L712">
            <v>0</v>
          </cell>
        </row>
        <row r="713">
          <cell r="B713">
            <v>5507</v>
          </cell>
          <cell r="D713" t="str">
            <v>2.12.6.4.1.28.12</v>
          </cell>
          <cell r="E713" t="str">
            <v>Protetor contra Descargas Atmosféricas Njack-&gt; BH C/RLX-RFN1014-1 - 1 un.</v>
          </cell>
          <cell r="F713">
            <v>1</v>
          </cell>
          <cell r="I713">
            <v>0</v>
          </cell>
          <cell r="K713">
            <v>0</v>
          </cell>
          <cell r="L713">
            <v>0</v>
          </cell>
        </row>
        <row r="714">
          <cell r="B714">
            <v>5508</v>
          </cell>
          <cell r="D714" t="str">
            <v>2.12.6.4.1.28.13</v>
          </cell>
          <cell r="E714" t="str">
            <v>Fonte de Alimentação Chaveada Alm.127Vca Saída de 24 Vcc 5A - 1 un.</v>
          </cell>
          <cell r="F714">
            <v>1</v>
          </cell>
          <cell r="I714">
            <v>0</v>
          </cell>
          <cell r="K714">
            <v>0</v>
          </cell>
          <cell r="L714">
            <v>0</v>
          </cell>
        </row>
        <row r="715">
          <cell r="B715">
            <v>5509</v>
          </cell>
          <cell r="D715" t="str">
            <v>2.12.6.4.1.28.14</v>
          </cell>
          <cell r="E715" t="str">
            <v>Fonte de Alimentação Chaveada Alm.127Vca Saída de 24 Vcc 1,3A - 1 un.</v>
          </cell>
          <cell r="F715">
            <v>1</v>
          </cell>
          <cell r="I715">
            <v>0</v>
          </cell>
          <cell r="K715">
            <v>0</v>
          </cell>
          <cell r="L715">
            <v>0</v>
          </cell>
        </row>
        <row r="716">
          <cell r="B716">
            <v>5510</v>
          </cell>
          <cell r="D716" t="str">
            <v>2.12.6.4.1.28.15</v>
          </cell>
          <cell r="E716" t="str">
            <v>Borne de Passagem para cabos de até 4mm² - 95 un.</v>
          </cell>
          <cell r="F716">
            <v>95</v>
          </cell>
          <cell r="I716">
            <v>0</v>
          </cell>
          <cell r="K716">
            <v>0</v>
          </cell>
          <cell r="L716">
            <v>0</v>
          </cell>
        </row>
        <row r="717">
          <cell r="B717">
            <v>5511</v>
          </cell>
          <cell r="D717" t="str">
            <v>2.12.6.4.1.28.16</v>
          </cell>
          <cell r="E717" t="str">
            <v>Borne de Fusível com Indicador Led 24v p/ Cabo 4mm² - 40 un.</v>
          </cell>
          <cell r="F717">
            <v>40</v>
          </cell>
          <cell r="I717">
            <v>0</v>
          </cell>
          <cell r="K717">
            <v>0</v>
          </cell>
          <cell r="L717">
            <v>0</v>
          </cell>
        </row>
        <row r="718">
          <cell r="B718">
            <v>5512</v>
          </cell>
          <cell r="D718" t="str">
            <v>2.12.6.4.1.28.17</v>
          </cell>
          <cell r="E718" t="str">
            <v>Terminal Poste para Borne 1492-J4 - 8 un.</v>
          </cell>
          <cell r="F718">
            <v>8</v>
          </cell>
          <cell r="I718">
            <v>0</v>
          </cell>
          <cell r="K718">
            <v>0</v>
          </cell>
          <cell r="L718">
            <v>0</v>
          </cell>
        </row>
        <row r="719">
          <cell r="B719">
            <v>5513</v>
          </cell>
          <cell r="D719" t="str">
            <v>2.12.6.4.1.28.18</v>
          </cell>
          <cell r="E719" t="str">
            <v>Identificador de Grupo - 8 un.</v>
          </cell>
          <cell r="F719">
            <v>8</v>
          </cell>
          <cell r="I719">
            <v>0</v>
          </cell>
          <cell r="K719">
            <v>0</v>
          </cell>
          <cell r="L719">
            <v>0</v>
          </cell>
        </row>
        <row r="720">
          <cell r="B720">
            <v>5514</v>
          </cell>
          <cell r="D720" t="str">
            <v>2.12.6.4.1.28.19</v>
          </cell>
          <cell r="E720" t="str">
            <v>Tampa Final para Borne J4 - 5 un.</v>
          </cell>
          <cell r="F720">
            <v>5</v>
          </cell>
          <cell r="I720">
            <v>0</v>
          </cell>
          <cell r="K720">
            <v>0</v>
          </cell>
          <cell r="L720">
            <v>0</v>
          </cell>
        </row>
        <row r="721">
          <cell r="B721">
            <v>5515</v>
          </cell>
          <cell r="D721" t="str">
            <v>2.12.6.4.1.28.20</v>
          </cell>
          <cell r="E721" t="str">
            <v>Tampa Separação para Borne J4 - 4 un.</v>
          </cell>
          <cell r="F721">
            <v>4</v>
          </cell>
          <cell r="I721">
            <v>0</v>
          </cell>
          <cell r="K721">
            <v>0</v>
          </cell>
          <cell r="L721">
            <v>0</v>
          </cell>
        </row>
        <row r="722">
          <cell r="B722">
            <v>5516</v>
          </cell>
          <cell r="D722" t="str">
            <v>2.12.6.4.1.28.21</v>
          </cell>
          <cell r="E722" t="str">
            <v>Cartela de Identificação para Borne J4 - 2 un.</v>
          </cell>
          <cell r="F722">
            <v>2</v>
          </cell>
          <cell r="I722">
            <v>0</v>
          </cell>
          <cell r="K722">
            <v>0</v>
          </cell>
          <cell r="L722">
            <v>0</v>
          </cell>
        </row>
        <row r="723">
          <cell r="B723">
            <v>5517</v>
          </cell>
          <cell r="D723" t="str">
            <v>2.12.6.4.1.28.22</v>
          </cell>
          <cell r="E723" t="str">
            <v>Disjuntor Termomagnético Mono 10A  Curva B - 2 un.</v>
          </cell>
          <cell r="F723">
            <v>2</v>
          </cell>
          <cell r="I723">
            <v>0</v>
          </cell>
          <cell r="K723">
            <v>0</v>
          </cell>
          <cell r="L723">
            <v>0</v>
          </cell>
        </row>
        <row r="724">
          <cell r="B724">
            <v>5518</v>
          </cell>
          <cell r="D724" t="str">
            <v>2.12.6.4.1.28.23</v>
          </cell>
          <cell r="E724" t="str">
            <v>Disjuntor Termomagnético Mono  6A  Curva B - 1 un.</v>
          </cell>
          <cell r="F724">
            <v>1</v>
          </cell>
          <cell r="I724">
            <v>0</v>
          </cell>
          <cell r="K724">
            <v>0</v>
          </cell>
          <cell r="L724">
            <v>0</v>
          </cell>
        </row>
        <row r="725">
          <cell r="B725">
            <v>5519</v>
          </cell>
          <cell r="D725" t="str">
            <v>2.12.6.4.1.28.24</v>
          </cell>
          <cell r="E725" t="str">
            <v>Disjuntor Termomagnético Mono  4A  Curva B - 2 un.</v>
          </cell>
          <cell r="F725">
            <v>2</v>
          </cell>
          <cell r="I725">
            <v>0</v>
          </cell>
          <cell r="K725">
            <v>0</v>
          </cell>
          <cell r="L725">
            <v>0</v>
          </cell>
        </row>
        <row r="726">
          <cell r="B726">
            <v>5520</v>
          </cell>
          <cell r="D726" t="str">
            <v>2.12.6.4.1.28.25</v>
          </cell>
          <cell r="E726" t="str">
            <v>Disjuntor Termomagnético Mono  2A  Curva B - 8 un.</v>
          </cell>
          <cell r="F726">
            <v>8</v>
          </cell>
          <cell r="I726">
            <v>0</v>
          </cell>
          <cell r="K726">
            <v>0</v>
          </cell>
          <cell r="L726">
            <v>0</v>
          </cell>
        </row>
        <row r="727">
          <cell r="B727">
            <v>5521</v>
          </cell>
          <cell r="D727" t="str">
            <v>2.12.6.4.1.28.26</v>
          </cell>
          <cell r="E727" t="str">
            <v>Disjuntor Termomagnético Mono  2A  Curva C - 5 un.</v>
          </cell>
          <cell r="F727">
            <v>5</v>
          </cell>
          <cell r="I727">
            <v>0</v>
          </cell>
          <cell r="K727">
            <v>0</v>
          </cell>
          <cell r="L727">
            <v>0</v>
          </cell>
        </row>
        <row r="728">
          <cell r="B728">
            <v>5522</v>
          </cell>
          <cell r="D728" t="str">
            <v>2.12.6.4.1.28.27</v>
          </cell>
          <cell r="E728" t="str">
            <v>Fusíveis de Vidro 5X20 Corrente Nominal  0,5A - 18 un.</v>
          </cell>
          <cell r="F728">
            <v>18</v>
          </cell>
          <cell r="I728">
            <v>0</v>
          </cell>
          <cell r="K728">
            <v>0</v>
          </cell>
          <cell r="L728">
            <v>0</v>
          </cell>
        </row>
        <row r="729">
          <cell r="B729">
            <v>5523</v>
          </cell>
          <cell r="D729" t="str">
            <v>2.12.6.4.1.28.28</v>
          </cell>
          <cell r="E729" t="str">
            <v>Fusíveis de Vidro 5X20 Corrente Nominal  1A - 25 un.</v>
          </cell>
          <cell r="F729">
            <v>25</v>
          </cell>
          <cell r="I729">
            <v>0</v>
          </cell>
          <cell r="K729">
            <v>0</v>
          </cell>
          <cell r="L729">
            <v>0</v>
          </cell>
        </row>
        <row r="730">
          <cell r="B730">
            <v>5524</v>
          </cell>
          <cell r="D730" t="str">
            <v>2.12.6.4.1.28.29</v>
          </cell>
          <cell r="E730" t="str">
            <v>No Break 1 Kva Ent. 115V/115 Vca Autonomia 30 min. - 1 un.</v>
          </cell>
          <cell r="F730">
            <v>1</v>
          </cell>
          <cell r="I730">
            <v>0</v>
          </cell>
          <cell r="K730">
            <v>0</v>
          </cell>
          <cell r="L730">
            <v>0</v>
          </cell>
        </row>
        <row r="731">
          <cell r="B731">
            <v>5525</v>
          </cell>
          <cell r="D731" t="str">
            <v>2.12.6.4.1.28.30</v>
          </cell>
          <cell r="E731" t="str">
            <v>Kit Iluminação Fluorescente 18 W/127v c/reator conv. - 1 un.</v>
          </cell>
          <cell r="F731">
            <v>1</v>
          </cell>
          <cell r="I731">
            <v>0</v>
          </cell>
          <cell r="K731">
            <v>0</v>
          </cell>
          <cell r="L731">
            <v>0</v>
          </cell>
        </row>
        <row r="732">
          <cell r="B732">
            <v>5526</v>
          </cell>
          <cell r="D732" t="str">
            <v>2.12.6.4.1.28.31</v>
          </cell>
          <cell r="E732" t="str">
            <v>Fim de Curso p/ Acionamento ilum. 1Na/1Nf 10A/500v - 1 un.</v>
          </cell>
          <cell r="F732">
            <v>1</v>
          </cell>
          <cell r="I732">
            <v>0</v>
          </cell>
          <cell r="K732">
            <v>0</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v>0</v>
          </cell>
          <cell r="L733">
            <v>0</v>
          </cell>
        </row>
        <row r="734">
          <cell r="B734">
            <v>5528</v>
          </cell>
          <cell r="D734" t="str">
            <v>2.12.6.4.1.28.33</v>
          </cell>
          <cell r="E734" t="str">
            <v>Tomadas 2P+T Universal de Sobrepor 15A 250V - 3 un.</v>
          </cell>
          <cell r="F734">
            <v>3</v>
          </cell>
          <cell r="I734">
            <v>0</v>
          </cell>
          <cell r="K734">
            <v>0</v>
          </cell>
          <cell r="L734">
            <v>0</v>
          </cell>
        </row>
        <row r="735">
          <cell r="B735">
            <v>5529</v>
          </cell>
          <cell r="D735" t="str">
            <v>2.12.6.4.1.28.34</v>
          </cell>
          <cell r="E735" t="str">
            <v>Relê de Interposição 6A, 1NAF,50A,24Vcc - 4 un.</v>
          </cell>
          <cell r="F735">
            <v>4</v>
          </cell>
          <cell r="I735">
            <v>0</v>
          </cell>
          <cell r="K735">
            <v>0</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v>0</v>
          </cell>
          <cell r="L737">
            <v>0</v>
          </cell>
        </row>
        <row r="738">
          <cell r="B738">
            <v>5038</v>
          </cell>
          <cell r="D738" t="str">
            <v>2.12.4.4.1.28.2</v>
          </cell>
          <cell r="E738" t="str">
            <v>Unidade Central de processamento 14K memória Porta RS 232   - 1 un.</v>
          </cell>
          <cell r="F738">
            <v>1</v>
          </cell>
          <cell r="I738">
            <v>0</v>
          </cell>
          <cell r="K738">
            <v>0</v>
          </cell>
          <cell r="L738">
            <v>0</v>
          </cell>
        </row>
        <row r="739">
          <cell r="B739">
            <v>5039</v>
          </cell>
          <cell r="D739" t="str">
            <v>2.12.4.4.1.28.3</v>
          </cell>
          <cell r="E739" t="str">
            <v>Módulo I/0 com 16 pontos,Entradas Digitais 24Vcc - 2 un.</v>
          </cell>
          <cell r="F739">
            <v>2</v>
          </cell>
          <cell r="I739">
            <v>0</v>
          </cell>
          <cell r="K739">
            <v>0</v>
          </cell>
          <cell r="L739">
            <v>0</v>
          </cell>
        </row>
        <row r="740">
          <cell r="B740">
            <v>5040</v>
          </cell>
          <cell r="D740" t="str">
            <v>2.12.4.4.1.28.4</v>
          </cell>
          <cell r="E740" t="str">
            <v>Módulo I/0 com 16 pontos,Saídas a Relê,5-265Vca /125 Vcc, 2,5A - 4 un.</v>
          </cell>
          <cell r="F740">
            <v>4</v>
          </cell>
          <cell r="I740">
            <v>0</v>
          </cell>
          <cell r="K740">
            <v>0</v>
          </cell>
          <cell r="L740">
            <v>0</v>
          </cell>
        </row>
        <row r="741">
          <cell r="B741">
            <v>5041</v>
          </cell>
          <cell r="D741" t="str">
            <v>2.12.4.4.1.28.5</v>
          </cell>
          <cell r="E741" t="str">
            <v>Terminador para expansão de I/0 ( lado direito) - 1 un.</v>
          </cell>
          <cell r="F741">
            <v>1</v>
          </cell>
          <cell r="I741">
            <v>0</v>
          </cell>
          <cell r="K741">
            <v>0</v>
          </cell>
          <cell r="L741">
            <v>0</v>
          </cell>
        </row>
        <row r="742">
          <cell r="B742">
            <v>5042</v>
          </cell>
          <cell r="D742" t="str">
            <v>2.12.4.4.1.28.6</v>
          </cell>
          <cell r="E742" t="str">
            <v>Cabo de Comunicação RS-232 com 5 metros - 1 un.</v>
          </cell>
          <cell r="F742">
            <v>1</v>
          </cell>
          <cell r="I742">
            <v>0</v>
          </cell>
          <cell r="K742">
            <v>0</v>
          </cell>
          <cell r="L742">
            <v>0</v>
          </cell>
        </row>
        <row r="743">
          <cell r="B743">
            <v>5043</v>
          </cell>
          <cell r="D743" t="str">
            <v>2.12.4.4.1.28.7</v>
          </cell>
          <cell r="E743" t="str">
            <v>Painel IHM cinza claro Teclado, RS-232 24 Vcc - 1 un.</v>
          </cell>
          <cell r="F743">
            <v>1</v>
          </cell>
          <cell r="I743">
            <v>0</v>
          </cell>
          <cell r="K743">
            <v>0</v>
          </cell>
          <cell r="L743">
            <v>0</v>
          </cell>
        </row>
        <row r="744">
          <cell r="B744">
            <v>5044</v>
          </cell>
          <cell r="D744" t="str">
            <v>2.12.4.4.1.28.8</v>
          </cell>
          <cell r="E744" t="str">
            <v>Rádio Modem 900MHz Frequência Hoping com Interface Serial - 1 un.</v>
          </cell>
          <cell r="F744">
            <v>1</v>
          </cell>
          <cell r="I744">
            <v>0</v>
          </cell>
          <cell r="K744">
            <v>0</v>
          </cell>
          <cell r="L744">
            <v>0</v>
          </cell>
        </row>
        <row r="745">
          <cell r="B745">
            <v>5045</v>
          </cell>
          <cell r="D745" t="str">
            <v>2.12.4.4.1.28.9</v>
          </cell>
          <cell r="E745" t="str">
            <v>Antena Omnidirecional 900 MHz Ganho de 9 DBI - 1 un.</v>
          </cell>
          <cell r="F745">
            <v>1</v>
          </cell>
          <cell r="I745">
            <v>0</v>
          </cell>
          <cell r="K745">
            <v>0</v>
          </cell>
          <cell r="L745">
            <v>0</v>
          </cell>
        </row>
        <row r="746">
          <cell r="B746">
            <v>5046</v>
          </cell>
          <cell r="D746" t="str">
            <v>2.12.4.4.1.28.10</v>
          </cell>
          <cell r="E746" t="str">
            <v>Cabo de Coaxial c/ 60 cm com Conectores RP-SMA para N Plug - 1 un.</v>
          </cell>
          <cell r="F746">
            <v>1</v>
          </cell>
          <cell r="I746">
            <v>0</v>
          </cell>
          <cell r="K746">
            <v>0</v>
          </cell>
          <cell r="L746">
            <v>0</v>
          </cell>
        </row>
        <row r="747">
          <cell r="B747">
            <v>5047</v>
          </cell>
          <cell r="D747" t="str">
            <v>2.12.4.4.1.28.11</v>
          </cell>
          <cell r="E747" t="str">
            <v>Cabo Extensor para Ambientes Externos Plug LMR 400,N Plug - 1 un.</v>
          </cell>
          <cell r="F747">
            <v>1</v>
          </cell>
          <cell r="I747">
            <v>0</v>
          </cell>
          <cell r="K747">
            <v>0</v>
          </cell>
          <cell r="L747">
            <v>0</v>
          </cell>
        </row>
        <row r="748">
          <cell r="B748">
            <v>5048</v>
          </cell>
          <cell r="D748" t="str">
            <v>2.12.4.4.1.28.12</v>
          </cell>
          <cell r="E748" t="str">
            <v>Protetor contra Descargas Atmosféricas Njack-&gt; BH C/RLX-RFN1014-1 - 1 un.</v>
          </cell>
          <cell r="F748">
            <v>1</v>
          </cell>
          <cell r="I748">
            <v>0</v>
          </cell>
          <cell r="K748">
            <v>0</v>
          </cell>
          <cell r="L748">
            <v>0</v>
          </cell>
        </row>
        <row r="749">
          <cell r="B749">
            <v>5049</v>
          </cell>
          <cell r="D749" t="str">
            <v>2.12.4.4.1.28.13</v>
          </cell>
          <cell r="E749" t="str">
            <v>Fonte de Alimentação Chaveada Alm.127Vca Saída de 24 Vcc 5A - 1 un.</v>
          </cell>
          <cell r="F749">
            <v>1</v>
          </cell>
          <cell r="I749">
            <v>0</v>
          </cell>
          <cell r="K749">
            <v>0</v>
          </cell>
          <cell r="L749">
            <v>0</v>
          </cell>
        </row>
        <row r="750">
          <cell r="B750">
            <v>5050</v>
          </cell>
          <cell r="D750" t="str">
            <v>2.12.4.4.1.28.14</v>
          </cell>
          <cell r="E750" t="str">
            <v>Fonte de Alimentação Chaveada Alm.127Vca Saída de 24 Vcc 1,3A - 1 un.</v>
          </cell>
          <cell r="F750">
            <v>1</v>
          </cell>
          <cell r="I750">
            <v>0</v>
          </cell>
          <cell r="K750">
            <v>0</v>
          </cell>
          <cell r="L750">
            <v>0</v>
          </cell>
        </row>
        <row r="751">
          <cell r="B751">
            <v>5051</v>
          </cell>
          <cell r="D751" t="str">
            <v>2.12.4.4.1.28.15</v>
          </cell>
          <cell r="E751" t="str">
            <v>Borne de Passagem para cabos de até 4mm² - 95 un.</v>
          </cell>
          <cell r="F751">
            <v>95</v>
          </cell>
          <cell r="I751">
            <v>0</v>
          </cell>
          <cell r="K751">
            <v>0</v>
          </cell>
          <cell r="L751">
            <v>0</v>
          </cell>
        </row>
        <row r="752">
          <cell r="B752">
            <v>5052</v>
          </cell>
          <cell r="D752" t="str">
            <v>2.12.4.4.1.28.16</v>
          </cell>
          <cell r="E752" t="str">
            <v>Borne de Fusível com Indicador Led 24v p/ Cabo 4mm² - 40 un.</v>
          </cell>
          <cell r="F752">
            <v>40</v>
          </cell>
          <cell r="I752">
            <v>0</v>
          </cell>
          <cell r="K752">
            <v>0</v>
          </cell>
          <cell r="L752">
            <v>0</v>
          </cell>
        </row>
        <row r="753">
          <cell r="B753">
            <v>5053</v>
          </cell>
          <cell r="D753" t="str">
            <v>2.12.4.4.1.28.17</v>
          </cell>
          <cell r="E753" t="str">
            <v>Terminal Poste para Borne 1492-J4 - 8 un.</v>
          </cell>
          <cell r="F753">
            <v>8</v>
          </cell>
          <cell r="I753">
            <v>0</v>
          </cell>
          <cell r="K753">
            <v>0</v>
          </cell>
          <cell r="L753">
            <v>0</v>
          </cell>
        </row>
        <row r="754">
          <cell r="B754">
            <v>5054</v>
          </cell>
          <cell r="D754" t="str">
            <v>2.12.4.4.1.28.18</v>
          </cell>
          <cell r="E754" t="str">
            <v>Identificador de Grupo - 8 un.</v>
          </cell>
          <cell r="F754">
            <v>8</v>
          </cell>
          <cell r="I754">
            <v>0</v>
          </cell>
          <cell r="K754">
            <v>0</v>
          </cell>
          <cell r="L754">
            <v>0</v>
          </cell>
        </row>
        <row r="755">
          <cell r="B755">
            <v>5055</v>
          </cell>
          <cell r="D755" t="str">
            <v>2.12.4.4.1.28.19</v>
          </cell>
          <cell r="E755" t="str">
            <v>Tampa Final para Borne J4 - 5 un.</v>
          </cell>
          <cell r="F755">
            <v>5</v>
          </cell>
          <cell r="I755">
            <v>0</v>
          </cell>
          <cell r="K755">
            <v>0</v>
          </cell>
          <cell r="L755">
            <v>0</v>
          </cell>
        </row>
        <row r="756">
          <cell r="B756">
            <v>5056</v>
          </cell>
          <cell r="D756" t="str">
            <v>2.12.4.4.1.28.20</v>
          </cell>
          <cell r="E756" t="str">
            <v>Tampa Separação para Borne J4 - 4 un.</v>
          </cell>
          <cell r="F756">
            <v>4</v>
          </cell>
          <cell r="I756">
            <v>0</v>
          </cell>
          <cell r="K756">
            <v>0</v>
          </cell>
          <cell r="L756">
            <v>0</v>
          </cell>
        </row>
        <row r="757">
          <cell r="B757">
            <v>5057</v>
          </cell>
          <cell r="D757" t="str">
            <v>2.12.4.4.1.28.21</v>
          </cell>
          <cell r="E757" t="str">
            <v>Cartela de Identificação para Borne J4 - 2 un.</v>
          </cell>
          <cell r="F757">
            <v>2</v>
          </cell>
          <cell r="I757">
            <v>0</v>
          </cell>
          <cell r="K757">
            <v>0</v>
          </cell>
          <cell r="L757">
            <v>0</v>
          </cell>
        </row>
        <row r="758">
          <cell r="B758">
            <v>5058</v>
          </cell>
          <cell r="D758" t="str">
            <v>2.12.4.4.1.28.22</v>
          </cell>
          <cell r="E758" t="str">
            <v>Disjuntor Termomagnético Mono 10A  Curva B - 2 un.</v>
          </cell>
          <cell r="F758">
            <v>2</v>
          </cell>
          <cell r="I758">
            <v>0</v>
          </cell>
          <cell r="K758">
            <v>0</v>
          </cell>
          <cell r="L758">
            <v>0</v>
          </cell>
        </row>
        <row r="759">
          <cell r="B759">
            <v>5059</v>
          </cell>
          <cell r="D759" t="str">
            <v>2.12.4.4.1.28.23</v>
          </cell>
          <cell r="E759" t="str">
            <v>Disjuntor Termomagnético Mono  6A  Curva B - 1 un.</v>
          </cell>
          <cell r="F759">
            <v>1</v>
          </cell>
          <cell r="I759">
            <v>0</v>
          </cell>
          <cell r="K759">
            <v>0</v>
          </cell>
          <cell r="L759">
            <v>0</v>
          </cell>
        </row>
        <row r="760">
          <cell r="B760">
            <v>5060</v>
          </cell>
          <cell r="D760" t="str">
            <v>2.12.4.4.1.28.24</v>
          </cell>
          <cell r="E760" t="str">
            <v>Disjuntor Termomagnético Mono  4A  Curva B - 2 un.</v>
          </cell>
          <cell r="F760">
            <v>2</v>
          </cell>
          <cell r="I760">
            <v>0</v>
          </cell>
          <cell r="K760">
            <v>0</v>
          </cell>
          <cell r="L760">
            <v>0</v>
          </cell>
        </row>
        <row r="761">
          <cell r="B761">
            <v>5061</v>
          </cell>
          <cell r="D761" t="str">
            <v>2.12.4.4.1.28.25</v>
          </cell>
          <cell r="E761" t="str">
            <v>Disjuntor Termomagnético Mono  2A  Curva B - 8 un.</v>
          </cell>
          <cell r="F761">
            <v>8</v>
          </cell>
          <cell r="I761">
            <v>0</v>
          </cell>
          <cell r="K761">
            <v>0</v>
          </cell>
          <cell r="L761">
            <v>0</v>
          </cell>
        </row>
        <row r="762">
          <cell r="B762">
            <v>5062</v>
          </cell>
          <cell r="D762" t="str">
            <v>2.12.4.4.1.28.26</v>
          </cell>
          <cell r="E762" t="str">
            <v>Disjuntor Termomagnético Mono  2A  Curva C - 5 un.</v>
          </cell>
          <cell r="F762">
            <v>5</v>
          </cell>
          <cell r="I762">
            <v>0</v>
          </cell>
          <cell r="K762">
            <v>0</v>
          </cell>
          <cell r="L762">
            <v>0</v>
          </cell>
        </row>
        <row r="763">
          <cell r="B763">
            <v>5063</v>
          </cell>
          <cell r="D763" t="str">
            <v>2.12.4.4.1.28.27</v>
          </cell>
          <cell r="E763" t="str">
            <v>Fusíveis de Vidro 5X20 Corrente Nominal  0,5A - 18 un.</v>
          </cell>
          <cell r="F763">
            <v>18</v>
          </cell>
          <cell r="I763">
            <v>0</v>
          </cell>
          <cell r="K763">
            <v>0</v>
          </cell>
          <cell r="L763">
            <v>0</v>
          </cell>
        </row>
        <row r="764">
          <cell r="B764">
            <v>5064</v>
          </cell>
          <cell r="D764" t="str">
            <v>2.12.4.4.1.28.28</v>
          </cell>
          <cell r="E764" t="str">
            <v>Fusíveis de Vidro 5X20 Corrente Nominal  1A - 25 un.</v>
          </cell>
          <cell r="F764">
            <v>25</v>
          </cell>
          <cell r="I764">
            <v>0</v>
          </cell>
          <cell r="K764">
            <v>0</v>
          </cell>
          <cell r="L764">
            <v>0</v>
          </cell>
        </row>
        <row r="765">
          <cell r="B765">
            <v>5065</v>
          </cell>
          <cell r="D765" t="str">
            <v>2.12.4.4.1.28.29</v>
          </cell>
          <cell r="E765" t="str">
            <v>No Break 1 Kva Ent. 115V/115 Vca Autonomia 30 min. - 1 un.</v>
          </cell>
          <cell r="F765">
            <v>1</v>
          </cell>
          <cell r="I765">
            <v>0</v>
          </cell>
          <cell r="K765">
            <v>0</v>
          </cell>
          <cell r="L765">
            <v>0</v>
          </cell>
        </row>
        <row r="766">
          <cell r="B766">
            <v>5066</v>
          </cell>
          <cell r="D766" t="str">
            <v>2.12.4.4.1.28.30</v>
          </cell>
          <cell r="E766" t="str">
            <v>Kit Iluminação Fluorescente 18 W/127v c/reator conv. - 1 un.</v>
          </cell>
          <cell r="F766">
            <v>1</v>
          </cell>
          <cell r="I766">
            <v>0</v>
          </cell>
          <cell r="K766">
            <v>0</v>
          </cell>
          <cell r="L766">
            <v>0</v>
          </cell>
        </row>
        <row r="767">
          <cell r="B767">
            <v>5067</v>
          </cell>
          <cell r="D767" t="str">
            <v>2.12.4.4.1.28.31</v>
          </cell>
          <cell r="E767" t="str">
            <v>Fim de Curso p/ Acionamento ilum. 1Na/1Nf 10A/500v - 1 un.</v>
          </cell>
          <cell r="F767">
            <v>1</v>
          </cell>
          <cell r="I767">
            <v>0</v>
          </cell>
          <cell r="K767">
            <v>0</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v>0</v>
          </cell>
          <cell r="L768">
            <v>0</v>
          </cell>
        </row>
        <row r="769">
          <cell r="B769">
            <v>5069</v>
          </cell>
          <cell r="D769" t="str">
            <v>2.12.4.4.1.28.33</v>
          </cell>
          <cell r="E769" t="str">
            <v>Tomadas 2P+T Universal de Sobrepor 15A 250V - 3 un.</v>
          </cell>
          <cell r="F769">
            <v>3</v>
          </cell>
          <cell r="I769">
            <v>0</v>
          </cell>
          <cell r="K769">
            <v>0</v>
          </cell>
          <cell r="L769">
            <v>0</v>
          </cell>
        </row>
        <row r="770">
          <cell r="B770">
            <v>5070</v>
          </cell>
          <cell r="D770" t="str">
            <v>2.12.4.4.1.28.34</v>
          </cell>
          <cell r="E770" t="str">
            <v>Relê de Interposição 6A, 1NAF,50A,24Vcc - 4 un.</v>
          </cell>
          <cell r="F770">
            <v>4</v>
          </cell>
          <cell r="I770">
            <v>0</v>
          </cell>
          <cell r="K770">
            <v>0</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v>0</v>
          </cell>
          <cell r="L772">
            <v>0</v>
          </cell>
        </row>
        <row r="773">
          <cell r="B773">
            <v>4587</v>
          </cell>
          <cell r="D773" t="str">
            <v>2.12.2.4.1.28.2</v>
          </cell>
          <cell r="E773" t="str">
            <v>Unidade Central de processamento 14K memória Porta RS 232   - 1 un.</v>
          </cell>
          <cell r="F773">
            <v>1</v>
          </cell>
          <cell r="I773">
            <v>0</v>
          </cell>
          <cell r="K773">
            <v>0</v>
          </cell>
          <cell r="L773">
            <v>0</v>
          </cell>
        </row>
        <row r="774">
          <cell r="B774">
            <v>4588</v>
          </cell>
          <cell r="D774" t="str">
            <v>2.12.2.4.1.28.3</v>
          </cell>
          <cell r="E774" t="str">
            <v>Módulo I/0 com 16 pontos,Entradas Digitais 24Vcc - 2 un.</v>
          </cell>
          <cell r="F774">
            <v>2</v>
          </cell>
          <cell r="I774">
            <v>0</v>
          </cell>
          <cell r="K774">
            <v>0</v>
          </cell>
          <cell r="L774">
            <v>0</v>
          </cell>
        </row>
        <row r="775">
          <cell r="B775">
            <v>4589</v>
          </cell>
          <cell r="D775" t="str">
            <v>2.12.2.4.1.28.4</v>
          </cell>
          <cell r="E775" t="str">
            <v>Módulo I/0 com 16 pontos,Saídas a Relê,5-265Vca /125 Vcc, 2,5A - 4 un.</v>
          </cell>
          <cell r="F775">
            <v>4</v>
          </cell>
          <cell r="I775">
            <v>0</v>
          </cell>
          <cell r="K775">
            <v>0</v>
          </cell>
          <cell r="L775">
            <v>0</v>
          </cell>
        </row>
        <row r="776">
          <cell r="B776">
            <v>4590</v>
          </cell>
          <cell r="D776" t="str">
            <v>2.12.2.4.1.28.5</v>
          </cell>
          <cell r="E776" t="str">
            <v>Terminador para expansão de I/0 ( lado direito) - 1 un.</v>
          </cell>
          <cell r="F776">
            <v>1</v>
          </cell>
          <cell r="I776">
            <v>0</v>
          </cell>
          <cell r="K776">
            <v>0</v>
          </cell>
          <cell r="L776">
            <v>0</v>
          </cell>
        </row>
        <row r="777">
          <cell r="B777">
            <v>4591</v>
          </cell>
          <cell r="D777" t="str">
            <v>2.12.2.4.1.28.6</v>
          </cell>
          <cell r="E777" t="str">
            <v>Cabo de Comunicação RS-232 com 5 metros - 1 un.</v>
          </cell>
          <cell r="F777">
            <v>1</v>
          </cell>
          <cell r="I777">
            <v>0</v>
          </cell>
          <cell r="K777">
            <v>0</v>
          </cell>
          <cell r="L777">
            <v>0</v>
          </cell>
        </row>
        <row r="778">
          <cell r="B778">
            <v>4592</v>
          </cell>
          <cell r="D778" t="str">
            <v>2.12.2.4.1.28.7</v>
          </cell>
          <cell r="E778" t="str">
            <v>Painel IHM cinza claro Teclado, RS-232 24 Vcc - 1 un.</v>
          </cell>
          <cell r="F778">
            <v>1</v>
          </cell>
          <cell r="I778">
            <v>0</v>
          </cell>
          <cell r="K778">
            <v>0</v>
          </cell>
          <cell r="L778">
            <v>0</v>
          </cell>
        </row>
        <row r="779">
          <cell r="B779">
            <v>4593</v>
          </cell>
          <cell r="D779" t="str">
            <v>2.12.2.4.1.28.8</v>
          </cell>
          <cell r="E779" t="str">
            <v>Rádio Modem 900MHz Frequência Hoping com Interface Serial - 1 un.</v>
          </cell>
          <cell r="F779">
            <v>1</v>
          </cell>
          <cell r="I779">
            <v>0</v>
          </cell>
          <cell r="K779">
            <v>0</v>
          </cell>
          <cell r="L779">
            <v>0</v>
          </cell>
        </row>
        <row r="780">
          <cell r="B780">
            <v>4594</v>
          </cell>
          <cell r="D780" t="str">
            <v>2.12.2.4.1.28.9</v>
          </cell>
          <cell r="E780" t="str">
            <v>Antena Omnidirecional 900 MHz Ganho de 9 DBI - 1 un.</v>
          </cell>
          <cell r="F780">
            <v>1</v>
          </cell>
          <cell r="I780">
            <v>0</v>
          </cell>
          <cell r="K780">
            <v>0</v>
          </cell>
          <cell r="L780">
            <v>0</v>
          </cell>
        </row>
        <row r="781">
          <cell r="B781">
            <v>4595</v>
          </cell>
          <cell r="D781" t="str">
            <v>2.12.2.4.1.28.10</v>
          </cell>
          <cell r="E781" t="str">
            <v>Cabo de Coaxial c/ 60 cm com Conectores RP-SMA para N Plug - 1 un.</v>
          </cell>
          <cell r="F781">
            <v>1</v>
          </cell>
          <cell r="I781">
            <v>0</v>
          </cell>
          <cell r="K781">
            <v>0</v>
          </cell>
          <cell r="L781">
            <v>0</v>
          </cell>
        </row>
        <row r="782">
          <cell r="B782">
            <v>4596</v>
          </cell>
          <cell r="D782" t="str">
            <v>2.12.2.4.1.28.11</v>
          </cell>
          <cell r="E782" t="str">
            <v>Cabo Extensor para Ambientes Externos Plug LMR 400,N Plug - 1 un.</v>
          </cell>
          <cell r="F782">
            <v>1</v>
          </cell>
          <cell r="I782">
            <v>0</v>
          </cell>
          <cell r="K782">
            <v>0</v>
          </cell>
          <cell r="L782">
            <v>0</v>
          </cell>
        </row>
        <row r="783">
          <cell r="B783">
            <v>4597</v>
          </cell>
          <cell r="D783" t="str">
            <v>2.12.2.4.1.28.12</v>
          </cell>
          <cell r="E783" t="str">
            <v>Protetor contra Descargas Atmosféricas Njack-&gt;BH C/RLX-RFN1014-1 - 1 un.</v>
          </cell>
          <cell r="F783">
            <v>1</v>
          </cell>
          <cell r="I783">
            <v>0</v>
          </cell>
          <cell r="K783">
            <v>0</v>
          </cell>
          <cell r="L783">
            <v>0</v>
          </cell>
        </row>
        <row r="784">
          <cell r="B784">
            <v>4598</v>
          </cell>
          <cell r="D784" t="str">
            <v>2.12.2.4.1.28.13</v>
          </cell>
          <cell r="E784" t="str">
            <v>Fonte de Alimentação Chaveada Alm.127Vca Saída de 24 Vcc 5A - 1 un.</v>
          </cell>
          <cell r="F784">
            <v>1</v>
          </cell>
          <cell r="I784">
            <v>0</v>
          </cell>
          <cell r="K784">
            <v>0</v>
          </cell>
          <cell r="L784">
            <v>0</v>
          </cell>
        </row>
        <row r="785">
          <cell r="B785">
            <v>4599</v>
          </cell>
          <cell r="D785" t="str">
            <v>2.12.2.4.1.28.14</v>
          </cell>
          <cell r="E785" t="str">
            <v>Fonte de Alimentação Chaveada Alm.127Vca Saída de 24 Vcc 1,3A - 1 un.</v>
          </cell>
          <cell r="F785">
            <v>1</v>
          </cell>
          <cell r="I785">
            <v>0</v>
          </cell>
          <cell r="K785">
            <v>0</v>
          </cell>
          <cell r="L785">
            <v>0</v>
          </cell>
        </row>
        <row r="786">
          <cell r="B786">
            <v>4600</v>
          </cell>
          <cell r="D786" t="str">
            <v>2.12.2.4.1.28.15</v>
          </cell>
          <cell r="E786" t="str">
            <v>Borne de Passagem para cabos de até 4mm² - 95 un.</v>
          </cell>
          <cell r="F786">
            <v>95</v>
          </cell>
          <cell r="I786">
            <v>0</v>
          </cell>
          <cell r="K786">
            <v>0</v>
          </cell>
          <cell r="L786">
            <v>0</v>
          </cell>
        </row>
        <row r="787">
          <cell r="B787">
            <v>4601</v>
          </cell>
          <cell r="D787" t="str">
            <v>2.12.2.4.1.28.16</v>
          </cell>
          <cell r="E787" t="str">
            <v>Borne de Fusível com Indicador Led 24v p/ Cabo 4mm² - 40 un.</v>
          </cell>
          <cell r="F787">
            <v>40</v>
          </cell>
          <cell r="I787">
            <v>0</v>
          </cell>
          <cell r="K787">
            <v>0</v>
          </cell>
          <cell r="L787">
            <v>0</v>
          </cell>
        </row>
        <row r="788">
          <cell r="B788">
            <v>4602</v>
          </cell>
          <cell r="D788" t="str">
            <v>2.12.2.4.1.28.17</v>
          </cell>
          <cell r="E788" t="str">
            <v>Terminal Poste para Borne 1492-J4 - 8 un.</v>
          </cell>
          <cell r="F788">
            <v>8</v>
          </cell>
          <cell r="I788">
            <v>0</v>
          </cell>
          <cell r="K788">
            <v>0</v>
          </cell>
          <cell r="L788">
            <v>0</v>
          </cell>
        </row>
        <row r="789">
          <cell r="B789">
            <v>4603</v>
          </cell>
          <cell r="D789" t="str">
            <v>2.12.2.4.1.28.18</v>
          </cell>
          <cell r="E789" t="str">
            <v>Identificador de Grupo - 8 un.</v>
          </cell>
          <cell r="F789">
            <v>8</v>
          </cell>
          <cell r="I789">
            <v>0</v>
          </cell>
          <cell r="K789">
            <v>0</v>
          </cell>
          <cell r="L789">
            <v>0</v>
          </cell>
        </row>
        <row r="790">
          <cell r="B790">
            <v>4604</v>
          </cell>
          <cell r="D790" t="str">
            <v>2.12.2.4.1.28.19</v>
          </cell>
          <cell r="E790" t="str">
            <v>Tampa Final para Borne J4 - 5 un.</v>
          </cell>
          <cell r="F790">
            <v>5</v>
          </cell>
          <cell r="I790">
            <v>0</v>
          </cell>
          <cell r="K790">
            <v>0</v>
          </cell>
          <cell r="L790">
            <v>0</v>
          </cell>
        </row>
        <row r="791">
          <cell r="B791">
            <v>4605</v>
          </cell>
          <cell r="D791" t="str">
            <v>2.12.2.4.1.28.20</v>
          </cell>
          <cell r="E791" t="str">
            <v>Tampa Separação para Borne J4 - 4 un.</v>
          </cell>
          <cell r="F791">
            <v>4</v>
          </cell>
          <cell r="I791">
            <v>0</v>
          </cell>
          <cell r="K791">
            <v>0</v>
          </cell>
          <cell r="L791">
            <v>0</v>
          </cell>
        </row>
        <row r="792">
          <cell r="B792">
            <v>4606</v>
          </cell>
          <cell r="D792" t="str">
            <v>2.12.2.4.1.28.21</v>
          </cell>
          <cell r="E792" t="str">
            <v>Cartela de Identificação para Borne J4 - 2 un.</v>
          </cell>
          <cell r="F792">
            <v>2</v>
          </cell>
          <cell r="I792">
            <v>0</v>
          </cell>
          <cell r="K792">
            <v>0</v>
          </cell>
          <cell r="L792">
            <v>0</v>
          </cell>
        </row>
        <row r="793">
          <cell r="B793">
            <v>4607</v>
          </cell>
          <cell r="D793" t="str">
            <v>2.12.2.4.1.28.22</v>
          </cell>
          <cell r="E793" t="str">
            <v>Disjuntor Termomagnético Mono 10A  Curva B - 2 un.</v>
          </cell>
          <cell r="F793">
            <v>2</v>
          </cell>
          <cell r="I793">
            <v>0</v>
          </cell>
          <cell r="K793">
            <v>0</v>
          </cell>
          <cell r="L793">
            <v>0</v>
          </cell>
        </row>
        <row r="794">
          <cell r="B794">
            <v>4608</v>
          </cell>
          <cell r="D794" t="str">
            <v>2.12.2.4.1.28.23</v>
          </cell>
          <cell r="E794" t="str">
            <v>Disjuntor Termomagnético Mono  6A  Curva B - 1 un.</v>
          </cell>
          <cell r="F794">
            <v>1</v>
          </cell>
          <cell r="I794">
            <v>0</v>
          </cell>
          <cell r="K794">
            <v>0</v>
          </cell>
          <cell r="L794">
            <v>0</v>
          </cell>
        </row>
        <row r="795">
          <cell r="B795">
            <v>4609</v>
          </cell>
          <cell r="D795" t="str">
            <v>2.12.2.4.1.28.24</v>
          </cell>
          <cell r="E795" t="str">
            <v>Disjuntor Termomagnético Mono  4A  Curva B - 2 un.</v>
          </cell>
          <cell r="F795">
            <v>2</v>
          </cell>
          <cell r="I795">
            <v>0</v>
          </cell>
          <cell r="K795">
            <v>0</v>
          </cell>
          <cell r="L795">
            <v>0</v>
          </cell>
        </row>
        <row r="796">
          <cell r="B796">
            <v>4610</v>
          </cell>
          <cell r="D796" t="str">
            <v>2.12.2.4.1.28.25</v>
          </cell>
          <cell r="E796" t="str">
            <v>Disjuntor Termomagnético Mono  2A  Curva B - 8 un.</v>
          </cell>
          <cell r="F796">
            <v>8</v>
          </cell>
          <cell r="I796">
            <v>0</v>
          </cell>
          <cell r="K796">
            <v>0</v>
          </cell>
          <cell r="L796">
            <v>0</v>
          </cell>
        </row>
        <row r="797">
          <cell r="B797">
            <v>4611</v>
          </cell>
          <cell r="D797" t="str">
            <v>2.12.2.4.1.28.26</v>
          </cell>
          <cell r="E797" t="str">
            <v>Disjuntor Termomagnético Mono  2A  Curva C - 5 un.</v>
          </cell>
          <cell r="F797">
            <v>5</v>
          </cell>
          <cell r="I797">
            <v>0</v>
          </cell>
          <cell r="K797">
            <v>0</v>
          </cell>
          <cell r="L797">
            <v>0</v>
          </cell>
        </row>
        <row r="798">
          <cell r="B798">
            <v>4612</v>
          </cell>
          <cell r="D798" t="str">
            <v>2.12.2.4.1.28.27</v>
          </cell>
          <cell r="E798" t="str">
            <v>Fusíveis de Vidro 5X20 Corrente Nominal  0,5A - 18 un.</v>
          </cell>
          <cell r="F798">
            <v>18</v>
          </cell>
          <cell r="I798">
            <v>0</v>
          </cell>
          <cell r="K798">
            <v>0</v>
          </cell>
          <cell r="L798">
            <v>0</v>
          </cell>
        </row>
        <row r="799">
          <cell r="B799">
            <v>4613</v>
          </cell>
          <cell r="D799" t="str">
            <v>2.12.2.4.1.28.28</v>
          </cell>
          <cell r="E799" t="str">
            <v>Fusíveis de Vidro 5X20 Corrente Nominal  1A - 25 un.</v>
          </cell>
          <cell r="F799">
            <v>25</v>
          </cell>
          <cell r="I799">
            <v>0</v>
          </cell>
          <cell r="K799">
            <v>0</v>
          </cell>
          <cell r="L799">
            <v>0</v>
          </cell>
        </row>
        <row r="800">
          <cell r="B800">
            <v>4614</v>
          </cell>
          <cell r="D800" t="str">
            <v>2.12.2.4.1.28.29</v>
          </cell>
          <cell r="E800" t="str">
            <v>No Break 1 Kva Ent. 115V/115 Vca Autonomia 30 min. - 1 un.</v>
          </cell>
          <cell r="F800">
            <v>1</v>
          </cell>
          <cell r="I800">
            <v>0</v>
          </cell>
          <cell r="K800">
            <v>0</v>
          </cell>
          <cell r="L800">
            <v>0</v>
          </cell>
        </row>
        <row r="801">
          <cell r="B801">
            <v>4615</v>
          </cell>
          <cell r="D801" t="str">
            <v>2.12.2.4.1.28.30</v>
          </cell>
          <cell r="E801" t="str">
            <v>Kit Iluminação Fluorescente 18 W/127 V c/reator conv. - 1 un.</v>
          </cell>
          <cell r="F801">
            <v>1</v>
          </cell>
          <cell r="I801">
            <v>0</v>
          </cell>
          <cell r="K801">
            <v>0</v>
          </cell>
          <cell r="L801">
            <v>0</v>
          </cell>
        </row>
        <row r="802">
          <cell r="B802">
            <v>4616</v>
          </cell>
          <cell r="D802" t="str">
            <v>2.12.2.4.1.28.31</v>
          </cell>
          <cell r="E802" t="str">
            <v>Fim de Curso p/ Acionamento ilum. 1Na/1Nf 10A/500v - 1 un.</v>
          </cell>
          <cell r="F802">
            <v>1</v>
          </cell>
          <cell r="I802">
            <v>0</v>
          </cell>
          <cell r="K802">
            <v>0</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v>0</v>
          </cell>
          <cell r="L803">
            <v>0</v>
          </cell>
        </row>
        <row r="804">
          <cell r="B804">
            <v>4618</v>
          </cell>
          <cell r="D804" t="str">
            <v>2.12.2.4.1.28.33</v>
          </cell>
          <cell r="E804" t="str">
            <v>Tomadas 2P+T Universal de Sobrepor 15A 250V - 3 un.</v>
          </cell>
          <cell r="F804">
            <v>3</v>
          </cell>
          <cell r="I804">
            <v>0</v>
          </cell>
          <cell r="K804">
            <v>0</v>
          </cell>
          <cell r="L804">
            <v>0</v>
          </cell>
        </row>
        <row r="805">
          <cell r="B805">
            <v>4619</v>
          </cell>
          <cell r="D805" t="str">
            <v>2.12.2.4.1.28.34</v>
          </cell>
          <cell r="E805" t="str">
            <v>Relê de Interposição 6A, 1NAF,100A,24Vcc - 4 un.</v>
          </cell>
          <cell r="F805">
            <v>4</v>
          </cell>
          <cell r="I805">
            <v>0</v>
          </cell>
          <cell r="K805">
            <v>0</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v>0</v>
          </cell>
          <cell r="L807">
            <v>0</v>
          </cell>
        </row>
        <row r="808">
          <cell r="B808">
            <v>4813</v>
          </cell>
          <cell r="D808" t="str">
            <v>2.12.3.4.1.28.2</v>
          </cell>
          <cell r="E808" t="str">
            <v>Unidade Central de processamento 14K memória Porta RS 232   - 1 un.</v>
          </cell>
          <cell r="F808">
            <v>1</v>
          </cell>
          <cell r="I808">
            <v>0</v>
          </cell>
          <cell r="K808">
            <v>0</v>
          </cell>
          <cell r="L808">
            <v>0</v>
          </cell>
        </row>
        <row r="809">
          <cell r="B809">
            <v>4814</v>
          </cell>
          <cell r="D809" t="str">
            <v>2.12.3.4.1.28.3</v>
          </cell>
          <cell r="E809" t="str">
            <v>Módulo I/0 com 16 pontos,Entradas Digitais 24Vcc - 2 un.</v>
          </cell>
          <cell r="F809">
            <v>2</v>
          </cell>
          <cell r="I809">
            <v>0</v>
          </cell>
          <cell r="K809">
            <v>0</v>
          </cell>
          <cell r="L809">
            <v>0</v>
          </cell>
        </row>
        <row r="810">
          <cell r="B810">
            <v>4815</v>
          </cell>
          <cell r="D810" t="str">
            <v>2.12.3.4.1.28.4</v>
          </cell>
          <cell r="E810" t="str">
            <v>Módulo I/0 com 16 pontos,Saídas a Relê,5-265Vca /125 Vcc, 2,5A - 4 un.</v>
          </cell>
          <cell r="F810">
            <v>4</v>
          </cell>
          <cell r="I810">
            <v>0</v>
          </cell>
          <cell r="K810">
            <v>0</v>
          </cell>
          <cell r="L810">
            <v>0</v>
          </cell>
        </row>
        <row r="811">
          <cell r="B811">
            <v>4816</v>
          </cell>
          <cell r="D811" t="str">
            <v>2.12.3.4.1.28.5</v>
          </cell>
          <cell r="E811" t="str">
            <v>Terminador para expansão de I/0 ( lado direito) - 1 un.</v>
          </cell>
          <cell r="F811">
            <v>1</v>
          </cell>
          <cell r="I811">
            <v>0</v>
          </cell>
          <cell r="K811">
            <v>0</v>
          </cell>
          <cell r="L811">
            <v>0</v>
          </cell>
        </row>
        <row r="812">
          <cell r="B812">
            <v>4817</v>
          </cell>
          <cell r="D812" t="str">
            <v>2.12.3.4.1.28.6</v>
          </cell>
          <cell r="E812" t="str">
            <v>Cabo de Comunicação RS-232 com 5 metros - 1 un.</v>
          </cell>
          <cell r="F812">
            <v>1</v>
          </cell>
          <cell r="I812">
            <v>0</v>
          </cell>
          <cell r="K812">
            <v>0</v>
          </cell>
          <cell r="L812">
            <v>0</v>
          </cell>
        </row>
        <row r="813">
          <cell r="B813">
            <v>4818</v>
          </cell>
          <cell r="D813" t="str">
            <v>2.12.3.4.1.28.7</v>
          </cell>
          <cell r="E813" t="str">
            <v>Painel IHM cinza claro Teclado, RS-232 24 Vcc - 1 un.</v>
          </cell>
          <cell r="F813">
            <v>1</v>
          </cell>
          <cell r="I813">
            <v>0</v>
          </cell>
          <cell r="K813">
            <v>0</v>
          </cell>
          <cell r="L813">
            <v>0</v>
          </cell>
        </row>
        <row r="814">
          <cell r="B814">
            <v>4819</v>
          </cell>
          <cell r="D814" t="str">
            <v>2.12.3.4.1.28.8</v>
          </cell>
          <cell r="E814" t="str">
            <v>Rádio Modem 900MHz Frequência Hoping com Interface Serial - 1 un.</v>
          </cell>
          <cell r="F814">
            <v>1</v>
          </cell>
          <cell r="I814">
            <v>0</v>
          </cell>
          <cell r="K814">
            <v>0</v>
          </cell>
          <cell r="L814">
            <v>0</v>
          </cell>
        </row>
        <row r="815">
          <cell r="B815">
            <v>4820</v>
          </cell>
          <cell r="D815" t="str">
            <v>2.12.3.4.1.28.9</v>
          </cell>
          <cell r="E815" t="str">
            <v>Antena Omnidirecional 900 MHz Ganho de 9 DBI - 1 un.</v>
          </cell>
          <cell r="F815">
            <v>1</v>
          </cell>
          <cell r="I815">
            <v>0</v>
          </cell>
          <cell r="K815">
            <v>0</v>
          </cell>
          <cell r="L815">
            <v>0</v>
          </cell>
        </row>
        <row r="816">
          <cell r="B816">
            <v>4821</v>
          </cell>
          <cell r="D816" t="str">
            <v>2.12.3.4.1.28.10</v>
          </cell>
          <cell r="E816" t="str">
            <v>Cabo de Coaxial c/ 60 cm com Conectores RP-SMA para N Plug - 1 un.</v>
          </cell>
          <cell r="F816">
            <v>1</v>
          </cell>
          <cell r="I816">
            <v>0</v>
          </cell>
          <cell r="K816">
            <v>0</v>
          </cell>
          <cell r="L816">
            <v>0</v>
          </cell>
        </row>
        <row r="817">
          <cell r="B817">
            <v>4822</v>
          </cell>
          <cell r="D817" t="str">
            <v>2.12.3.4.1.28.11</v>
          </cell>
          <cell r="E817" t="str">
            <v>Cabo Extensor para Ambientes Externos Plug LMR 400,N Plug - 1 un.</v>
          </cell>
          <cell r="F817">
            <v>1</v>
          </cell>
          <cell r="I817">
            <v>0</v>
          </cell>
          <cell r="K817">
            <v>0</v>
          </cell>
          <cell r="L817">
            <v>0</v>
          </cell>
        </row>
        <row r="818">
          <cell r="B818">
            <v>4823</v>
          </cell>
          <cell r="D818" t="str">
            <v>2.12.3.4.1.28.12</v>
          </cell>
          <cell r="E818" t="str">
            <v>Protetor contra Descargas Atmosféricas Njack-&gt; BH C/RLX-RFN1014-1 - 1 un.</v>
          </cell>
          <cell r="F818">
            <v>1</v>
          </cell>
          <cell r="I818">
            <v>0</v>
          </cell>
          <cell r="K818">
            <v>0</v>
          </cell>
          <cell r="L818">
            <v>0</v>
          </cell>
        </row>
        <row r="819">
          <cell r="B819">
            <v>4824</v>
          </cell>
          <cell r="D819" t="str">
            <v>2.12.3.4.1.28.13</v>
          </cell>
          <cell r="E819" t="str">
            <v>Fonte de Alimentação Chaveada Alm.127Vca Saída de 24 Vcc 5A - 1 un.</v>
          </cell>
          <cell r="F819">
            <v>1</v>
          </cell>
          <cell r="I819">
            <v>0</v>
          </cell>
          <cell r="K819">
            <v>0</v>
          </cell>
          <cell r="L819">
            <v>0</v>
          </cell>
        </row>
        <row r="820">
          <cell r="B820">
            <v>4825</v>
          </cell>
          <cell r="D820" t="str">
            <v>2.12.3.4.1.28.14</v>
          </cell>
          <cell r="E820" t="str">
            <v>Fonte de Alimentação Chaveada Alm.127Vca Saída de 24 Vcc 1,3A - 1 un.</v>
          </cell>
          <cell r="F820">
            <v>1</v>
          </cell>
          <cell r="I820">
            <v>0</v>
          </cell>
          <cell r="K820">
            <v>0</v>
          </cell>
          <cell r="L820">
            <v>0</v>
          </cell>
        </row>
        <row r="821">
          <cell r="B821">
            <v>4826</v>
          </cell>
          <cell r="D821" t="str">
            <v>2.12.3.4.1.28.15</v>
          </cell>
          <cell r="E821" t="str">
            <v>Borne de Passagem para cabos de até 4mm² - 95 un.</v>
          </cell>
          <cell r="F821">
            <v>95</v>
          </cell>
          <cell r="I821">
            <v>0</v>
          </cell>
          <cell r="K821">
            <v>0</v>
          </cell>
          <cell r="L821">
            <v>0</v>
          </cell>
        </row>
        <row r="822">
          <cell r="B822">
            <v>4827</v>
          </cell>
          <cell r="D822" t="str">
            <v>2.12.3.4.1.28.16</v>
          </cell>
          <cell r="E822" t="str">
            <v>Borne de Fusível com Indicador Led 24v p/ Cabo 4mm² - 40 un.</v>
          </cell>
          <cell r="F822">
            <v>40</v>
          </cell>
          <cell r="I822">
            <v>0</v>
          </cell>
          <cell r="K822">
            <v>0</v>
          </cell>
          <cell r="L822">
            <v>0</v>
          </cell>
        </row>
        <row r="823">
          <cell r="B823">
            <v>4828</v>
          </cell>
          <cell r="D823" t="str">
            <v>2.12.3.4.1.28.17</v>
          </cell>
          <cell r="E823" t="str">
            <v>Terminal Poste para Borne 1492-J4 - 8 un.</v>
          </cell>
          <cell r="F823">
            <v>8</v>
          </cell>
          <cell r="I823">
            <v>0</v>
          </cell>
          <cell r="K823">
            <v>0</v>
          </cell>
          <cell r="L823">
            <v>0</v>
          </cell>
        </row>
        <row r="824">
          <cell r="B824">
            <v>4829</v>
          </cell>
          <cell r="D824" t="str">
            <v>2.12.3.4.1.28.18</v>
          </cell>
          <cell r="E824" t="str">
            <v>Identificador de Grupo - 8 un.</v>
          </cell>
          <cell r="F824">
            <v>8</v>
          </cell>
          <cell r="I824">
            <v>0</v>
          </cell>
          <cell r="K824">
            <v>0</v>
          </cell>
          <cell r="L824">
            <v>0</v>
          </cell>
        </row>
        <row r="825">
          <cell r="B825">
            <v>4830</v>
          </cell>
          <cell r="D825" t="str">
            <v>2.12.3.4.1.28.19</v>
          </cell>
          <cell r="E825" t="str">
            <v>Tampa Final para Borne J4 - 5 un.</v>
          </cell>
          <cell r="F825">
            <v>5</v>
          </cell>
          <cell r="I825">
            <v>0</v>
          </cell>
          <cell r="K825">
            <v>0</v>
          </cell>
          <cell r="L825">
            <v>0</v>
          </cell>
        </row>
        <row r="826">
          <cell r="B826">
            <v>4831</v>
          </cell>
          <cell r="D826" t="str">
            <v>2.12.3.4.1.28.20</v>
          </cell>
          <cell r="E826" t="str">
            <v>Tampa Separação para Borne J4 - 4 un.</v>
          </cell>
          <cell r="F826">
            <v>4</v>
          </cell>
          <cell r="I826">
            <v>0</v>
          </cell>
          <cell r="K826">
            <v>0</v>
          </cell>
          <cell r="L826">
            <v>0</v>
          </cell>
        </row>
        <row r="827">
          <cell r="B827">
            <v>4832</v>
          </cell>
          <cell r="D827" t="str">
            <v>2.12.3.4.1.28.21</v>
          </cell>
          <cell r="E827" t="str">
            <v>Cartela de Identificação para Borne J4 - 2 un.</v>
          </cell>
          <cell r="F827">
            <v>2</v>
          </cell>
          <cell r="I827">
            <v>0</v>
          </cell>
          <cell r="K827">
            <v>0</v>
          </cell>
          <cell r="L827">
            <v>0</v>
          </cell>
        </row>
        <row r="828">
          <cell r="B828">
            <v>4833</v>
          </cell>
          <cell r="D828" t="str">
            <v>2.12.3.4.1.28.22</v>
          </cell>
          <cell r="E828" t="str">
            <v>Disjuntor Termomagnético Mono 10A  Curva B - 2 un.</v>
          </cell>
          <cell r="F828">
            <v>2</v>
          </cell>
          <cell r="I828">
            <v>0</v>
          </cell>
          <cell r="K828">
            <v>0</v>
          </cell>
          <cell r="L828">
            <v>0</v>
          </cell>
        </row>
        <row r="829">
          <cell r="B829">
            <v>4834</v>
          </cell>
          <cell r="D829" t="str">
            <v>2.12.3.4.1.28.23</v>
          </cell>
          <cell r="E829" t="str">
            <v>Disjuntor Termomagnético Mono  6A  Curva B - 1 un.</v>
          </cell>
          <cell r="F829">
            <v>1</v>
          </cell>
          <cell r="I829">
            <v>0</v>
          </cell>
          <cell r="K829">
            <v>0</v>
          </cell>
          <cell r="L829">
            <v>0</v>
          </cell>
        </row>
        <row r="830">
          <cell r="B830">
            <v>4835</v>
          </cell>
          <cell r="D830" t="str">
            <v>2.12.3.4.1.28.24</v>
          </cell>
          <cell r="E830" t="str">
            <v>Disjuntor Termomagnético Mono  4A  Curva B - 2 un.</v>
          </cell>
          <cell r="F830">
            <v>2</v>
          </cell>
          <cell r="I830">
            <v>0</v>
          </cell>
          <cell r="K830">
            <v>0</v>
          </cell>
          <cell r="L830">
            <v>0</v>
          </cell>
        </row>
        <row r="831">
          <cell r="B831">
            <v>4836</v>
          </cell>
          <cell r="D831" t="str">
            <v>2.12.3.4.1.28.25</v>
          </cell>
          <cell r="E831" t="str">
            <v>Disjuntor Termomagnético Mono  2A  Curva B - 8 un.</v>
          </cell>
          <cell r="F831">
            <v>8</v>
          </cell>
          <cell r="I831">
            <v>0</v>
          </cell>
          <cell r="K831">
            <v>0</v>
          </cell>
          <cell r="L831">
            <v>0</v>
          </cell>
        </row>
        <row r="832">
          <cell r="B832">
            <v>4837</v>
          </cell>
          <cell r="D832" t="str">
            <v>2.12.3.4.1.28.26</v>
          </cell>
          <cell r="E832" t="str">
            <v>Disjuntor Termomagnético Mono  2A  Curva C - 5 un.</v>
          </cell>
          <cell r="F832">
            <v>5</v>
          </cell>
          <cell r="I832">
            <v>0</v>
          </cell>
          <cell r="K832">
            <v>0</v>
          </cell>
          <cell r="L832">
            <v>0</v>
          </cell>
        </row>
        <row r="833">
          <cell r="B833">
            <v>4838</v>
          </cell>
          <cell r="D833" t="str">
            <v>2.12.3.4.1.28.27</v>
          </cell>
          <cell r="E833" t="str">
            <v>Fusíveis de Vidro 5X20 Corrente Nominal  0,5A - 18 un.</v>
          </cell>
          <cell r="F833">
            <v>18</v>
          </cell>
          <cell r="I833">
            <v>0</v>
          </cell>
          <cell r="K833">
            <v>0</v>
          </cell>
          <cell r="L833">
            <v>0</v>
          </cell>
        </row>
        <row r="834">
          <cell r="B834">
            <v>4839</v>
          </cell>
          <cell r="D834" t="str">
            <v>2.12.3.4.1.28.28</v>
          </cell>
          <cell r="E834" t="str">
            <v>Fusíveis de Vidro 5X20 Corrente Nominal  1A - 25 un.</v>
          </cell>
          <cell r="F834">
            <v>25</v>
          </cell>
          <cell r="I834">
            <v>0</v>
          </cell>
          <cell r="K834">
            <v>0</v>
          </cell>
          <cell r="L834">
            <v>0</v>
          </cell>
        </row>
        <row r="835">
          <cell r="B835">
            <v>4840</v>
          </cell>
          <cell r="D835" t="str">
            <v>2.12.3.4.1.28.29</v>
          </cell>
          <cell r="E835" t="str">
            <v>No Break 2 Kva Ent. 115V/115 Vca Autonomia 30 min. - 1 un.</v>
          </cell>
          <cell r="F835">
            <v>1</v>
          </cell>
          <cell r="I835">
            <v>0</v>
          </cell>
          <cell r="K835">
            <v>0</v>
          </cell>
          <cell r="L835">
            <v>0</v>
          </cell>
        </row>
        <row r="836">
          <cell r="B836">
            <v>4841</v>
          </cell>
          <cell r="D836" t="str">
            <v>2.12.3.4.1.28.30</v>
          </cell>
          <cell r="E836" t="str">
            <v>Kit Iluminação Fluorescente 18 W/220v c/reator conv. - 1 un.</v>
          </cell>
          <cell r="F836">
            <v>1</v>
          </cell>
          <cell r="I836">
            <v>0</v>
          </cell>
          <cell r="K836">
            <v>0</v>
          </cell>
          <cell r="L836">
            <v>0</v>
          </cell>
        </row>
        <row r="837">
          <cell r="B837">
            <v>4842</v>
          </cell>
          <cell r="D837" t="str">
            <v>2.12.3.4.1.28.31</v>
          </cell>
          <cell r="E837" t="str">
            <v>Fim de Curso p/ Acionamento ilum. 1Na/1Nf 10A/500v - 1 un.</v>
          </cell>
          <cell r="F837">
            <v>1</v>
          </cell>
          <cell r="I837">
            <v>0</v>
          </cell>
          <cell r="K837">
            <v>0</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v>0</v>
          </cell>
          <cell r="L838">
            <v>0</v>
          </cell>
        </row>
        <row r="839">
          <cell r="B839">
            <v>4844</v>
          </cell>
          <cell r="D839" t="str">
            <v>2.12.3.4.1.28.33</v>
          </cell>
          <cell r="E839" t="str">
            <v>Tomadas 2P+T Universal de Sobrepor 15A 250V - 3 un.</v>
          </cell>
          <cell r="F839">
            <v>3</v>
          </cell>
          <cell r="I839">
            <v>0</v>
          </cell>
          <cell r="K839">
            <v>0</v>
          </cell>
          <cell r="L839">
            <v>0</v>
          </cell>
        </row>
        <row r="840">
          <cell r="B840">
            <v>4845</v>
          </cell>
          <cell r="D840" t="str">
            <v>2.12.3.4.1.28.34</v>
          </cell>
          <cell r="E840" t="str">
            <v>Relê de Interposição 6A, 1NAF,80A,24Vcc - 4 un.</v>
          </cell>
          <cell r="F840">
            <v>4</v>
          </cell>
          <cell r="I840">
            <v>0</v>
          </cell>
          <cell r="K840">
            <v>0</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v>0</v>
          </cell>
          <cell r="L842">
            <v>0</v>
          </cell>
        </row>
        <row r="843">
          <cell r="B843">
            <v>5271</v>
          </cell>
          <cell r="D843" t="str">
            <v>2.12.5.4.1.28.2</v>
          </cell>
          <cell r="E843" t="str">
            <v>Unidade Central de processamento 14K memória Porta RS 232   - 1 un.</v>
          </cell>
          <cell r="F843">
            <v>1</v>
          </cell>
          <cell r="I843">
            <v>0</v>
          </cell>
          <cell r="K843">
            <v>0</v>
          </cell>
          <cell r="L843">
            <v>0</v>
          </cell>
        </row>
        <row r="844">
          <cell r="B844">
            <v>5272</v>
          </cell>
          <cell r="D844" t="str">
            <v>2.12.5.4.1.28.3</v>
          </cell>
          <cell r="E844" t="str">
            <v>Módulo I/0 com 16 pontos,Entradas Digitais 24Vcc - 2 un.</v>
          </cell>
          <cell r="F844">
            <v>2</v>
          </cell>
          <cell r="I844">
            <v>0</v>
          </cell>
          <cell r="K844">
            <v>0</v>
          </cell>
          <cell r="L844">
            <v>0</v>
          </cell>
        </row>
        <row r="845">
          <cell r="B845">
            <v>5273</v>
          </cell>
          <cell r="D845" t="str">
            <v>2.12.5.4.1.28.4</v>
          </cell>
          <cell r="E845" t="str">
            <v>Módulo I/0 com 16 pontos,Saídas a Relê,5-265Vca /125 Vcc, 2,5A - 4 un.</v>
          </cell>
          <cell r="F845">
            <v>4</v>
          </cell>
          <cell r="I845">
            <v>0</v>
          </cell>
          <cell r="K845">
            <v>0</v>
          </cell>
          <cell r="L845">
            <v>0</v>
          </cell>
        </row>
        <row r="846">
          <cell r="B846">
            <v>5274</v>
          </cell>
          <cell r="D846" t="str">
            <v>2.12.5.4.1.28.5</v>
          </cell>
          <cell r="E846" t="str">
            <v>Terminador para expansão de I/0 ( lado direito) - 1 un.</v>
          </cell>
          <cell r="F846">
            <v>1</v>
          </cell>
          <cell r="I846">
            <v>0</v>
          </cell>
          <cell r="K846">
            <v>0</v>
          </cell>
          <cell r="L846">
            <v>0</v>
          </cell>
        </row>
        <row r="847">
          <cell r="B847">
            <v>5275</v>
          </cell>
          <cell r="D847" t="str">
            <v>2.12.5.4.1.28.6</v>
          </cell>
          <cell r="E847" t="str">
            <v>Cabo de Comunicação RS-232 com 5 metros - 1 un.</v>
          </cell>
          <cell r="F847">
            <v>1</v>
          </cell>
          <cell r="I847">
            <v>0</v>
          </cell>
          <cell r="K847">
            <v>0</v>
          </cell>
          <cell r="L847">
            <v>0</v>
          </cell>
        </row>
        <row r="848">
          <cell r="B848">
            <v>5276</v>
          </cell>
          <cell r="D848" t="str">
            <v>2.12.5.4.1.28.7</v>
          </cell>
          <cell r="E848" t="str">
            <v>Painel IHM cinza claro Teclado, RS-232 24 Vcc - 1 un.</v>
          </cell>
          <cell r="F848">
            <v>1</v>
          </cell>
          <cell r="I848">
            <v>0</v>
          </cell>
          <cell r="K848">
            <v>0</v>
          </cell>
          <cell r="L848">
            <v>0</v>
          </cell>
        </row>
        <row r="849">
          <cell r="B849">
            <v>5277</v>
          </cell>
          <cell r="D849" t="str">
            <v>2.12.5.4.1.28.8</v>
          </cell>
          <cell r="E849" t="str">
            <v>Rádio Modem 900MHz Frequência Hoping com Interface Serial - 1 un.</v>
          </cell>
          <cell r="F849">
            <v>1</v>
          </cell>
          <cell r="I849">
            <v>0</v>
          </cell>
          <cell r="K849">
            <v>0</v>
          </cell>
          <cell r="L849">
            <v>0</v>
          </cell>
        </row>
        <row r="850">
          <cell r="B850">
            <v>5278</v>
          </cell>
          <cell r="D850" t="str">
            <v>2.12.5.4.1.28.9</v>
          </cell>
          <cell r="E850" t="str">
            <v>Antena Omnidirecional 900 MHz Ganho de 9 DBI - 1 un.</v>
          </cell>
          <cell r="F850">
            <v>1</v>
          </cell>
          <cell r="I850">
            <v>0</v>
          </cell>
          <cell r="K850">
            <v>0</v>
          </cell>
          <cell r="L850">
            <v>0</v>
          </cell>
        </row>
        <row r="851">
          <cell r="B851">
            <v>5279</v>
          </cell>
          <cell r="D851" t="str">
            <v>2.12.5.4.1.28.10</v>
          </cell>
          <cell r="E851" t="str">
            <v>Cabo de Coaxial c/ 60 cm com Conectores RP-SMA para N Plug - 1 un.</v>
          </cell>
          <cell r="F851">
            <v>1</v>
          </cell>
          <cell r="I851">
            <v>0</v>
          </cell>
          <cell r="K851">
            <v>0</v>
          </cell>
          <cell r="L851">
            <v>0</v>
          </cell>
        </row>
        <row r="852">
          <cell r="B852">
            <v>5280</v>
          </cell>
          <cell r="D852" t="str">
            <v>2.12.5.4.1.28.11</v>
          </cell>
          <cell r="E852" t="str">
            <v>Cabo Extensor para Ambientes Externos Plug LMR 400,N Plug - 1 un.</v>
          </cell>
          <cell r="F852">
            <v>1</v>
          </cell>
          <cell r="I852">
            <v>0</v>
          </cell>
          <cell r="K852">
            <v>0</v>
          </cell>
          <cell r="L852">
            <v>0</v>
          </cell>
        </row>
        <row r="853">
          <cell r="B853">
            <v>5281</v>
          </cell>
          <cell r="D853" t="str">
            <v>2.12.5.4.1.28.12</v>
          </cell>
          <cell r="E853" t="str">
            <v>Protetor contra Descargas Atmosféricas Njack-&gt; BH C/RLX-RFN1014-1 BH C/RLX-RFN1014-1 - 1 un.</v>
          </cell>
          <cell r="F853">
            <v>1</v>
          </cell>
          <cell r="I853">
            <v>0</v>
          </cell>
          <cell r="K853">
            <v>0</v>
          </cell>
          <cell r="L853">
            <v>0</v>
          </cell>
        </row>
        <row r="854">
          <cell r="B854">
            <v>5282</v>
          </cell>
          <cell r="D854" t="str">
            <v>2.12.5.4.1.28.13</v>
          </cell>
          <cell r="E854" t="str">
            <v>Fonte de Alimentação Chaveada Alm.220Vca Saída de 24 Vcc 5A - 1 un.</v>
          </cell>
          <cell r="F854">
            <v>1</v>
          </cell>
          <cell r="I854">
            <v>0</v>
          </cell>
          <cell r="K854">
            <v>0</v>
          </cell>
          <cell r="L854">
            <v>0</v>
          </cell>
        </row>
        <row r="855">
          <cell r="B855">
            <v>5283</v>
          </cell>
          <cell r="D855" t="str">
            <v>2.12.5.4.1.28.14</v>
          </cell>
          <cell r="E855" t="str">
            <v>Fonte de Alimentação Chaveada Alm.220Vca Saída de 24 Vcc 1,3A - 1 un.</v>
          </cell>
          <cell r="F855">
            <v>1</v>
          </cell>
          <cell r="I855">
            <v>0</v>
          </cell>
          <cell r="K855">
            <v>0</v>
          </cell>
          <cell r="L855">
            <v>0</v>
          </cell>
        </row>
        <row r="856">
          <cell r="B856">
            <v>5284</v>
          </cell>
          <cell r="D856" t="str">
            <v>2.12.5.4.1.28.15</v>
          </cell>
          <cell r="E856" t="str">
            <v>Borne de Passagem para cabos de até 4mm² - 95 un.</v>
          </cell>
          <cell r="F856">
            <v>95</v>
          </cell>
          <cell r="I856">
            <v>0</v>
          </cell>
          <cell r="K856">
            <v>0</v>
          </cell>
          <cell r="L856">
            <v>0</v>
          </cell>
        </row>
        <row r="857">
          <cell r="B857">
            <v>5285</v>
          </cell>
          <cell r="D857" t="str">
            <v>2.12.5.4.1.28.16</v>
          </cell>
          <cell r="E857" t="str">
            <v>Borne de Fusível com Indicador Led 24v p/ Cabo 4mm² - 40 un.</v>
          </cell>
          <cell r="F857">
            <v>40</v>
          </cell>
          <cell r="I857">
            <v>0</v>
          </cell>
          <cell r="K857">
            <v>0</v>
          </cell>
          <cell r="L857">
            <v>0</v>
          </cell>
        </row>
        <row r="858">
          <cell r="B858">
            <v>5286</v>
          </cell>
          <cell r="D858" t="str">
            <v>2.12.5.4.1.28.17</v>
          </cell>
          <cell r="E858" t="str">
            <v>Terminal Poste para Borne 1492-J4 - 8 un.</v>
          </cell>
          <cell r="F858">
            <v>8</v>
          </cell>
          <cell r="I858">
            <v>0</v>
          </cell>
          <cell r="K858">
            <v>0</v>
          </cell>
          <cell r="L858">
            <v>0</v>
          </cell>
        </row>
        <row r="859">
          <cell r="B859">
            <v>5287</v>
          </cell>
          <cell r="D859" t="str">
            <v>2.12.5.4.1.28.18</v>
          </cell>
          <cell r="E859" t="str">
            <v>Identificador de Grupo - 8 un.</v>
          </cell>
          <cell r="F859">
            <v>8</v>
          </cell>
          <cell r="I859">
            <v>0</v>
          </cell>
          <cell r="K859">
            <v>0</v>
          </cell>
          <cell r="L859">
            <v>0</v>
          </cell>
        </row>
        <row r="860">
          <cell r="B860">
            <v>5288</v>
          </cell>
          <cell r="D860" t="str">
            <v>2.12.5.4.1.28.19</v>
          </cell>
          <cell r="E860" t="str">
            <v>Tampa Final para Borne J4 - 5 un.</v>
          </cell>
          <cell r="F860">
            <v>5</v>
          </cell>
          <cell r="I860">
            <v>0</v>
          </cell>
          <cell r="K860">
            <v>0</v>
          </cell>
          <cell r="L860">
            <v>0</v>
          </cell>
        </row>
        <row r="861">
          <cell r="B861">
            <v>5289</v>
          </cell>
          <cell r="D861" t="str">
            <v>2.12.5.4.1.28.20</v>
          </cell>
          <cell r="E861" t="str">
            <v>Tampa Separação para Borne J4 - 4 un.</v>
          </cell>
          <cell r="F861">
            <v>4</v>
          </cell>
          <cell r="I861">
            <v>0</v>
          </cell>
          <cell r="K861">
            <v>0</v>
          </cell>
          <cell r="L861">
            <v>0</v>
          </cell>
        </row>
        <row r="862">
          <cell r="B862">
            <v>5290</v>
          </cell>
          <cell r="D862" t="str">
            <v>2.12.5.4.1.28.21</v>
          </cell>
          <cell r="E862" t="str">
            <v>Cartela de Identificação para Borne J4 - 2 un.</v>
          </cell>
          <cell r="F862">
            <v>2</v>
          </cell>
          <cell r="I862">
            <v>0</v>
          </cell>
          <cell r="K862">
            <v>0</v>
          </cell>
          <cell r="L862">
            <v>0</v>
          </cell>
        </row>
        <row r="863">
          <cell r="B863">
            <v>5291</v>
          </cell>
          <cell r="D863" t="str">
            <v>2.12.5.4.1.28.22</v>
          </cell>
          <cell r="E863" t="str">
            <v>Disjuntor Termomagnético Mono 10A  Curva B - 2 un.</v>
          </cell>
          <cell r="F863">
            <v>2</v>
          </cell>
          <cell r="I863">
            <v>0</v>
          </cell>
          <cell r="K863">
            <v>0</v>
          </cell>
          <cell r="L863">
            <v>0</v>
          </cell>
        </row>
        <row r="864">
          <cell r="B864">
            <v>5292</v>
          </cell>
          <cell r="D864" t="str">
            <v>2.12.5.4.1.28.23</v>
          </cell>
          <cell r="E864" t="str">
            <v>Disjuntor Termomagnético Mono  6A  Curva B - 1 un.</v>
          </cell>
          <cell r="F864">
            <v>1</v>
          </cell>
          <cell r="I864">
            <v>0</v>
          </cell>
          <cell r="K864">
            <v>0</v>
          </cell>
          <cell r="L864">
            <v>0</v>
          </cell>
        </row>
        <row r="865">
          <cell r="B865">
            <v>5293</v>
          </cell>
          <cell r="D865" t="str">
            <v>2.12.5.4.1.28.24</v>
          </cell>
          <cell r="E865" t="str">
            <v>Disjuntor Termomagnético Mono  4A  Curva B - 2 un.</v>
          </cell>
          <cell r="F865">
            <v>2</v>
          </cell>
          <cell r="I865">
            <v>0</v>
          </cell>
          <cell r="K865">
            <v>0</v>
          </cell>
          <cell r="L865">
            <v>0</v>
          </cell>
        </row>
        <row r="866">
          <cell r="B866">
            <v>5294</v>
          </cell>
          <cell r="D866" t="str">
            <v>2.12.5.4.1.28.25</v>
          </cell>
          <cell r="E866" t="str">
            <v>Disjuntor Termomagnético Mono  2A  Curva B - 8 un.</v>
          </cell>
          <cell r="F866">
            <v>8</v>
          </cell>
          <cell r="I866">
            <v>0</v>
          </cell>
          <cell r="K866">
            <v>0</v>
          </cell>
          <cell r="L866">
            <v>0</v>
          </cell>
        </row>
        <row r="867">
          <cell r="B867">
            <v>5295</v>
          </cell>
          <cell r="D867" t="str">
            <v>2.12.5.4.1.28.26</v>
          </cell>
          <cell r="E867" t="str">
            <v>Disjuntor Termomagnético Mono  2A  Curva C - 5 un.</v>
          </cell>
          <cell r="F867">
            <v>5</v>
          </cell>
          <cell r="I867">
            <v>0</v>
          </cell>
          <cell r="K867">
            <v>0</v>
          </cell>
          <cell r="L867">
            <v>0</v>
          </cell>
        </row>
        <row r="868">
          <cell r="B868">
            <v>5296</v>
          </cell>
          <cell r="D868" t="str">
            <v>2.12.5.4.1.28.27</v>
          </cell>
          <cell r="E868" t="str">
            <v>Fusíveis de Vidro 5X20 Corrente Nominal  0,5A - 18 un.</v>
          </cell>
          <cell r="F868">
            <v>18</v>
          </cell>
          <cell r="I868">
            <v>0</v>
          </cell>
          <cell r="K868">
            <v>0</v>
          </cell>
          <cell r="L868">
            <v>0</v>
          </cell>
        </row>
        <row r="869">
          <cell r="B869">
            <v>5297</v>
          </cell>
          <cell r="D869" t="str">
            <v>2.12.5.4.1.28.28</v>
          </cell>
          <cell r="E869" t="str">
            <v>Fusíveis de Vidro 5X20 Corrente Nominal  1A - 25 un.</v>
          </cell>
          <cell r="F869">
            <v>25</v>
          </cell>
          <cell r="I869">
            <v>0</v>
          </cell>
          <cell r="K869">
            <v>0</v>
          </cell>
          <cell r="L869">
            <v>0</v>
          </cell>
        </row>
        <row r="870">
          <cell r="B870">
            <v>5298</v>
          </cell>
          <cell r="D870" t="str">
            <v>2.12.5.4.1.28.29</v>
          </cell>
          <cell r="E870" t="str">
            <v>No Break 1 Kva Ent. 220V/115 Vca Autonomia 30 min. - 1 un.</v>
          </cell>
          <cell r="F870">
            <v>1</v>
          </cell>
          <cell r="I870">
            <v>0</v>
          </cell>
          <cell r="K870">
            <v>0</v>
          </cell>
          <cell r="L870">
            <v>0</v>
          </cell>
        </row>
        <row r="871">
          <cell r="B871">
            <v>5299</v>
          </cell>
          <cell r="D871" t="str">
            <v>2.12.5.4.1.28.30</v>
          </cell>
          <cell r="E871" t="str">
            <v>Kit Iluminação Fluorescente 18 W/220v c/reator conv. - 1 un.</v>
          </cell>
          <cell r="F871">
            <v>1</v>
          </cell>
          <cell r="I871">
            <v>0</v>
          </cell>
          <cell r="K871">
            <v>0</v>
          </cell>
          <cell r="L871">
            <v>0</v>
          </cell>
        </row>
        <row r="872">
          <cell r="B872">
            <v>5300</v>
          </cell>
          <cell r="D872" t="str">
            <v>2.12.5.4.1.28.31</v>
          </cell>
          <cell r="E872" t="str">
            <v>Fim de Curso p/ Acionamento ilum. 1Na/1Nf 10A/500v - 1 un.</v>
          </cell>
          <cell r="F872">
            <v>1</v>
          </cell>
          <cell r="I872">
            <v>0</v>
          </cell>
          <cell r="K872">
            <v>0</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v>0</v>
          </cell>
          <cell r="L873">
            <v>0</v>
          </cell>
        </row>
        <row r="874">
          <cell r="B874">
            <v>5302</v>
          </cell>
          <cell r="D874" t="str">
            <v>2.12.5.4.1.28.33</v>
          </cell>
          <cell r="E874" t="str">
            <v>Tomadas 2P+T Universal de Sobrepor 15A 250V - 3 un.</v>
          </cell>
          <cell r="F874">
            <v>3</v>
          </cell>
          <cell r="I874">
            <v>0</v>
          </cell>
          <cell r="K874">
            <v>0</v>
          </cell>
          <cell r="L874">
            <v>0</v>
          </cell>
        </row>
        <row r="875">
          <cell r="B875">
            <v>5303</v>
          </cell>
          <cell r="D875" t="str">
            <v>2.12.5.4.1.28.34</v>
          </cell>
          <cell r="E875" t="str">
            <v>Relê de Interposição 6A, 1NAF,50A,24Vcc - 4 un.</v>
          </cell>
          <cell r="F875">
            <v>4</v>
          </cell>
          <cell r="I875">
            <v>0</v>
          </cell>
          <cell r="K875">
            <v>0</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v>0</v>
          </cell>
          <cell r="L877">
            <v>0</v>
          </cell>
        </row>
        <row r="878">
          <cell r="B878">
            <v>4362</v>
          </cell>
          <cell r="D878" t="str">
            <v>2.12.1.4.1.6</v>
          </cell>
          <cell r="E878" t="str">
            <v>Unidade central de processamento 14K de memória porta RS-232 - 1 un.</v>
          </cell>
          <cell r="F878">
            <v>1</v>
          </cell>
          <cell r="I878">
            <v>0</v>
          </cell>
          <cell r="K878">
            <v>0</v>
          </cell>
          <cell r="L878">
            <v>0</v>
          </cell>
        </row>
        <row r="879">
          <cell r="B879">
            <v>4363</v>
          </cell>
          <cell r="D879" t="str">
            <v>2.12.1.4.1.7</v>
          </cell>
          <cell r="E879" t="str">
            <v>Módulo compact I/0 16pontos entradas digitais em 24 Vcc   -    1 un.</v>
          </cell>
          <cell r="F879">
            <v>1</v>
          </cell>
          <cell r="I879">
            <v>0</v>
          </cell>
          <cell r="K879">
            <v>0</v>
          </cell>
          <cell r="L879">
            <v>0</v>
          </cell>
        </row>
        <row r="880">
          <cell r="B880">
            <v>4364</v>
          </cell>
          <cell r="D880" t="str">
            <v>2.12.1.4.1.8</v>
          </cell>
          <cell r="E880" t="str">
            <v>Módulo compact I/0 16pontos saídas A relé 5-265 Vca/ 5/125 Vcc 2,5A - 1 un.</v>
          </cell>
          <cell r="F880">
            <v>1</v>
          </cell>
          <cell r="I880">
            <v>0</v>
          </cell>
          <cell r="K880">
            <v>0</v>
          </cell>
          <cell r="L880">
            <v>0</v>
          </cell>
        </row>
        <row r="881">
          <cell r="B881">
            <v>4365</v>
          </cell>
          <cell r="D881" t="str">
            <v>2.12.1.4.1.9</v>
          </cell>
          <cell r="E881" t="str">
            <v>Módulo de entradas analógica com 8 pontos - 1 un.</v>
          </cell>
          <cell r="F881">
            <v>1</v>
          </cell>
          <cell r="I881">
            <v>0</v>
          </cell>
          <cell r="K881">
            <v>0</v>
          </cell>
          <cell r="L881">
            <v>0</v>
          </cell>
        </row>
        <row r="882">
          <cell r="B882">
            <v>4366</v>
          </cell>
          <cell r="D882" t="str">
            <v>2.12.1.4.1.10</v>
          </cell>
          <cell r="E882" t="str">
            <v>Módulo de saídas analógica com 8 pontos - 1 un.</v>
          </cell>
          <cell r="F882">
            <v>1</v>
          </cell>
          <cell r="I882">
            <v>0</v>
          </cell>
          <cell r="K882">
            <v>0</v>
          </cell>
          <cell r="L882">
            <v>0</v>
          </cell>
        </row>
        <row r="883">
          <cell r="B883">
            <v>4367</v>
          </cell>
          <cell r="D883" t="str">
            <v>2.12.1.4.1.11</v>
          </cell>
          <cell r="E883" t="str">
            <v>Terminador para expansão de I/0 ( Lado Direito ) - 1 un.</v>
          </cell>
          <cell r="F883">
            <v>1</v>
          </cell>
          <cell r="I883">
            <v>0</v>
          </cell>
          <cell r="K883">
            <v>0</v>
          </cell>
          <cell r="L883">
            <v>0</v>
          </cell>
        </row>
        <row r="884">
          <cell r="B884">
            <v>4368</v>
          </cell>
          <cell r="D884" t="str">
            <v>2.12.1.4.1.12</v>
          </cell>
          <cell r="E884" t="str">
            <v>Cabo de comunicação RS - 232 p/ panel view db9 mini-din 5 metros - 1 un.</v>
          </cell>
          <cell r="F884">
            <v>1</v>
          </cell>
          <cell r="I884">
            <v>0</v>
          </cell>
          <cell r="K884">
            <v>0</v>
          </cell>
          <cell r="L884">
            <v>0</v>
          </cell>
        </row>
        <row r="885">
          <cell r="B885">
            <v>4369</v>
          </cell>
          <cell r="D885" t="str">
            <v>2.12.1.4.1.13</v>
          </cell>
          <cell r="E885" t="str">
            <v>Panel View escala cinza, teclado, RS - 232, 24 Vcc - 1 un.</v>
          </cell>
          <cell r="F885">
            <v>1</v>
          </cell>
          <cell r="I885">
            <v>0</v>
          </cell>
          <cell r="K885">
            <v>0</v>
          </cell>
          <cell r="L885">
            <v>0</v>
          </cell>
        </row>
        <row r="886">
          <cell r="B886">
            <v>4370</v>
          </cell>
          <cell r="D886" t="str">
            <v>2.12.1.4.1.14</v>
          </cell>
          <cell r="E886" t="str">
            <v>Fonte de alimentação chaveada, entrada 220 V saída 24 Vcc 5A - 1 un.</v>
          </cell>
          <cell r="F886">
            <v>1</v>
          </cell>
          <cell r="I886">
            <v>0</v>
          </cell>
          <cell r="K886">
            <v>0</v>
          </cell>
          <cell r="L886">
            <v>0</v>
          </cell>
        </row>
        <row r="887">
          <cell r="B887">
            <v>4371</v>
          </cell>
          <cell r="D887" t="str">
            <v>2.12.1.4.1.15</v>
          </cell>
          <cell r="E887" t="str">
            <v>Borne de passagem para cabos até 4 mm² - 116 un.</v>
          </cell>
          <cell r="F887">
            <v>116</v>
          </cell>
          <cell r="I887">
            <v>0</v>
          </cell>
          <cell r="K887">
            <v>0</v>
          </cell>
          <cell r="L887">
            <v>0</v>
          </cell>
        </row>
        <row r="888">
          <cell r="B888">
            <v>4372</v>
          </cell>
          <cell r="D888" t="str">
            <v>2.12.1.4.1.16</v>
          </cell>
          <cell r="E888" t="str">
            <v>Borne fusível sem indicação de Led para cabos até 4 mm²   -    8 un.</v>
          </cell>
          <cell r="F888">
            <v>8</v>
          </cell>
          <cell r="I888">
            <v>0</v>
          </cell>
          <cell r="K888">
            <v>0</v>
          </cell>
          <cell r="L888">
            <v>0</v>
          </cell>
        </row>
        <row r="889">
          <cell r="B889">
            <v>4373</v>
          </cell>
          <cell r="D889" t="str">
            <v>2.12.1.4.1.17</v>
          </cell>
          <cell r="E889" t="str">
            <v>Borne fusível com indicação de Led 24V para cabos até 4 mm²   - 35 un.</v>
          </cell>
          <cell r="F889">
            <v>35</v>
          </cell>
          <cell r="I889">
            <v>0</v>
          </cell>
          <cell r="K889">
            <v>0</v>
          </cell>
          <cell r="L889">
            <v>0</v>
          </cell>
        </row>
        <row r="890">
          <cell r="B890">
            <v>4374</v>
          </cell>
          <cell r="D890" t="str">
            <v>2.12.1.4.1.18</v>
          </cell>
          <cell r="E890" t="str">
            <v>Terminador poste para borne 1492-J4 - 10 un.</v>
          </cell>
          <cell r="F890">
            <v>10</v>
          </cell>
          <cell r="I890">
            <v>0</v>
          </cell>
          <cell r="K890">
            <v>0</v>
          </cell>
          <cell r="L890">
            <v>0</v>
          </cell>
        </row>
        <row r="891">
          <cell r="B891">
            <v>4375</v>
          </cell>
          <cell r="D891" t="str">
            <v>2.12.1.4.1.19</v>
          </cell>
          <cell r="E891" t="str">
            <v>Sistema de identificador de grupo - 10 un.</v>
          </cell>
          <cell r="F891">
            <v>10</v>
          </cell>
          <cell r="I891">
            <v>0</v>
          </cell>
          <cell r="K891">
            <v>0</v>
          </cell>
          <cell r="L891">
            <v>0</v>
          </cell>
        </row>
        <row r="892">
          <cell r="B892">
            <v>4376</v>
          </cell>
          <cell r="D892" t="str">
            <v>2.12.1.4.1.20</v>
          </cell>
          <cell r="E892" t="str">
            <v>Tampa Final para Borne J4 - 7 un.</v>
          </cell>
          <cell r="F892">
            <v>7</v>
          </cell>
          <cell r="I892">
            <v>0</v>
          </cell>
          <cell r="K892">
            <v>0</v>
          </cell>
          <cell r="L892">
            <v>0</v>
          </cell>
        </row>
        <row r="893">
          <cell r="B893">
            <v>4377</v>
          </cell>
          <cell r="D893" t="str">
            <v>2.12.1.4.1.21</v>
          </cell>
          <cell r="E893" t="str">
            <v>Tampa Separação para Borne J4 - 4 un.</v>
          </cell>
          <cell r="F893">
            <v>4</v>
          </cell>
          <cell r="I893">
            <v>0</v>
          </cell>
          <cell r="K893">
            <v>0</v>
          </cell>
          <cell r="L893">
            <v>0</v>
          </cell>
        </row>
        <row r="894">
          <cell r="B894">
            <v>4378</v>
          </cell>
          <cell r="D894" t="str">
            <v>2.12.1.4.1.22</v>
          </cell>
          <cell r="E894" t="str">
            <v>Cartela de Identificação para Borne J4 - 2 un.</v>
          </cell>
          <cell r="F894">
            <v>2</v>
          </cell>
          <cell r="I894">
            <v>0</v>
          </cell>
          <cell r="K894">
            <v>0</v>
          </cell>
          <cell r="L894">
            <v>0</v>
          </cell>
        </row>
        <row r="895">
          <cell r="B895">
            <v>4379</v>
          </cell>
          <cell r="D895" t="str">
            <v>2.12.1.4.1.23</v>
          </cell>
          <cell r="E895" t="str">
            <v>Cartela de identificação para borne WFB - 2 un.</v>
          </cell>
          <cell r="F895">
            <v>2</v>
          </cell>
          <cell r="I895">
            <v>0</v>
          </cell>
          <cell r="K895">
            <v>0</v>
          </cell>
          <cell r="L895">
            <v>0</v>
          </cell>
        </row>
        <row r="896">
          <cell r="B896">
            <v>4380</v>
          </cell>
          <cell r="D896" t="str">
            <v>2.12.1.4.1.24</v>
          </cell>
          <cell r="E896" t="str">
            <v>Disjuntor termomagnético monopolar 10 A curva B - 2 un.</v>
          </cell>
          <cell r="F896">
            <v>2</v>
          </cell>
          <cell r="I896">
            <v>0</v>
          </cell>
          <cell r="K896">
            <v>0</v>
          </cell>
          <cell r="L896">
            <v>0</v>
          </cell>
        </row>
        <row r="897">
          <cell r="B897">
            <v>4381</v>
          </cell>
          <cell r="D897" t="str">
            <v>2.12.1.4.1.25</v>
          </cell>
          <cell r="E897" t="str">
            <v>Disjuntor termomagnético monopolar 6 A curva B - 1 un.</v>
          </cell>
          <cell r="F897">
            <v>1</v>
          </cell>
          <cell r="I897">
            <v>0</v>
          </cell>
          <cell r="K897">
            <v>0</v>
          </cell>
          <cell r="L897">
            <v>0</v>
          </cell>
        </row>
        <row r="898">
          <cell r="B898">
            <v>4382</v>
          </cell>
          <cell r="D898" t="str">
            <v>2.12.1.4.1.26</v>
          </cell>
          <cell r="E898" t="str">
            <v>Disjuntor termomagnético monopolar 4 A curva B - 2 un.</v>
          </cell>
          <cell r="F898">
            <v>2</v>
          </cell>
          <cell r="I898">
            <v>0</v>
          </cell>
          <cell r="K898">
            <v>0</v>
          </cell>
          <cell r="L898">
            <v>0</v>
          </cell>
        </row>
        <row r="899">
          <cell r="B899">
            <v>4383</v>
          </cell>
          <cell r="D899" t="str">
            <v>2.12.1.4.1.27</v>
          </cell>
          <cell r="E899" t="str">
            <v>Disjuntor termomagnético monopolar 2 A curva B - 2 un.</v>
          </cell>
          <cell r="F899">
            <v>2</v>
          </cell>
          <cell r="I899">
            <v>0</v>
          </cell>
          <cell r="K899">
            <v>0</v>
          </cell>
          <cell r="L899">
            <v>0</v>
          </cell>
        </row>
        <row r="900">
          <cell r="B900">
            <v>4384</v>
          </cell>
          <cell r="D900" t="str">
            <v>2.12.1.4.1.28</v>
          </cell>
          <cell r="E900" t="str">
            <v>Disjuntor termomagnético monopolar 2 A curva C - 5 un.</v>
          </cell>
          <cell r="F900">
            <v>5</v>
          </cell>
          <cell r="I900">
            <v>0</v>
          </cell>
          <cell r="K900">
            <v>0</v>
          </cell>
          <cell r="L900">
            <v>0</v>
          </cell>
        </row>
        <row r="901">
          <cell r="B901">
            <v>4385</v>
          </cell>
          <cell r="D901" t="str">
            <v>2.12.1.4.1.29</v>
          </cell>
          <cell r="E901" t="str">
            <v>Fusível de vidro 5 x 20 mm corrente nominal 0,1 A - 8 un.</v>
          </cell>
          <cell r="F901">
            <v>8</v>
          </cell>
          <cell r="I901">
            <v>0</v>
          </cell>
          <cell r="K901">
            <v>0</v>
          </cell>
          <cell r="L901">
            <v>0</v>
          </cell>
        </row>
        <row r="902">
          <cell r="B902">
            <v>4386</v>
          </cell>
          <cell r="D902" t="str">
            <v>2.12.1.4.1.30</v>
          </cell>
          <cell r="E902" t="str">
            <v>Fusível de vidro 5 x 20 mm corrente nominal 0,5 A - 10 un.</v>
          </cell>
          <cell r="F902">
            <v>10</v>
          </cell>
          <cell r="I902">
            <v>0</v>
          </cell>
          <cell r="K902">
            <v>0</v>
          </cell>
          <cell r="L902">
            <v>0</v>
          </cell>
        </row>
        <row r="903">
          <cell r="B903">
            <v>4387</v>
          </cell>
          <cell r="D903" t="str">
            <v>2.12.1.4.1.31</v>
          </cell>
          <cell r="E903" t="str">
            <v>Fusível de vidro 5 x 20 mm corrente nominal 1 A - 25 un.</v>
          </cell>
          <cell r="F903">
            <v>25</v>
          </cell>
          <cell r="I903">
            <v>0</v>
          </cell>
          <cell r="K903">
            <v>0</v>
          </cell>
          <cell r="L903">
            <v>0</v>
          </cell>
        </row>
        <row r="904">
          <cell r="B904">
            <v>4388</v>
          </cell>
          <cell r="D904" t="str">
            <v>2.12.1.4.1.32</v>
          </cell>
          <cell r="E904" t="str">
            <v>No-breack 2 Kva entrada 220/125 Vca autonomia 30 minutos   -    1 un.</v>
          </cell>
          <cell r="F904">
            <v>1</v>
          </cell>
          <cell r="I904">
            <v>0</v>
          </cell>
          <cell r="K904">
            <v>0</v>
          </cell>
          <cell r="L904">
            <v>0</v>
          </cell>
        </row>
        <row r="905">
          <cell r="B905">
            <v>4389</v>
          </cell>
          <cell r="D905" t="str">
            <v>2.12.1.4.1.33</v>
          </cell>
          <cell r="E905" t="str">
            <v>Kit de iluminação fluorescente 18 W / 220 V com reator convencional - 1 un.</v>
          </cell>
          <cell r="F905">
            <v>1</v>
          </cell>
          <cell r="I905">
            <v>0</v>
          </cell>
          <cell r="K905">
            <v>0</v>
          </cell>
          <cell r="L905">
            <v>0</v>
          </cell>
        </row>
        <row r="906">
          <cell r="B906">
            <v>4390</v>
          </cell>
          <cell r="D906" t="str">
            <v>2.12.1.4.1.34</v>
          </cell>
          <cell r="E906" t="str">
            <v>Fim de curso para acionamento da iluminação 1NA+1NF 10 A / 500 V - 1 un.</v>
          </cell>
          <cell r="F906">
            <v>1</v>
          </cell>
          <cell r="I906">
            <v>0</v>
          </cell>
          <cell r="K906">
            <v>0</v>
          </cell>
          <cell r="L906">
            <v>0</v>
          </cell>
        </row>
        <row r="907">
          <cell r="B907">
            <v>4391</v>
          </cell>
          <cell r="D907" t="str">
            <v>2.12.1.4.1.35</v>
          </cell>
          <cell r="E907" t="str">
            <v>Tomada 2 P + T universal 15 A 250 V - 1 un.</v>
          </cell>
          <cell r="F907">
            <v>1</v>
          </cell>
          <cell r="I907">
            <v>0</v>
          </cell>
          <cell r="K907">
            <v>0</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v>0</v>
          </cell>
          <cell r="L908">
            <v>0</v>
          </cell>
        </row>
        <row r="909">
          <cell r="B909">
            <v>4393</v>
          </cell>
          <cell r="D909" t="str">
            <v>2.12.1.4.1.37</v>
          </cell>
          <cell r="E909" t="str">
            <v>Relé de interposição 6 A 1 NAF 300 V 24 Vcc - 1 un.</v>
          </cell>
          <cell r="F909">
            <v>1</v>
          </cell>
          <cell r="I909">
            <v>0</v>
          </cell>
          <cell r="K909">
            <v>0</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v>0</v>
          </cell>
          <cell r="L911">
            <v>0</v>
          </cell>
        </row>
        <row r="912">
          <cell r="B912">
            <v>1741</v>
          </cell>
          <cell r="D912" t="str">
            <v>1.16.6.1.6</v>
          </cell>
          <cell r="E912" t="str">
            <v>Unidade central de processamento 14K de memória porta RS-232 - 1 un.</v>
          </cell>
          <cell r="F912">
            <v>1</v>
          </cell>
          <cell r="I912">
            <v>0</v>
          </cell>
          <cell r="K912">
            <v>0</v>
          </cell>
          <cell r="L912">
            <v>0</v>
          </cell>
        </row>
        <row r="913">
          <cell r="B913">
            <v>1742</v>
          </cell>
          <cell r="D913" t="str">
            <v>1.16.6.1.7</v>
          </cell>
          <cell r="E913" t="str">
            <v>Módulo compact I/0 16pontos entradas digitais em 24 Vcc   -    1 un.</v>
          </cell>
          <cell r="F913">
            <v>1</v>
          </cell>
          <cell r="I913">
            <v>0</v>
          </cell>
          <cell r="K913">
            <v>0</v>
          </cell>
          <cell r="L913">
            <v>0</v>
          </cell>
        </row>
        <row r="914">
          <cell r="B914">
            <v>1743</v>
          </cell>
          <cell r="D914" t="str">
            <v>1.16.6.1.8</v>
          </cell>
          <cell r="E914" t="str">
            <v>Módulo compact I/0 16pontos saídas A relé 5-265 Vca/ 5/125 Vcc 2,5A - 1 un.</v>
          </cell>
          <cell r="F914">
            <v>1</v>
          </cell>
          <cell r="I914">
            <v>0</v>
          </cell>
          <cell r="K914">
            <v>0</v>
          </cell>
          <cell r="L914">
            <v>0</v>
          </cell>
        </row>
        <row r="915">
          <cell r="B915">
            <v>1744</v>
          </cell>
          <cell r="D915" t="str">
            <v>1.16.6.1.9</v>
          </cell>
          <cell r="E915" t="str">
            <v>Módulo de entradas analógica com 8 pontos - 1 un.</v>
          </cell>
          <cell r="F915">
            <v>1</v>
          </cell>
          <cell r="I915">
            <v>0</v>
          </cell>
          <cell r="K915">
            <v>0</v>
          </cell>
          <cell r="L915">
            <v>0</v>
          </cell>
        </row>
        <row r="916">
          <cell r="B916">
            <v>1745</v>
          </cell>
          <cell r="D916" t="str">
            <v>1.16.6.1.10</v>
          </cell>
          <cell r="E916" t="str">
            <v>Módulo de saídas analógica com 8 pontos - 1 un.</v>
          </cell>
          <cell r="F916">
            <v>1</v>
          </cell>
          <cell r="I916">
            <v>0</v>
          </cell>
          <cell r="K916">
            <v>0</v>
          </cell>
          <cell r="L916">
            <v>0</v>
          </cell>
        </row>
        <row r="917">
          <cell r="B917">
            <v>1746</v>
          </cell>
          <cell r="D917" t="str">
            <v>1.16.6.1.11</v>
          </cell>
          <cell r="E917" t="str">
            <v>Terminador para expansão de I/0 ( Lado Direito ) - 1 un.</v>
          </cell>
          <cell r="F917">
            <v>1</v>
          </cell>
          <cell r="I917">
            <v>0</v>
          </cell>
          <cell r="K917">
            <v>0</v>
          </cell>
          <cell r="L917">
            <v>0</v>
          </cell>
        </row>
        <row r="918">
          <cell r="B918">
            <v>1747</v>
          </cell>
          <cell r="D918" t="str">
            <v>1.16.6.1.12</v>
          </cell>
          <cell r="E918" t="str">
            <v>Cabo de comunicação RS - 232 p/ panel view db9 mini-din 5 metros - 1 un.</v>
          </cell>
          <cell r="F918">
            <v>1</v>
          </cell>
          <cell r="I918">
            <v>0</v>
          </cell>
          <cell r="K918">
            <v>0</v>
          </cell>
          <cell r="L918">
            <v>0</v>
          </cell>
        </row>
        <row r="919">
          <cell r="B919">
            <v>1748</v>
          </cell>
          <cell r="D919" t="str">
            <v>1.16.6.1.13</v>
          </cell>
          <cell r="E919" t="str">
            <v>Panel View escala cinza, teclado, RS - 232, 24 Vcc - 1 un.</v>
          </cell>
          <cell r="F919">
            <v>1</v>
          </cell>
          <cell r="I919">
            <v>0</v>
          </cell>
          <cell r="K919">
            <v>0</v>
          </cell>
          <cell r="L919">
            <v>0</v>
          </cell>
        </row>
        <row r="920">
          <cell r="B920">
            <v>1749</v>
          </cell>
          <cell r="D920" t="str">
            <v>1.16.6.1.14</v>
          </cell>
          <cell r="E920" t="str">
            <v>Fonte de alimentação chaveada, entrada 220 V saída 24 Vcc 5A - 1 un.</v>
          </cell>
          <cell r="F920">
            <v>1</v>
          </cell>
          <cell r="I920">
            <v>0</v>
          </cell>
          <cell r="K920">
            <v>0</v>
          </cell>
          <cell r="L920">
            <v>0</v>
          </cell>
        </row>
        <row r="921">
          <cell r="B921">
            <v>1750</v>
          </cell>
          <cell r="D921" t="str">
            <v>1.16.6.1.15</v>
          </cell>
          <cell r="E921" t="str">
            <v>Borne de passagem para cabos até 4 mm² - 116 un.</v>
          </cell>
          <cell r="F921">
            <v>116</v>
          </cell>
          <cell r="I921">
            <v>0</v>
          </cell>
          <cell r="K921">
            <v>0</v>
          </cell>
          <cell r="L921">
            <v>0</v>
          </cell>
        </row>
        <row r="922">
          <cell r="B922">
            <v>1751</v>
          </cell>
          <cell r="D922" t="str">
            <v>1.16.6.1.16</v>
          </cell>
          <cell r="E922" t="str">
            <v>Borne fusível sem indicação de Led para cabos até 4 mm²   -    8 un.</v>
          </cell>
          <cell r="F922">
            <v>8</v>
          </cell>
          <cell r="I922">
            <v>0</v>
          </cell>
          <cell r="K922">
            <v>0</v>
          </cell>
          <cell r="L922">
            <v>0</v>
          </cell>
        </row>
        <row r="923">
          <cell r="B923">
            <v>1752</v>
          </cell>
          <cell r="D923" t="str">
            <v>1.16.6.1.17</v>
          </cell>
          <cell r="E923" t="str">
            <v>Borne fusível com indicação de Led 24V para cabos até 4 mm²   - 35 un.</v>
          </cell>
          <cell r="F923">
            <v>35</v>
          </cell>
          <cell r="I923">
            <v>0</v>
          </cell>
          <cell r="K923">
            <v>0</v>
          </cell>
          <cell r="L923">
            <v>0</v>
          </cell>
        </row>
        <row r="924">
          <cell r="B924">
            <v>1753</v>
          </cell>
          <cell r="D924" t="str">
            <v>1.16.6.1.18</v>
          </cell>
          <cell r="E924" t="str">
            <v>Terminador poste para borne 1492-J4 - 10 un.</v>
          </cell>
          <cell r="F924">
            <v>10</v>
          </cell>
          <cell r="I924">
            <v>0</v>
          </cell>
          <cell r="K924">
            <v>0</v>
          </cell>
          <cell r="L924">
            <v>0</v>
          </cell>
        </row>
        <row r="925">
          <cell r="B925">
            <v>1754</v>
          </cell>
          <cell r="D925" t="str">
            <v>1.16.6.1.19</v>
          </cell>
          <cell r="E925" t="str">
            <v>Sistema de identificador de grupo - 10 un.</v>
          </cell>
          <cell r="F925">
            <v>10</v>
          </cell>
          <cell r="I925">
            <v>0</v>
          </cell>
          <cell r="K925">
            <v>0</v>
          </cell>
          <cell r="L925">
            <v>0</v>
          </cell>
        </row>
        <row r="926">
          <cell r="B926">
            <v>1755</v>
          </cell>
          <cell r="D926" t="str">
            <v>1.16.6.1.20</v>
          </cell>
          <cell r="E926" t="str">
            <v>Tampa Final para Borne J4 - 7 un.</v>
          </cell>
          <cell r="F926">
            <v>7</v>
          </cell>
          <cell r="I926">
            <v>0</v>
          </cell>
          <cell r="K926">
            <v>0</v>
          </cell>
          <cell r="L926">
            <v>0</v>
          </cell>
        </row>
        <row r="927">
          <cell r="B927">
            <v>1756</v>
          </cell>
          <cell r="D927" t="str">
            <v>1.16.6.1.21</v>
          </cell>
          <cell r="E927" t="str">
            <v>Tampa Separação para Borne J4 - 4 un.</v>
          </cell>
          <cell r="F927">
            <v>4</v>
          </cell>
          <cell r="I927">
            <v>0</v>
          </cell>
          <cell r="K927">
            <v>0</v>
          </cell>
          <cell r="L927">
            <v>0</v>
          </cell>
        </row>
        <row r="928">
          <cell r="B928">
            <v>1757</v>
          </cell>
          <cell r="D928" t="str">
            <v>1.16.6.1.22</v>
          </cell>
          <cell r="E928" t="str">
            <v>Cartela de Identificação para Borne J4 - 2 un.</v>
          </cell>
          <cell r="F928">
            <v>2</v>
          </cell>
          <cell r="I928">
            <v>0</v>
          </cell>
          <cell r="K928">
            <v>0</v>
          </cell>
          <cell r="L928">
            <v>0</v>
          </cell>
        </row>
        <row r="929">
          <cell r="B929">
            <v>1758</v>
          </cell>
          <cell r="D929" t="str">
            <v>1.16.6.1.23</v>
          </cell>
          <cell r="E929" t="str">
            <v>Cartela de identificação para borne WFB - 2 un.</v>
          </cell>
          <cell r="F929">
            <v>2</v>
          </cell>
          <cell r="I929">
            <v>0</v>
          </cell>
          <cell r="K929">
            <v>0</v>
          </cell>
          <cell r="L929">
            <v>0</v>
          </cell>
        </row>
        <row r="930">
          <cell r="B930">
            <v>1759</v>
          </cell>
          <cell r="D930" t="str">
            <v>1.16.6.1.24</v>
          </cell>
          <cell r="E930" t="str">
            <v>Disjuntor termomagnético monopolar 10 A curva B - 2 un.</v>
          </cell>
          <cell r="F930">
            <v>2</v>
          </cell>
          <cell r="I930">
            <v>0</v>
          </cell>
          <cell r="K930">
            <v>0</v>
          </cell>
          <cell r="L930">
            <v>0</v>
          </cell>
        </row>
        <row r="931">
          <cell r="B931">
            <v>1760</v>
          </cell>
          <cell r="D931" t="str">
            <v>1.16.6.1.25</v>
          </cell>
          <cell r="E931" t="str">
            <v>Disjuntor termomagnético monopolar 6 A curva B - 1 un.</v>
          </cell>
          <cell r="F931">
            <v>1</v>
          </cell>
          <cell r="I931">
            <v>0</v>
          </cell>
          <cell r="K931">
            <v>0</v>
          </cell>
          <cell r="L931">
            <v>0</v>
          </cell>
        </row>
        <row r="932">
          <cell r="B932">
            <v>1761</v>
          </cell>
          <cell r="D932" t="str">
            <v>1.16.6.1.26</v>
          </cell>
          <cell r="E932" t="str">
            <v>Disjuntor termomagnético monopolar 4 A curva B - 2 un.</v>
          </cell>
          <cell r="F932">
            <v>2</v>
          </cell>
          <cell r="I932">
            <v>0</v>
          </cell>
          <cell r="K932">
            <v>0</v>
          </cell>
          <cell r="L932">
            <v>0</v>
          </cell>
        </row>
        <row r="933">
          <cell r="B933">
            <v>1762</v>
          </cell>
          <cell r="D933" t="str">
            <v>1.16.6.1.27</v>
          </cell>
          <cell r="E933" t="str">
            <v>Disjuntor termomagnético monopolar 2 A curva B - 2 un.</v>
          </cell>
          <cell r="F933">
            <v>2</v>
          </cell>
          <cell r="I933">
            <v>0</v>
          </cell>
          <cell r="K933">
            <v>0</v>
          </cell>
          <cell r="L933">
            <v>0</v>
          </cell>
        </row>
        <row r="934">
          <cell r="B934">
            <v>1763</v>
          </cell>
          <cell r="D934" t="str">
            <v>1.16.6.1.28</v>
          </cell>
          <cell r="E934" t="str">
            <v>Disjuntor termomagnético monopolar 2 A curva C - 5 un.</v>
          </cell>
          <cell r="F934">
            <v>5</v>
          </cell>
          <cell r="I934">
            <v>0</v>
          </cell>
          <cell r="K934">
            <v>0</v>
          </cell>
          <cell r="L934">
            <v>0</v>
          </cell>
        </row>
        <row r="935">
          <cell r="B935">
            <v>1764</v>
          </cell>
          <cell r="D935" t="str">
            <v>1.16.6.1.29</v>
          </cell>
          <cell r="E935" t="str">
            <v>Fusível de vidro 5 x 20 mm corrente nominal 0,1 A - 8 un.</v>
          </cell>
          <cell r="F935">
            <v>8</v>
          </cell>
          <cell r="I935">
            <v>0</v>
          </cell>
          <cell r="K935">
            <v>0</v>
          </cell>
          <cell r="L935">
            <v>0</v>
          </cell>
        </row>
        <row r="936">
          <cell r="B936">
            <v>1765</v>
          </cell>
          <cell r="D936" t="str">
            <v>1.16.6.1.30</v>
          </cell>
          <cell r="E936" t="str">
            <v>Fusível de vidro 5 x 20 mm corrente nominal 0,5 A - 10 un.</v>
          </cell>
          <cell r="F936">
            <v>10</v>
          </cell>
          <cell r="I936">
            <v>0</v>
          </cell>
          <cell r="K936">
            <v>0</v>
          </cell>
          <cell r="L936">
            <v>0</v>
          </cell>
        </row>
        <row r="937">
          <cell r="B937">
            <v>1766</v>
          </cell>
          <cell r="D937" t="str">
            <v>1.16.6.1.31</v>
          </cell>
          <cell r="E937" t="str">
            <v>Fusível de vidro 5 x 20 mm corrente nominal 1 A - 25 un.</v>
          </cell>
          <cell r="F937">
            <v>25</v>
          </cell>
          <cell r="I937">
            <v>0</v>
          </cell>
          <cell r="K937">
            <v>0</v>
          </cell>
          <cell r="L937">
            <v>0</v>
          </cell>
        </row>
        <row r="938">
          <cell r="B938">
            <v>1767</v>
          </cell>
          <cell r="D938" t="str">
            <v>1.16.6.1.32</v>
          </cell>
          <cell r="E938" t="str">
            <v>No-breack 2 Kva entrada 220/125 Vca autonomia 30 minutos   -    1 un.</v>
          </cell>
          <cell r="F938">
            <v>1</v>
          </cell>
          <cell r="I938">
            <v>0</v>
          </cell>
          <cell r="K938">
            <v>0</v>
          </cell>
          <cell r="L938">
            <v>0</v>
          </cell>
        </row>
        <row r="939">
          <cell r="B939">
            <v>1768</v>
          </cell>
          <cell r="D939" t="str">
            <v>1.16.6.1.33</v>
          </cell>
          <cell r="E939" t="str">
            <v>Kit de iluminação fluorescente 18 W / 220 V com reator convencional - 1 un.</v>
          </cell>
          <cell r="F939">
            <v>1</v>
          </cell>
          <cell r="I939">
            <v>0</v>
          </cell>
          <cell r="K939">
            <v>0</v>
          </cell>
          <cell r="L939">
            <v>0</v>
          </cell>
        </row>
        <row r="940">
          <cell r="B940">
            <v>1769</v>
          </cell>
          <cell r="D940" t="str">
            <v>1.16.6.1.34</v>
          </cell>
          <cell r="E940" t="str">
            <v>Fim de curso para acionamento da iluminação 1NA+1NF 10 A / 500 V - 1 un.</v>
          </cell>
          <cell r="F940">
            <v>1</v>
          </cell>
          <cell r="I940">
            <v>0</v>
          </cell>
          <cell r="K940">
            <v>0</v>
          </cell>
          <cell r="L940">
            <v>0</v>
          </cell>
        </row>
        <row r="941">
          <cell r="B941">
            <v>1770</v>
          </cell>
          <cell r="D941" t="str">
            <v>1.16.6.1.35</v>
          </cell>
          <cell r="E941" t="str">
            <v>Tomada 2 P + T universal 15 A 250 V - 1 un.</v>
          </cell>
          <cell r="F941">
            <v>1</v>
          </cell>
          <cell r="I941">
            <v>0</v>
          </cell>
          <cell r="K941">
            <v>0</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v>0</v>
          </cell>
          <cell r="L942">
            <v>0</v>
          </cell>
        </row>
        <row r="943">
          <cell r="B943">
            <v>1772</v>
          </cell>
          <cell r="D943" t="str">
            <v>1.16.6.1.37</v>
          </cell>
          <cell r="E943" t="str">
            <v>Relé de interposição 6 A 1 NAF 300 V 24 Vcc - 1 un.</v>
          </cell>
          <cell r="F943">
            <v>1</v>
          </cell>
          <cell r="I943">
            <v>0</v>
          </cell>
          <cell r="K943">
            <v>0</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s>
    <sheetDataSet>
      <sheetData sheetId="0"/>
      <sheetData sheetId="1"/>
      <sheetData sheetId="2"/>
      <sheetData sheetId="3"/>
      <sheetData sheetId="4"/>
      <sheetData sheetId="5"/>
      <sheetData sheetId="6"/>
      <sheetData sheetId="7"/>
      <sheetData sheetId="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MEM. CALCULO"/>
      <sheetName val="MOBILIZAÇÃO"/>
      <sheetName val="BDI"/>
      <sheetName val="CRONOGRAMA"/>
    </sheetNames>
    <sheetDataSet>
      <sheetData sheetId="0">
        <row r="61">
          <cell r="C61" t="str">
            <v>REBOCO COM ARGAMASSA 1:6 ADITIVO PLASTICO</v>
          </cell>
        </row>
      </sheetData>
      <sheetData sheetId="1"/>
      <sheetData sheetId="2"/>
      <sheetData sheetId="3"/>
      <sheetData sheetId="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 val="Teor"/>
      <sheetName val="Equipamentos"/>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persons/person.xml><?xml version="1.0" encoding="utf-8"?>
<personList xmlns="http://schemas.microsoft.com/office/spreadsheetml/2018/threadedcomments" xmlns:x="http://schemas.openxmlformats.org/spreadsheetml/2006/main">
  <person displayName="Triplice" id="{24150E38-89E9-443E-962C-A0E663CB933A}" userId="9adf44e2ad136815" providerId="Windows Live"/>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357" dT="2023-06-26T17:20:43.53" personId="{24150E38-89E9-443E-962C-A0E663CB933A}" id="{40C1BE77-594E-4F82-A06E-E6C37760F22C}">
    <text>Segundo o projeto não seria em DryWall</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hyperlink" Target="https://produto.mercadolivre.com.br/MLB-3825046723-sirene-audiovisual-24v-ilumac-sav-c-para-alarme-convencional-_JM?matt_tool=28877270&amp;matt_internal_campaign_id=&amp;matt_word=&amp;matt_source=google&amp;matt_campaign_id=22090354019&amp;matt_ad_group_id=173090511356&amp;matt_match_type=&amp;matt_network=g&amp;matt_device=c&amp;matt_creative=727882726050&amp;matt_keyword=&amp;matt_ad_position=&amp;matt_ad_type=pla&amp;matt_merchant_id=5427967250&amp;matt_product_id=MLB3825046723&amp;matt_product_partition_id=2387145049582&amp;matt_target_id=aud-1966858076296:pla-2387145049582&amp;cq_src=google_ads&amp;cq_cmp=22090354019&amp;cq_net=g&amp;cq_plt=gp&amp;cq_med=pla&amp;gad_source=4&amp;gbraid=0AAAAAD93qcAdYETGUxWAhgxrcQhEphmZv&amp;gclid=Cj0KCQjwh_i_BhCzARIsANimeoE2kePgJNpdWAvXJ6fdX6vmfKr39b1XZQot_JBGVKOlkQAGpUfUMh8aAkPmEALw_wcB" TargetMode="External"/><Relationship Id="rId18" Type="http://schemas.openxmlformats.org/officeDocument/2006/relationships/hyperlink" Target="https://www.magazineluiza.com.br/detector-de-fumaca-enderecavel-com-led-dfe-521-intelbras/p/gcjegad916/pi/defu/?&amp;seller_id=visioshop&amp;utm_source=google&amp;utm_medium=cpc&amp;utm_term=76918&amp;utm_campaign=google_eco_per_ven_pla_ca_sor_3p_ci-cj-fs-a&amp;utm_content=&amp;partner_id=76918&amp;gclsrc=aw.ds&amp;gad_source=4&amp;gbraid=0AAAAAD4zZmQmYleTC0zln2IN8oxWFrkRM&amp;gclid=Cj0KCQjwh_i_BhCzARIsANimeoHWBYpi3wf2lnNL3vAJp-9ncOCwShzLmxPnD4UTWMB5mvnaYiUvEMQaArgEEALw_wcB" TargetMode="External"/><Relationship Id="rId26" Type="http://schemas.openxmlformats.org/officeDocument/2006/relationships/hyperlink" Target="https://www.magazineluiza.com.br/caixa-de-som-arandela-25w-coaxial-branca-frahm-20760/p/af32de802j/ea/cxsm/?&amp;seller_id=trpstore&amp;utm_source=google&amp;utm_medium=cpc&amp;utm_term=76956&amp;utm_campaign=google_eco_per_ven_pla_tc_sor_3p_ea-ga-tb-wea-b&amp;utm_content=&amp;partner_id=76956&amp;gclsrc=aw.ds&amp;gad_source=4&amp;gclid=Cj0KCQjwqv2_BhC0ARIsAFb5Ac-Lv-QdSc4c2QpjpljlnUr4XmR1ex6BBsv9I94UZPoCCb462PxHelsaAiIcEALw_wcB" TargetMode="External"/><Relationship Id="rId39" Type="http://schemas.openxmlformats.org/officeDocument/2006/relationships/hyperlink" Target="https://produto.mercadolivre.com.br/MLB-3378941891-divisor-antena-1-entrada-e-4-saidas-alta-e-baixa-frequncia-_JM?matt_tool=65726776&amp;matt_internal_campaign_id=&amp;matt_word=&amp;matt_source=google&amp;matt_campaign_id=21817993345&amp;matt_ad_group_id=168458186866&amp;matt_match_type=&amp;matt_network=g&amp;matt_device=c&amp;matt_creative=717401467184&amp;matt_keyword=&amp;matt_ad_position=&amp;matt_ad_type=pla&amp;matt_merchant_id=551634877&amp;matt_product_id=MLB3378941891&amp;matt_product_partition_id=613677686816&amp;matt_target_id=aud-1966858076296:pla-613677686816&amp;cq_src=google_ads&amp;cq_cmp=21817993345&amp;cq_net=g&amp;cq_plt=gp&amp;cq_med=pla&amp;gad_source=4&amp;gbraid=0AAAAAD93qcAnMUltSK2dIt3rGJcq6SV38&amp;gclid=CjwKCAjwk43ABhBIEiwAvvMEBzefaPvxsRo5NaPyBsCMq6PUJA_7OnCGuhJbLIfB4quk5hN1zLHLTBoCGT0QAvD_BwE" TargetMode="External"/><Relationship Id="rId21" Type="http://schemas.openxmlformats.org/officeDocument/2006/relationships/hyperlink" Target="https://produto.mercadolivre.com.br/MLB-1775876228-acionador-manual-enderecavel-intelbras-com-sirene-ame522-_JM?matt_tool=18956390&amp;utm_source=google_shopping&amp;utm_medium=organic" TargetMode="External"/><Relationship Id="rId34" Type="http://schemas.openxmlformats.org/officeDocument/2006/relationships/hyperlink" Target="https://produto.mercadolivre.com.br/MLB-3439199605-transformador-audio-hayonik-70v10w-20-pecas-_JM?matt_tool=47518833&amp;matt_internal_campaign_id=&amp;matt_word=&amp;matt_source=google&amp;matt_campaign_id=22090354007&amp;matt_ad_group_id=173090504316&amp;matt_match_type=&amp;matt_network=g&amp;matt_device=c&amp;matt_creative=727882725753&amp;matt_keyword=&amp;matt_ad_position=&amp;matt_ad_type=pla&amp;matt_merchant_id=459730467&amp;matt_product_id=MLB3439199605&amp;matt_product_partition_id=2388858354208&amp;matt_target_id=aud-1966858076296:pla-2388858354208&amp;cq_src=google_ads&amp;cq_cmp=22090354007&amp;cq_net=g&amp;cq_plt=gp&amp;cq_med=pla&amp;gad_source=1&amp;gclid=CjwKCAjw8IfABhBXEiwAxRHlsP5OoJeyZv7R12CRkI4ohNLufNHlGFzUcoLOVbjQy_4iNu_xEHAZ0xoCffYQAvD_BwE" TargetMode="External"/><Relationship Id="rId42" Type="http://schemas.openxmlformats.org/officeDocument/2006/relationships/hyperlink" Target="https://www.upperseg.com.br/deteccao-e-alarme-de-incendio/centrais/central-de-alarme-de-incendio-enderecavel-cie-1125-intelbras/?gad_source=4&amp;gbraid=0AAAAADtWOg_T5AN-bu6v0PddP8Esc80aS&amp;gclid=Cj0%E2%80%A6" TargetMode="External"/><Relationship Id="rId47" Type="http://schemas.openxmlformats.org/officeDocument/2006/relationships/drawing" Target="../drawings/drawing8.xml"/><Relationship Id="rId7" Type="http://schemas.openxmlformats.org/officeDocument/2006/relationships/hyperlink" Target="https://produto.mercadolivre.com.br/MLB-3797005033-cmera-dome-full-hd-infr-multi-hd-intelbras-vhd-1220d-ir-_JM?matt_tool=69040175&amp;matt_internal_campaign_id=&amp;matt_word=&amp;matt_source=google&amp;matt_campaign_id=22090354310&amp;matt_ad_group_id=173090585276&amp;matt_match_type=&amp;matt_network=g&amp;matt_device=c&amp;matt_creative=727882731582&amp;matt_keyword=&amp;matt_ad_position=&amp;matt_ad_type=pla&amp;matt_merchant_id=5404049722&amp;matt_product_id=MLB3797005033&amp;matt_product_partition_id=2391314207259&amp;matt_target_id=aud-1966858076296:pla-2391314207259&amp;cq_src=google_ads&amp;cq_cmp=22090354310&amp;cq_net=g&amp;cq_plt=gp&amp;cq_med=pla&amp;gad_source=4&amp;gbraid=0AAAAAD93qcB5Gxcr1Iz2MyzkGa-OyLIpN&amp;gclid=Cj0KCQjwh_i_BhCzARIsANimeoGsFQQXsyJVlq9qSiNH0uux8CAo-ZCfrTragpjcttGw38l3z_JMi74aAr5WEALw_wcB" TargetMode="External"/><Relationship Id="rId2" Type="http://schemas.openxmlformats.org/officeDocument/2006/relationships/hyperlink" Target="https://www.mercadolivre.com.br/kit-10-spot-led-redondo-embutir-3000k-5w-bivolt-avant-cor-branco-quente-3000k-110v220v/p/MLB27172365?pdp_filters=item_id%3AMLB3877936611&amp;from=gshop&amp;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735125422&amp;matt_product_id=MLB27172365-product&amp;matt_product_partition_id=2388258636140&amp;matt_target_id=aud-1966858076296:pla-2388258636140&amp;cq_src=google_ads&amp;cq_cmp=22090354307&amp;cq_net=g&amp;cq_plt=gp&amp;cq_med=pla&amp;gad_source=4&amp;gbraid=0AAAAAD93qcDawrFjZ5FJ_MVHa__WOWeEs&amp;gclid=CjwKCAjwk43ABhBIEiwAvvMEB_BU_I_NUQFHMpySrd6CDEY0_VxPFw76z5cPTEsdqqEuU33SNaPschoC88MQAvD_BwE" TargetMode="External"/><Relationship Id="rId16" Type="http://schemas.openxmlformats.org/officeDocument/2006/relationships/hyperlink" Target="https://produto.mercadolivre.com.br/MLB-4223463202-detector-de-fumaca-optico-enderecavel-adoe-a-1024-ascael-_JM?matt_tool=70183984&amp;matt_internal_campaign_id=&amp;matt_word=&amp;matt_source=google&amp;matt_campaign_id=22090193666&amp;matt_ad_group_id=174661939604&amp;matt_match_type=&amp;matt_network=g&amp;matt_device=c&amp;matt_creative=727914178039&amp;matt_keyword=&amp;matt_ad_position=&amp;matt_ad_type=pla&amp;matt_merchant_id=5522478412&amp;matt_product_id=MLB4223463202&amp;matt_product_partition_id=2387145049382&amp;matt_target_id=aud-1966858076296:pla-2387145049382&amp;cq_src=google_ads&amp;cq_cmp=22090193666&amp;cq_net=g&amp;cq_plt=gp&amp;cq_med=pla&amp;gad_source=4&amp;gbraid=0AAAAAD93qcAWsLHCKYrkJalF6qidbQb5d&amp;gclid=Cj0KCQjwh_i_BhCzARIsANimeoF46ccwcfnd5fLzYNbJdODtJ-NDBL2QXn5CnDDWAgn4OMgSw2DHLSUaAl6xEALw_wcB" TargetMode="External"/><Relationship Id="rId29" Type="http://schemas.openxmlformats.org/officeDocument/2006/relationships/hyperlink" Target="https://www.ferramentaskennedy.com.br/cordao-paralelo-branco-2x25mm-100mts-megatroncobrecom/p?idsku=27184&amp;srsltid=AfmBOooVZ6FZFKzpUmjY3i5EUHR2Pw-Mi8ho0Ock6M4mRpWRxLffiuR7GVY" TargetMode="External"/><Relationship Id="rId1" Type="http://schemas.openxmlformats.org/officeDocument/2006/relationships/hyperlink" Target="https://produto.mercadolivre.com.br/MLB-2184844132-kit-10-spot-rendondo-smd-led-5w-direcionavel-embutir-bivolt-_JM?attributes=COLOR_SECONDARY_COLOR%3AQnJhbmNvL05ldXRybw%3D%3D%2CVOLTAGE%3AMTEwVi8yMjBW&amp;quantity=1" TargetMode="External"/><Relationship Id="rId6" Type="http://schemas.openxmlformats.org/officeDocument/2006/relationships/hyperlink" Target="https://www.magazineluiza.com.br/camera-infra-dome-multi-hd-2-8mm-full-hd-vhd1120d-g7-intelbras/p/bhkck2egc1/cj/cagu/?&amp;seller_id=asolucaocabos2&amp;utm_source=google&amp;utm_medium=cpc&amp;utm_term=76920&amp;utm_campaign=google_eco_per_ven_pla_ca_sor_3p_ci-cj-fs-b&amp;utm_content=&amp;partner_id=76920&amp;gclsrc=aw.ds&amp;gad_source=4&amp;gbraid=0AAAAAD4zZmSzLlwwAJ-iW4x9Q5DbxTiJQ&amp;gclid=Cj0KCQjwh_i_BhCzARIsANimeoEByKrbPvh8YKY8VFGlWL9kpJZghHGYBOdeBPiQUfO6hG5ARW77IdwaAuOXEALw_wcB" TargetMode="External"/><Relationship Id="rId11" Type="http://schemas.openxmlformats.org/officeDocument/2006/relationships/hyperlink" Target="https://produto.mercadolivre.com.br/MLB-4184906914-200m-cabo-fibra-optica-mini-drop-flat-01fo-conectores-scapc-_JM?matt_tool=91562990&amp;matt_internal_campaign_id=&amp;matt_word=&amp;matt_source=google&amp;matt_campaign_id=22090193891&amp;matt_ad_group_id=174661984004&amp;matt_match_type=&amp;matt_network=g&amp;matt_device=c&amp;matt_creative=727914181090&amp;matt_keyword=&amp;matt_ad_position=&amp;matt_ad_type=pla&amp;matt_merchant_id=746801988&amp;matt_product_id=MLB4184906914&amp;matt_product_partition_id=2392713579021&amp;matt_target_id=aud-1966858076296:pla-2392713579021&amp;cq_src=google_ads&amp;cq_cmp=22090193891&amp;cq_net=g&amp;cq_plt=gp&amp;cq_med=pla&amp;gad_source=4&amp;gbraid=0AAAAAD93qcBNGqGlG6ZH03NSodZuvZK89&amp;gclid=Cj0KCQjwh_i_BhCzARIsANimeoHpre92_B0wQ7TAqGP0saM2fQXXDJzNB3dMnNvVeghnN5x_cIiLQngaAvh7EALw_wcB" TargetMode="External"/><Relationship Id="rId24" Type="http://schemas.openxmlformats.org/officeDocument/2006/relationships/hyperlink" Target="https://www.americanas.com.br/cabo-alarme-de-incendio-2x0-75mm2-vm-rl0100m-1-5-10-6101002734/p?idsku=5845185&amp;srsltid=AfmBOoq1yyufC1HXoSTvfaeXIarqeiaHMTYgqhC4Rxh5kSnVOjltB591bgI" TargetMode="External"/><Relationship Id="rId32" Type="http://schemas.openxmlformats.org/officeDocument/2006/relationships/hyperlink" Target="https://produto.mercadolivre.com.br/MLB-2026887764-10x-potencimetro-50k-linear-com-eixo-l20-estriado-knob-_JM" TargetMode="External"/><Relationship Id="rId37" Type="http://schemas.openxmlformats.org/officeDocument/2006/relationships/hyperlink" Target="https://www.magazineluiza.com.br/divisor-de-sinal-4-saidas-1ghz-holland-pct/p/kjkkh98hg9/et/dvsn/?seller_id=riluzeleletro&amp;srsltid=AfmBOoomLYq6aaqDXG8DnNEHX54raOM8jAjcEfvBP_G_TfZbUZcNRm8qbXo" TargetMode="External"/><Relationship Id="rId40" Type="http://schemas.openxmlformats.org/officeDocument/2006/relationships/hyperlink" Target="https://www.magazineluiza.com.br/central-de-alarme-de-incendio-intelbras-cie-1125-enderecavel/p/kebk6j7c63/pi/sise/?seller_id=netalarmes2&amp;%E2%80%A6=" TargetMode="External"/><Relationship Id="rId45" Type="http://schemas.openxmlformats.org/officeDocument/2006/relationships/hyperlink" Target="https://produto.mercadolivre.com.br/MLB-4212837406-mini-rack-de-parede-8u-x-470mm-rack-8u-padro-19-_JM?matt_tool=61921241&amp;matt_internal_campaign_id=&amp;matt_word=&amp;matt_source=google&amp;matt_campaign_id=22090354535&amp;matt_ad_group_id=173090629156&amp;matt_match_type=&amp;matt_network=g&amp;matt_device=c&amp;matt_creative=727882734612&amp;matt_keyword=&amp;matt_ad_position=&amp;matt_ad_type=pla&amp;matt_merchant_id=5304934738&amp;matt_product_id=MLB4212837406&amp;matt_product_partition_id=2389993861909&amp;matt_target_id=aud-1966858076296:pla-2389993861909&amp;cq_src=google_ads&amp;cq_cmp=22090354535&amp;cq_net=g&amp;cq_plt=gp&amp;cq_med=pla&amp;gad_source=4&amp;gad_campaignid=22090354535&amp;gbraid=0AAAAAD93qcA0QEdMW8UnQrIKRvxDNZOOq&amp;gclid=Cj0KCQjw2tHABhCiARIsANZzDWqi9sXQxuInQwxAwa8iI6CToyGF95aQBf9kgSnJzo4DdHYGizGBVBYaAgsAEALw_wcB" TargetMode="External"/><Relationship Id="rId5" Type="http://schemas.openxmlformats.org/officeDocument/2006/relationships/hyperlink" Target="https://www.multiseg.com.br/2818/suporte-de-cho-solo-reforado-modelo-trip-para-extintores-p8-p12-agp-e-co2?gad_source=4&amp;gbraid=0AAAAAqTArcjJccu3pk3KOPqYpRorXjwJi&amp;gclid=CjwKCAjw5PK_BhBBEiwAL7GTPRp7-0YAfEY_4ftWIqN46yB0pzM7t1aH1PZYqiQAa6_cyk_Se2ZC8RoCpzEQAvD_BwE" TargetMode="External"/><Relationship Id="rId15" Type="http://schemas.openxmlformats.org/officeDocument/2006/relationships/hyperlink" Target="https://www.multiseg.com.br/3786/sinalizador-audiovisual-enderevel-ip20-24v-save485-centrais-avalon-safira?gad_source=4&amp;gbraid=0AAAAAqTArcjCeY9mAnznYCIhIxe54Hz3C&amp;gclid=Cj0KCQjwh_i_BhCzARIsANimeoGKMqaS6lo8Abdz9IAFHGZteSkT2Df3inewUbeYqsb3NTN4VciV8QEaAmUoEALw_wcB" TargetMode="External"/><Relationship Id="rId23" Type="http://schemas.openxmlformats.org/officeDocument/2006/relationships/hyperlink" Target="https://produto.mercadolivre.com.br/MLB-2094384626-cabo-alarme-incendio-condutti-2x075mm2-vermelho-rl-100m-_JM?matt_tool=18956390&amp;utm_source=google_shopping&amp;utm_medium=organic" TargetMode="External"/><Relationship Id="rId28" Type="http://schemas.openxmlformats.org/officeDocument/2006/relationships/hyperlink" Target="https://www.magazineluiza.com.br/cabo-paralelo-2x250mm-100m-sil-cores/p/kfe30e5fk6/in/cbad/" TargetMode="External"/><Relationship Id="rId36" Type="http://schemas.openxmlformats.org/officeDocument/2006/relationships/hyperlink" Target="https://produto.mercadolivre.com.br/MLB-3439198369-transformador-audio-hayonik-70v10w-20-pecas-_JM" TargetMode="External"/><Relationship Id="rId10" Type="http://schemas.openxmlformats.org/officeDocument/2006/relationships/hyperlink" Target="https://produto.mercadolivre.com.br/MLB-3919750217-200m-cabo-fibra-optica-mini-drop-flat-01fo-conectores-scapc-_JM" TargetMode="External"/><Relationship Id="rId19" Type="http://schemas.openxmlformats.org/officeDocument/2006/relationships/hyperlink" Target="https://produto.mercadolivre.com.br/MLB-3938271662-acionador-manual-enderecavel-sem-sirene-ame522-intelbras-_JM" TargetMode="External"/><Relationship Id="rId31" Type="http://schemas.openxmlformats.org/officeDocument/2006/relationships/hyperlink" Target="https://produto.mercadolivre.com.br/MLB-2026874812-10x-potencimetro-10k-linear-com-eixo-l20-estriado-knob-_JM" TargetMode="External"/><Relationship Id="rId44" Type="http://schemas.openxmlformats.org/officeDocument/2006/relationships/hyperlink" Target="https://www.upperseg.com.br/cftv/rack-organizador/rack-horizontal/rack-19-8u-x-450mm-para-parede-preto/?srsltid=AfmBOopWGKhD6cIDimM5mRB0dcsZZjMHzy1t2rD3IIbgd0vFoCtsLLuRocg" TargetMode="External"/><Relationship Id="rId4" Type="http://schemas.openxmlformats.org/officeDocument/2006/relationships/hyperlink" Target="https://www.elastobor.com.br/suporte-de-chao-elastobor-para-extintor-ap10l-190mm/p?idsku=161635008&amp;srsltid=AfmBOoq8T6ywmM3PHLXrwMJckY5sxKsIj_DGwlb-oIT-O5p50fPMBiccp1w" TargetMode="External"/><Relationship Id="rId9" Type="http://schemas.openxmlformats.org/officeDocument/2006/relationships/hyperlink" Target="https://produto.mercadolivre.com.br/MLB-3935805689-200m-cabo-optico-fibra-optica-drop-1fo-elgin-crimpado-scupc-_JM" TargetMode="External"/><Relationship Id="rId14" Type="http://schemas.openxmlformats.org/officeDocument/2006/relationships/hyperlink" Target="https://www.lojaagrometal.com.br/produto/sirene-audiovisual-24v-sav24c-ilumac-94225?srsltid=AfmBOorb-rLZgFpiC2zBKCUnvW8Jy9nj6YabWt4oRsqmtZ7yKwXQDDhTbTo" TargetMode="External"/><Relationship Id="rId22" Type="http://schemas.openxmlformats.org/officeDocument/2006/relationships/hyperlink" Target="https://www.nilsatdistribuidora.com.br/cabo-alarme-de-incendio-2x0-75mm-vm-rolo-100m-condutti-1-5-10/p/4344?srsltid=AfmBOoqi1w_AisJHzthCeQ52hxQFZXBuQUPkEPjGoH4bgtQ85aRAickl2pE" TargetMode="External"/><Relationship Id="rId27" Type="http://schemas.openxmlformats.org/officeDocument/2006/relationships/hyperlink" Target="https://www.amazon.com.br/Caixa-Arandela-Coaxial-Frahm-20760/dp/B0754KZ81H?th=1" TargetMode="External"/><Relationship Id="rId30" Type="http://schemas.openxmlformats.org/officeDocument/2006/relationships/hyperlink" Target="https://www.mercadolivre.com.br/fio-paralelo-2x250mm-c100m-branco-sil-n/p/MLB21848825?pdp_filters=item_id%3AMLB3860415633&amp;from=gshop&amp;matt_tool=34755848&amp;matt_internal_campaign_id=&amp;matt_word=&amp;matt_source=google&amp;matt_campaign_id=22090354298&amp;matt_ad_group_id=173090578236&amp;matt_match_type=&amp;matt_network=g&amp;matt_device=c&amp;matt_creative=727882731285&amp;matt_keyword=&amp;matt_ad_position=&amp;matt_ad_type=pla&amp;matt_merchant_id=735128761&amp;matt_product_id=MLB21848825-product&amp;matt_product_partition_id=2388858391128&amp;matt_target_id=aud-1966858076296:pla-2388858391128&amp;cq_src=google_ads&amp;cq_cmp=22090354298&amp;cq_net=g&amp;cq_plt=gp&amp;cq_med=pla&amp;gad_source=4&amp;gclid=Cj0KCQjwqv2_BhC0ARIsAFb5Ac_YvXMxnfp3YsqMtQYGdm2KMVhu3QVhfOu8fKtYtkwjYZfeiHCsqXwaAiAeEALw_wcB" TargetMode="External"/><Relationship Id="rId35" Type="http://schemas.openxmlformats.org/officeDocument/2006/relationships/hyperlink" Target="https://produto.mercadolivre.com.br/MLB-3318120703-kit-10-trafo-de-linha-500r-10w-70v-4-8r-hayama-_JM?matt_tool=34755848&amp;matt_internal_campaign_id=&amp;matt_word=&amp;matt_source=google&amp;matt_campaign_id=22090354298&amp;matt_ad_group_id=173090578036&amp;matt_match_type=&amp;matt_network=g&amp;matt_device=c&amp;matt_creative=727882731279&amp;matt_keyword=&amp;matt_ad_position=&amp;matt_ad_type=pla&amp;matt_merchant_id=5525380083&amp;matt_product_id=MLB3318120703&amp;matt_product_partition_id=2419082984284&amp;matt_target_id=aud-1966858076296:pla-2419082984284&amp;cq_src=google_ads&amp;cq_cmp=22090354298&amp;cq_net=g&amp;cq_plt=gp&amp;cq_med=pla&amp;gad_source=1&amp;gclid=CjwKCAjw8IfABhBXEiwAxRHlsMhrE2VGpXdk-8e7qgwj4nzjGOK7btqmMqAs8TlWk4YtF_9It-9lFRoCrzgQAvD_BwE" TargetMode="External"/><Relationship Id="rId43" Type="http://schemas.openxmlformats.org/officeDocument/2006/relationships/hyperlink" Target="https://www.magazineluiza.com.br/mini-rack-de-parede-19-8us-x-470mm-preto-contato-solucao/p/kjk319eej5/cj/rase/?&amp;seller_id=solucaocabos3&amp;utm_source=google&amp;utm_medium=cpc&amp;utm_term=76920&amp;utm_campaign=google_eco_per_ven_pla_ca_sor_3p_ci-cj-fs-b&amp;utm_content=&amp;partner_id=76920&amp;gclsrc=aw.ds&amp;gad_source=4&amp;gad_campaignid=21525320779&amp;gbraid=0AAAAAD4zZmTNuM7fM5GeVTJsrarLmvtZb&amp;gclid=Cj0KCQjw2tHABhCiARIsANZzDWqyq-lNj9FkInfPbay52lRSGwfIqOP4hJcNJ525AKHMug3Ya1Rpi8kaAn6dEALw_wcB" TargetMode="External"/><Relationship Id="rId8" Type="http://schemas.openxmlformats.org/officeDocument/2006/relationships/hyperlink" Target="https://www.amazon.com.br/C%C3%A2mera-Intelbras-Lente-Noturna-Metros/dp/B0B8NZQCRP/ref=asc_df_B0B8NZQCRP?mcid=b629d1543aa4321f915bea6d4809224b&amp;tag=googleshopp00-20&amp;linkCode=df0&amp;hvadid=709964502932&amp;hvpos=&amp;hvnetw=g&amp;hvrand=6587745807920975031&amp;hvpone=&amp;hvptwo=&amp;hvqmt=&amp;hvdev=c&amp;hvdvcmdl=&amp;hvlocint=&amp;hvlocphy=1001615&amp;hvtargid=pla-2078637581706&amp;psc=1&amp;language=pt_BR&amp;gad_source=4" TargetMode="External"/><Relationship Id="rId3" Type="http://schemas.openxmlformats.org/officeDocument/2006/relationships/hyperlink" Target="https://www.amazon.com.br/Suporte-Extintor-Inc%C3%AAndio-Grande-Di%C3%A2metro/dp/B089QWJFTH?source=ps-sl-shoppingads-lpcontext&amp;ref_=fplfs&amp;psc=1&amp;smid=A25BVNVDX39DSV" TargetMode="External"/><Relationship Id="rId12" Type="http://schemas.openxmlformats.org/officeDocument/2006/relationships/hyperlink" Target="https://produto.mercadolivre.com.br/MLB-3314132089-kit-10-luminarias-spot-led-quadrado-embutir-5w-3000k-avant-_JM" TargetMode="External"/><Relationship Id="rId17" Type="http://schemas.openxmlformats.org/officeDocument/2006/relationships/hyperlink" Target="https://www.magazineluiza.com.br/detector-de-fumaca-dfe-520-enderecavel-anti-incendio-led-intelbras-2-fios/p/ke20jef6bj/pi/defu/?&amp;seller_id=amperial1&amp;utm_source=google&amp;utm_medium=cpc&amp;utm_term=76920&amp;utm_campaign=google_eco_per_ven_pla_ca_sor_3p_ci-cj-fs-b&amp;utm_content=&amp;partner_id=76920&amp;gclsrc=aw.ds&amp;gad_source=4&amp;gbraid=0AAAAAD4zZmSzLlwwAJ-iW4x9Q5DbxTiJQ&amp;gclid=Cj0KCQjwh_i_BhCzARIsANimeoHvil7OrWfYgrwv3KdeUZkg7zYk2dr0t_6a-MprVs1Ju_3WnSPhDv4aAtp-EALw_wcB" TargetMode="External"/><Relationship Id="rId25" Type="http://schemas.openxmlformats.org/officeDocument/2006/relationships/hyperlink" Target="https://www.mercadolivre.com.br/arandela-caixa-acustica-sonofletor-redondo-natts-ar6-branco/p/MLB27998413?pdp_filters=item_id%3AMLB4384604634&amp;from=gshop&amp;matt_tool=49601181&amp;matt_internal_campaign_id=&amp;matt_word=&amp;matt_source=google&amp;matt_campaign_id=22090354496&amp;matt_ad_group_id=173090612116&amp;matt_match_type=&amp;matt_network=g&amp;matt_device=c&amp;matt_creative=727882733421&amp;matt_keyword=&amp;matt_ad_position=&amp;matt_ad_type=pla&amp;matt_merchant_id=735098639&amp;matt_product_id=MLB27998413-product&amp;matt_product_partition_id=2390174174091&amp;matt_target_id=aud-1966858076296:pla-2390174174091&amp;cq_src=google_ads&amp;cq_cmp=22090354496&amp;cq_net=g&amp;cq_plt=gp&amp;cq_med=pla&amp;gad_source=4&amp;gclid=Cj0KCQjwqv2_BhC0ARIsAFb5Ac-6gt0SuyEr23NyhPZTeTz8cm6IlYd05H3_szQMpVwyeOAV524DHjIaAkb8EALw_wcB" TargetMode="External"/><Relationship Id="rId33" Type="http://schemas.openxmlformats.org/officeDocument/2006/relationships/hyperlink" Target="https://produto.mercadolivre.com.br/MLB-2623141470-potencimetro-linear-knob-escolha-um-valor-ohm-10-unidades-_JM?attributes=Valor_Ohmico_vpp%3ANTBL&amp;quantity=1" TargetMode="External"/><Relationship Id="rId38" Type="http://schemas.openxmlformats.org/officeDocument/2006/relationships/hyperlink" Target="https://www.jccabos.com.br/divisor-de-cabo-coaxial-1-x-4-antena-e-tv-a-cabo?gad_source=4&amp;gbraid=0AAAAADLaxzOWPGUmv-q_rIx-YugBGZSXI&amp;gclid=CjwKCAjwk43ABhBIEiwAvvMEB0H_NMXPk09_KnNfi65dGHslB1JWFfoyC8dB20wi3JmNUJ35N3pDiRoCO-0QAvD_BwE" TargetMode="External"/><Relationship Id="rId46" Type="http://schemas.openxmlformats.org/officeDocument/2006/relationships/printerSettings" Target="../printerSettings/printerSettings8.bin"/><Relationship Id="rId20" Type="http://schemas.openxmlformats.org/officeDocument/2006/relationships/hyperlink" Target="https://www.multiseg.com.br/4488/acionador-manual-enderevel-com-sirene-ip20-24v-ame-522?srsltid=AfmBOopU8HorjCRsByNNE7fYq4KWLVd5AdkhxVXJldDQA9QX8YDv8W9uQP8" TargetMode="External"/><Relationship Id="rId41" Type="http://schemas.openxmlformats.org/officeDocument/2006/relationships/hyperlink" Target="https://www.loja.wafseguranca.com.br/MLB-2155587530-central-de-alarme-de-incndio-intelbras-cie-1125-enderecavel-_JM?gad_source=4&amp;gbrai%E2%80%A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5"/>
  <sheetViews>
    <sheetView showGridLines="0" tabSelected="1" view="pageBreakPreview" zoomScaleNormal="100" zoomScaleSheetLayoutView="100" workbookViewId="0">
      <selection activeCell="A4" sqref="A4:C4"/>
    </sheetView>
  </sheetViews>
  <sheetFormatPr defaultColWidth="8" defaultRowHeight="14.25" x14ac:dyDescent="0.2"/>
  <cols>
    <col min="1" max="1" width="18.125" style="34" customWidth="1"/>
    <col min="2" max="2" width="76.75" style="35" customWidth="1"/>
    <col min="3" max="3" width="30.375" style="34" customWidth="1"/>
    <col min="4" max="4" width="17" style="34" customWidth="1"/>
    <col min="5" max="5" width="17.125" style="34" bestFit="1" customWidth="1"/>
    <col min="6" max="6" width="19.25" style="34" bestFit="1" customWidth="1"/>
    <col min="7" max="7" width="13.375" style="34" customWidth="1"/>
    <col min="8" max="8" width="16.625" style="34" bestFit="1" customWidth="1"/>
    <col min="9" max="9" width="8" style="34"/>
    <col min="10" max="10" width="17.25" style="34" customWidth="1"/>
    <col min="11" max="11" width="8" style="34"/>
    <col min="12" max="12" width="10" style="34" customWidth="1"/>
    <col min="13" max="16384" width="8" style="34"/>
  </cols>
  <sheetData>
    <row r="1" spans="1:8" ht="25.15" customHeight="1" x14ac:dyDescent="0.2">
      <c r="A1" s="359"/>
      <c r="B1" s="360"/>
      <c r="C1" s="361"/>
      <c r="D1" s="46"/>
    </row>
    <row r="2" spans="1:8" ht="25.15" customHeight="1" x14ac:dyDescent="0.2">
      <c r="A2" s="362" t="s">
        <v>281</v>
      </c>
      <c r="B2" s="363"/>
      <c r="C2" s="364"/>
      <c r="D2" s="46"/>
    </row>
    <row r="3" spans="1:8" ht="25.15" customHeight="1" x14ac:dyDescent="0.2">
      <c r="A3" s="365" t="s">
        <v>1544</v>
      </c>
      <c r="B3" s="366"/>
      <c r="C3" s="367"/>
      <c r="D3" s="46"/>
      <c r="F3" s="36"/>
      <c r="G3" s="36"/>
      <c r="H3" s="36"/>
    </row>
    <row r="4" spans="1:8" ht="25.15" customHeight="1" x14ac:dyDescent="0.2">
      <c r="A4" s="356" t="s">
        <v>1545</v>
      </c>
      <c r="B4" s="357"/>
      <c r="C4" s="358"/>
      <c r="D4" s="46"/>
      <c r="F4" s="36"/>
      <c r="G4" s="36"/>
      <c r="H4" s="36"/>
    </row>
    <row r="5" spans="1:8" ht="25.15" customHeight="1" x14ac:dyDescent="0.2">
      <c r="A5" s="282"/>
      <c r="B5" s="46"/>
      <c r="C5" s="283"/>
      <c r="D5" s="46"/>
      <c r="F5" s="36"/>
      <c r="G5" s="36"/>
      <c r="H5" s="36"/>
    </row>
    <row r="6" spans="1:8" ht="25.15" customHeight="1" x14ac:dyDescent="0.2">
      <c r="A6" s="284">
        <v>0.22470000000000001</v>
      </c>
      <c r="B6" s="46"/>
      <c r="C6" s="285"/>
      <c r="D6" s="46"/>
      <c r="F6" s="36"/>
      <c r="G6" s="36"/>
      <c r="H6" s="36"/>
    </row>
    <row r="7" spans="1:8" ht="25.15" customHeight="1" x14ac:dyDescent="0.2">
      <c r="A7" s="286" t="s">
        <v>1135</v>
      </c>
      <c r="B7" s="287"/>
      <c r="C7" s="285"/>
      <c r="D7" s="46"/>
      <c r="F7" s="36"/>
      <c r="G7" s="36"/>
      <c r="H7" s="36"/>
    </row>
    <row r="8" spans="1:8" ht="25.15" customHeight="1" x14ac:dyDescent="0.2">
      <c r="A8" s="286" t="s">
        <v>1086</v>
      </c>
      <c r="B8" s="287"/>
      <c r="C8" s="285"/>
      <c r="D8" s="46"/>
      <c r="F8" s="36"/>
      <c r="G8" s="36"/>
      <c r="H8" s="36"/>
    </row>
    <row r="9" spans="1:8" ht="25.15" customHeight="1" thickBot="1" x14ac:dyDescent="0.25">
      <c r="A9" s="282"/>
      <c r="B9" s="46"/>
      <c r="C9" s="283"/>
      <c r="D9" s="46"/>
      <c r="F9" s="36"/>
      <c r="G9" s="36"/>
      <c r="H9" s="36"/>
    </row>
    <row r="10" spans="1:8" ht="25.15" customHeight="1" thickBot="1" x14ac:dyDescent="0.25">
      <c r="A10" s="288" t="s">
        <v>23</v>
      </c>
      <c r="B10" s="45" t="s">
        <v>255</v>
      </c>
      <c r="C10" s="289" t="s">
        <v>254</v>
      </c>
      <c r="D10" s="37"/>
    </row>
    <row r="11" spans="1:8" ht="25.15" customHeight="1" x14ac:dyDescent="0.2">
      <c r="A11" s="290">
        <v>1</v>
      </c>
      <c r="B11" s="44" t="str">
        <f>VLOOKUP(A11,ORÇAMENTO!A2:J346,4,0)</f>
        <v>SERVIÇOS PRELIMINARES</v>
      </c>
      <c r="C11" s="291">
        <f>VLOOKUP(A11,ORÇAMENTO!A2:J346,9,0)</f>
        <v>109239.53</v>
      </c>
      <c r="D11" s="37"/>
    </row>
    <row r="12" spans="1:8" s="43" customFormat="1" ht="25.15" customHeight="1" x14ac:dyDescent="0.2">
      <c r="A12" s="290">
        <v>2</v>
      </c>
      <c r="B12" s="44" t="str">
        <f>VLOOKUP(A12,ORÇAMENTO!A3:J347,4,0)</f>
        <v>ADMINISTRAÇÃO LOCAL DA OBRA</v>
      </c>
      <c r="C12" s="291">
        <f>VLOOKUP(A12,ORÇAMENTO!A3:J346,9,0)</f>
        <v>323766.83</v>
      </c>
      <c r="D12" s="42"/>
    </row>
    <row r="13" spans="1:8" s="43" customFormat="1" ht="25.15" customHeight="1" x14ac:dyDescent="0.2">
      <c r="A13" s="290">
        <v>3</v>
      </c>
      <c r="B13" s="44" t="str">
        <f>VLOOKUP(A13,ORÇAMENTO!A4:J348,4,0)</f>
        <v>INFRAESTRUTURA</v>
      </c>
      <c r="C13" s="291">
        <f>VLOOKUP(A13,ORÇAMENTO!A4:J346,9,0)</f>
        <v>218865.45</v>
      </c>
      <c r="D13" s="42"/>
    </row>
    <row r="14" spans="1:8" s="43" customFormat="1" ht="25.15" customHeight="1" x14ac:dyDescent="0.2">
      <c r="A14" s="290">
        <v>4</v>
      </c>
      <c r="B14" s="44" t="str">
        <f>VLOOKUP(A14,ORÇAMENTO!A5:J354,4,0)</f>
        <v>IMPERMEABILIZAÇÃO</v>
      </c>
      <c r="C14" s="291">
        <f>VLOOKUP(A14,ORÇAMENTO!A5:J346,9,0)</f>
        <v>22505.56</v>
      </c>
      <c r="D14" s="42"/>
    </row>
    <row r="15" spans="1:8" s="43" customFormat="1" ht="25.15" customHeight="1" x14ac:dyDescent="0.2">
      <c r="A15" s="290">
        <v>5</v>
      </c>
      <c r="B15" s="44" t="str">
        <f>VLOOKUP(A15,ORÇAMENTO!A7:J355,4,0)</f>
        <v>SUPERESTRUTURA</v>
      </c>
      <c r="C15" s="291">
        <f>VLOOKUP(A15,ORÇAMENTO!A7:J347,9,0)</f>
        <v>1013021.05</v>
      </c>
      <c r="D15" s="42"/>
    </row>
    <row r="16" spans="1:8" s="43" customFormat="1" ht="25.15" customHeight="1" x14ac:dyDescent="0.2">
      <c r="A16" s="290">
        <v>6</v>
      </c>
      <c r="B16" s="44" t="str">
        <f>VLOOKUP(A16,ORÇAMENTO!A8:J356,4,0)</f>
        <v>SISTEMA DE COBERTURA</v>
      </c>
      <c r="C16" s="291">
        <f>VLOOKUP(A16,ORÇAMENTO!A8:J348,9,0)</f>
        <v>107442.90000000001</v>
      </c>
      <c r="D16" s="42"/>
    </row>
    <row r="17" spans="1:5" s="43" customFormat="1" ht="25.15" customHeight="1" x14ac:dyDescent="0.2">
      <c r="A17" s="290">
        <v>7</v>
      </c>
      <c r="B17" s="44" t="str">
        <f>VLOOKUP(A17,ORÇAMENTO!A9:J357,4,0)</f>
        <v>PAREDES E PAINEIS</v>
      </c>
      <c r="C17" s="291">
        <f>VLOOKUP(A17,ORÇAMENTO!A9:J354,9,0)</f>
        <v>169040.14</v>
      </c>
      <c r="D17" s="42"/>
    </row>
    <row r="18" spans="1:5" s="43" customFormat="1" ht="25.15" customHeight="1" x14ac:dyDescent="0.2">
      <c r="A18" s="290">
        <v>8</v>
      </c>
      <c r="B18" s="44" t="str">
        <f>VLOOKUP(A18,ORÇAMENTO!A10:J358,4,0)</f>
        <v>PISOS</v>
      </c>
      <c r="C18" s="291">
        <f>VLOOKUP(A18,ORÇAMENTO!A10:J355,9,0)</f>
        <v>120176.27</v>
      </c>
      <c r="D18" s="42"/>
    </row>
    <row r="19" spans="1:5" s="43" customFormat="1" ht="25.15" customHeight="1" x14ac:dyDescent="0.2">
      <c r="A19" s="290">
        <v>9</v>
      </c>
      <c r="B19" s="44" t="str">
        <f>VLOOKUP(A19,ORÇAMENTO!A11:J359,4,0)</f>
        <v>ESQUADRIAS</v>
      </c>
      <c r="C19" s="291">
        <f>VLOOKUP(A19,ORÇAMENTO!A29:J356,9,0)</f>
        <v>169923.32</v>
      </c>
      <c r="D19" s="42"/>
    </row>
    <row r="20" spans="1:5" s="43" customFormat="1" ht="25.15" customHeight="1" x14ac:dyDescent="0.2">
      <c r="A20" s="290">
        <v>10</v>
      </c>
      <c r="B20" s="44" t="str">
        <f>VLOOKUP(A20,ORÇAMENTO!A29:J360,4,0)</f>
        <v>REVESTIMENTO DE PAREDES</v>
      </c>
      <c r="C20" s="291">
        <f>VLOOKUP(A20,ORÇAMENTO!A29:J357,9,0)</f>
        <v>380405.83999999997</v>
      </c>
      <c r="D20" s="42"/>
    </row>
    <row r="21" spans="1:5" s="43" customFormat="1" ht="25.15" customHeight="1" x14ac:dyDescent="0.2">
      <c r="A21" s="290">
        <v>11</v>
      </c>
      <c r="B21" s="44" t="str">
        <f>VLOOKUP(A21,ORÇAMENTO!A29:J361,4,0)</f>
        <v>REVESTIMENTO DE PISO</v>
      </c>
      <c r="C21" s="291">
        <f>VLOOKUP(A21,ORÇAMENTO!A29:J358,9,0)</f>
        <v>117369.58</v>
      </c>
      <c r="D21" s="42"/>
    </row>
    <row r="22" spans="1:5" s="43" customFormat="1" ht="25.15" customHeight="1" x14ac:dyDescent="0.2">
      <c r="A22" s="290">
        <v>12</v>
      </c>
      <c r="B22" s="44" t="str">
        <f>VLOOKUP(A22,ORÇAMENTO!A29:J362,4,0)</f>
        <v>REVESTIMENTO DE TETO</v>
      </c>
      <c r="C22" s="291">
        <f>VLOOKUP(A22,ORÇAMENTO!A29:J359,9,0)</f>
        <v>122607.06999999999</v>
      </c>
      <c r="D22" s="42"/>
    </row>
    <row r="23" spans="1:5" s="43" customFormat="1" ht="25.15" customHeight="1" x14ac:dyDescent="0.2">
      <c r="A23" s="290">
        <v>13</v>
      </c>
      <c r="B23" s="44" t="str">
        <f>VLOOKUP(A23,ORÇAMENTO!A29:J363,4,0)</f>
        <v>PINTURA</v>
      </c>
      <c r="C23" s="291">
        <f>VLOOKUP(A23,ORÇAMENTO!A33:J360,9,0)</f>
        <v>115096.96999999999</v>
      </c>
      <c r="D23" s="42"/>
    </row>
    <row r="24" spans="1:5" s="43" customFormat="1" ht="25.15" customHeight="1" x14ac:dyDescent="0.2">
      <c r="A24" s="290">
        <v>14</v>
      </c>
      <c r="B24" s="44" t="str">
        <f>VLOOKUP(A24,ORÇAMENTO!A30:J364,4,0)</f>
        <v>INSTALAÇÕES SANITÁRIAS</v>
      </c>
      <c r="C24" s="291">
        <f>VLOOKUP(A24,ORÇAMENTO!A34:J361,9,0)</f>
        <v>33724.43</v>
      </c>
      <c r="D24" s="42"/>
    </row>
    <row r="25" spans="1:5" s="43" customFormat="1" ht="25.15" customHeight="1" x14ac:dyDescent="0.2">
      <c r="A25" s="290">
        <v>15</v>
      </c>
      <c r="B25" s="44" t="str">
        <f>VLOOKUP(A25,ORÇAMENTO!A30:J365,4,0)</f>
        <v>INSTALAÇÕES HIDRÁULICAS</v>
      </c>
      <c r="C25" s="291">
        <f>VLOOKUP(A25,ORÇAMENTO!A35:J362,9,0)</f>
        <v>11119.530000000002</v>
      </c>
      <c r="D25" s="42"/>
    </row>
    <row r="26" spans="1:5" s="43" customFormat="1" ht="25.15" customHeight="1" x14ac:dyDescent="0.2">
      <c r="A26" s="290">
        <v>16</v>
      </c>
      <c r="B26" s="44" t="str">
        <f>VLOOKUP(A26,ORÇAMENTO!A31:J366,4,0)</f>
        <v>INSTALAÇÕES ELETRICAS</v>
      </c>
      <c r="C26" s="291">
        <f>VLOOKUP(A26,ORÇAMENTO!A38:J363,9,0)</f>
        <v>248544.78</v>
      </c>
      <c r="D26" s="42"/>
    </row>
    <row r="27" spans="1:5" s="43" customFormat="1" ht="25.15" customHeight="1" x14ac:dyDescent="0.2">
      <c r="A27" s="290">
        <v>17</v>
      </c>
      <c r="B27" s="44" t="str">
        <f>VLOOKUP(A27,ORÇAMENTO!A32:J367,4,0)</f>
        <v>SISTEMA DE PROTEÇÃO CONTRA INCÊNDIO</v>
      </c>
      <c r="C27" s="291">
        <f>VLOOKUP(A27,ORÇAMENTO!A39:J364,9,0)</f>
        <v>13298.27</v>
      </c>
      <c r="D27" s="42"/>
    </row>
    <row r="28" spans="1:5" s="43" customFormat="1" ht="25.15" customHeight="1" x14ac:dyDescent="0.2">
      <c r="A28" s="290">
        <v>18</v>
      </c>
      <c r="B28" s="44" t="str">
        <f>VLOOKUP(A28,ORÇAMENTO!A33:J368,4,0)</f>
        <v>ACESSIBILIDADE</v>
      </c>
      <c r="C28" s="291">
        <f>VLOOKUP(A28,ORÇAMENTO!A40:J365,9,0)</f>
        <v>3946.16</v>
      </c>
      <c r="D28" s="42"/>
    </row>
    <row r="29" spans="1:5" s="43" customFormat="1" ht="25.15" customHeight="1" x14ac:dyDescent="0.2">
      <c r="A29" s="290">
        <v>19</v>
      </c>
      <c r="B29" s="44" t="str">
        <f>VLOOKUP(A29,ORÇAMENTO!A34:J369,4,0)</f>
        <v>PEDRAS, LOUÇAS E APARELHOS</v>
      </c>
      <c r="C29" s="291">
        <f>VLOOKUP(A29,ORÇAMENTO!A41:J366,9,0)</f>
        <v>35327.599999999991</v>
      </c>
      <c r="D29" s="42"/>
    </row>
    <row r="30" spans="1:5" s="43" customFormat="1" ht="25.15" customHeight="1" x14ac:dyDescent="0.2">
      <c r="A30" s="290">
        <v>20</v>
      </c>
      <c r="B30" s="44" t="str">
        <f>VLOOKUP(A30,ORÇAMENTO!A35:J370,4,0)</f>
        <v>SISTEMA DE REFRIGERAÇÃO</v>
      </c>
      <c r="C30" s="291">
        <f>VLOOKUP(A30,ORÇAMENTO!A42:J367,9,0)</f>
        <v>179684.53999999998</v>
      </c>
      <c r="D30" s="42"/>
    </row>
    <row r="31" spans="1:5" s="43" customFormat="1" ht="25.15" customHeight="1" x14ac:dyDescent="0.2">
      <c r="A31" s="290">
        <v>21</v>
      </c>
      <c r="B31" s="44" t="str">
        <f>VLOOKUP(A31,ORÇAMENTO!A36:J371,4,0)</f>
        <v>CIRCUITO FECHADO DE TV</v>
      </c>
      <c r="C31" s="291">
        <f>VLOOKUP(A31,ORÇAMENTO!A43:J368,9,0)</f>
        <v>19772.86</v>
      </c>
      <c r="D31" s="42"/>
    </row>
    <row r="32" spans="1:5" s="43" customFormat="1" ht="25.15" customHeight="1" x14ac:dyDescent="0.2">
      <c r="A32" s="290">
        <v>22</v>
      </c>
      <c r="B32" s="44" t="str">
        <f>VLOOKUP(A32,ORÇAMENTO!A37:J372,4,0)</f>
        <v>REDE LÓGICA</v>
      </c>
      <c r="C32" s="291">
        <f>VLOOKUP(A32,ORÇAMENTO!A44:J369,9,0)</f>
        <v>82478.419999999984</v>
      </c>
      <c r="D32" s="42"/>
      <c r="E32" s="38"/>
    </row>
    <row r="33" spans="1:10" s="43" customFormat="1" ht="25.15" customHeight="1" x14ac:dyDescent="0.2">
      <c r="A33" s="290">
        <v>23</v>
      </c>
      <c r="B33" s="44" t="str">
        <f>VLOOKUP(A33,ORÇAMENTO!A38:J373,4,0)</f>
        <v>ALARME DE INCÊNDIO</v>
      </c>
      <c r="C33" s="291">
        <f>VLOOKUP(A33,ORÇAMENTO!A45:J370,9,0)</f>
        <v>21566.140000000003</v>
      </c>
      <c r="D33" s="42"/>
      <c r="E33" s="38"/>
    </row>
    <row r="34" spans="1:10" s="43" customFormat="1" ht="25.15" customHeight="1" x14ac:dyDescent="0.2">
      <c r="A34" s="290">
        <v>24</v>
      </c>
      <c r="B34" s="44" t="str">
        <f>VLOOKUP(A34,ORÇAMENTO!A39:J374,4,0)</f>
        <v>SONORIZAÇÃO AMBIENTE</v>
      </c>
      <c r="C34" s="291">
        <f>VLOOKUP(A34,ORÇAMENTO!A46:J371,9,0)</f>
        <v>25957.170000000002</v>
      </c>
      <c r="D34" s="42"/>
    </row>
    <row r="35" spans="1:10" s="43" customFormat="1" ht="25.15" customHeight="1" x14ac:dyDescent="0.2">
      <c r="A35" s="290">
        <v>25</v>
      </c>
      <c r="B35" s="44" t="str">
        <f>VLOOKUP(A35,ORÇAMENTO!A40:J375,4,0)</f>
        <v>DRENAGEM DE ÁGUAS PLUVIAIS</v>
      </c>
      <c r="C35" s="291">
        <f>VLOOKUP(A35,ORÇAMENTO!A47:J372,9,0)</f>
        <v>45708.19</v>
      </c>
      <c r="D35" s="42"/>
    </row>
    <row r="36" spans="1:10" s="43" customFormat="1" ht="25.15" customHeight="1" thickBot="1" x14ac:dyDescent="0.25">
      <c r="A36" s="290">
        <v>26</v>
      </c>
      <c r="B36" s="44" t="str">
        <f>VLOOKUP(A36,ORÇAMENTO!A36:J371,4,0)</f>
        <v>SERVIÇOS COMPLEMENTARES</v>
      </c>
      <c r="C36" s="291">
        <f>VLOOKUP(A36,ORÇAMENTO!A43:J368,9,0)</f>
        <v>79426.62999999999</v>
      </c>
      <c r="D36" s="42"/>
    </row>
    <row r="37" spans="1:10" ht="25.15" customHeight="1" thickBot="1" x14ac:dyDescent="0.25">
      <c r="A37" s="348" t="s">
        <v>253</v>
      </c>
      <c r="B37" s="349"/>
      <c r="C37" s="292">
        <f>SUM(C11:C36)</f>
        <v>3790015.2299999995</v>
      </c>
      <c r="D37" s="42"/>
      <c r="E37" s="36"/>
      <c r="F37" s="39"/>
      <c r="G37" s="39"/>
      <c r="H37" s="39"/>
      <c r="J37" s="37"/>
    </row>
    <row r="38" spans="1:10" ht="20.25" customHeight="1" x14ac:dyDescent="0.2">
      <c r="A38" s="350" t="s">
        <v>252</v>
      </c>
      <c r="B38" s="351"/>
      <c r="C38" s="352"/>
      <c r="F38" s="41"/>
      <c r="H38" s="41"/>
    </row>
    <row r="39" spans="1:10" ht="20.25" customHeight="1" x14ac:dyDescent="0.2">
      <c r="A39" s="353" t="s">
        <v>1499</v>
      </c>
      <c r="B39" s="354"/>
      <c r="C39" s="355"/>
      <c r="E39" s="40"/>
    </row>
    <row r="40" spans="1:10" x14ac:dyDescent="0.2">
      <c r="A40" s="293"/>
      <c r="B40" s="294"/>
      <c r="C40" s="295"/>
      <c r="D40" s="37"/>
    </row>
    <row r="41" spans="1:10" x14ac:dyDescent="0.2">
      <c r="A41" s="293"/>
      <c r="B41" s="296"/>
      <c r="C41" s="297"/>
      <c r="D41" s="39"/>
    </row>
    <row r="42" spans="1:10" x14ac:dyDescent="0.2">
      <c r="A42" s="293"/>
      <c r="B42" s="296"/>
      <c r="C42" s="295"/>
      <c r="D42" s="37"/>
    </row>
    <row r="43" spans="1:10" x14ac:dyDescent="0.2">
      <c r="A43" s="293"/>
      <c r="B43" s="296"/>
      <c r="C43" s="295"/>
      <c r="D43" s="37"/>
    </row>
    <row r="44" spans="1:10" x14ac:dyDescent="0.2">
      <c r="A44" s="293"/>
      <c r="B44" s="296"/>
      <c r="C44" s="298"/>
    </row>
    <row r="45" spans="1:10" x14ac:dyDescent="0.2">
      <c r="A45" s="293"/>
      <c r="B45" s="296"/>
      <c r="C45" s="298"/>
    </row>
    <row r="46" spans="1:10" x14ac:dyDescent="0.2">
      <c r="A46" s="293"/>
      <c r="B46" s="296"/>
      <c r="C46" s="298"/>
    </row>
    <row r="47" spans="1:10" x14ac:dyDescent="0.2">
      <c r="A47" s="293"/>
      <c r="B47" s="296"/>
      <c r="C47" s="298"/>
    </row>
    <row r="48" spans="1:10" x14ac:dyDescent="0.2">
      <c r="A48" s="293"/>
      <c r="B48" s="296"/>
      <c r="C48" s="298"/>
    </row>
    <row r="49" spans="1:5" x14ac:dyDescent="0.2">
      <c r="A49" s="293"/>
      <c r="B49" s="296"/>
      <c r="C49" s="298"/>
    </row>
    <row r="50" spans="1:5" ht="15" x14ac:dyDescent="0.2">
      <c r="A50" s="293"/>
      <c r="B50" s="296"/>
      <c r="C50" s="298"/>
      <c r="E50" s="38"/>
    </row>
    <row r="51" spans="1:5" ht="15" x14ac:dyDescent="0.2">
      <c r="A51" s="293"/>
      <c r="B51" s="296"/>
      <c r="C51" s="298"/>
      <c r="E51" s="38"/>
    </row>
    <row r="52" spans="1:5" ht="15" x14ac:dyDescent="0.2">
      <c r="A52" s="293"/>
      <c r="B52" s="296"/>
      <c r="C52" s="298"/>
      <c r="E52" s="38"/>
    </row>
    <row r="53" spans="1:5" ht="15" x14ac:dyDescent="0.2">
      <c r="A53" s="293"/>
      <c r="B53" s="296"/>
      <c r="C53" s="298"/>
      <c r="E53" s="38"/>
    </row>
    <row r="54" spans="1:5" ht="15" x14ac:dyDescent="0.2">
      <c r="A54" s="293"/>
      <c r="B54" s="296"/>
      <c r="C54" s="298"/>
      <c r="E54" s="38"/>
    </row>
    <row r="55" spans="1:5" ht="15" x14ac:dyDescent="0.2">
      <c r="A55" s="293"/>
      <c r="B55" s="296"/>
      <c r="C55" s="298"/>
      <c r="E55" s="38"/>
    </row>
    <row r="56" spans="1:5" ht="15" x14ac:dyDescent="0.2">
      <c r="A56" s="293"/>
      <c r="B56" s="296"/>
      <c r="C56" s="298"/>
      <c r="E56" s="38"/>
    </row>
    <row r="57" spans="1:5" ht="15" x14ac:dyDescent="0.2">
      <c r="A57" s="293"/>
      <c r="B57" s="296"/>
      <c r="C57" s="298"/>
      <c r="E57" s="38"/>
    </row>
    <row r="58" spans="1:5" ht="15" x14ac:dyDescent="0.2">
      <c r="A58" s="293"/>
      <c r="B58" s="296"/>
      <c r="C58" s="298"/>
      <c r="E58" s="38"/>
    </row>
    <row r="59" spans="1:5" ht="15" x14ac:dyDescent="0.2">
      <c r="A59" s="293"/>
      <c r="B59" s="296"/>
      <c r="C59" s="298"/>
      <c r="E59" s="38"/>
    </row>
    <row r="60" spans="1:5" ht="15" x14ac:dyDescent="0.2">
      <c r="A60" s="293"/>
      <c r="B60" s="296"/>
      <c r="C60" s="298"/>
      <c r="E60" s="38"/>
    </row>
    <row r="61" spans="1:5" ht="15" x14ac:dyDescent="0.2">
      <c r="A61" s="293"/>
      <c r="B61" s="296"/>
      <c r="C61" s="298"/>
      <c r="E61" s="38"/>
    </row>
    <row r="62" spans="1:5" ht="15" x14ac:dyDescent="0.2">
      <c r="A62" s="293"/>
      <c r="B62" s="296"/>
      <c r="C62" s="298"/>
      <c r="E62" s="38"/>
    </row>
    <row r="63" spans="1:5" ht="15" x14ac:dyDescent="0.2">
      <c r="A63" s="293"/>
      <c r="B63" s="296"/>
      <c r="C63" s="298"/>
      <c r="E63" s="38"/>
    </row>
    <row r="64" spans="1:5" ht="15" x14ac:dyDescent="0.2">
      <c r="A64" s="293"/>
      <c r="B64" s="296"/>
      <c r="C64" s="298"/>
      <c r="E64" s="38"/>
    </row>
    <row r="65" spans="1:5" ht="15" x14ac:dyDescent="0.2">
      <c r="A65" s="293"/>
      <c r="B65" s="296"/>
      <c r="C65" s="298"/>
      <c r="E65" s="38"/>
    </row>
    <row r="66" spans="1:5" x14ac:dyDescent="0.2">
      <c r="A66" s="293"/>
      <c r="B66" s="296"/>
      <c r="C66" s="298"/>
    </row>
    <row r="67" spans="1:5" x14ac:dyDescent="0.2">
      <c r="A67" s="293"/>
      <c r="B67" s="296"/>
      <c r="C67" s="298"/>
      <c r="E67" s="37"/>
    </row>
    <row r="68" spans="1:5" x14ac:dyDescent="0.2">
      <c r="A68" s="293"/>
      <c r="B68" s="296"/>
      <c r="C68" s="298"/>
    </row>
    <row r="69" spans="1:5" x14ac:dyDescent="0.2">
      <c r="A69" s="293"/>
      <c r="B69" s="296"/>
      <c r="C69" s="298"/>
    </row>
    <row r="70" spans="1:5" x14ac:dyDescent="0.2">
      <c r="A70" s="293"/>
      <c r="B70" s="296"/>
      <c r="C70" s="298"/>
    </row>
    <row r="71" spans="1:5" x14ac:dyDescent="0.2">
      <c r="A71" s="293"/>
      <c r="B71" s="296"/>
      <c r="C71" s="298"/>
    </row>
    <row r="72" spans="1:5" x14ac:dyDescent="0.2">
      <c r="A72" s="293"/>
      <c r="B72" s="296"/>
      <c r="C72" s="298"/>
    </row>
    <row r="73" spans="1:5" x14ac:dyDescent="0.2">
      <c r="A73" s="293"/>
      <c r="B73" s="296"/>
      <c r="C73" s="298"/>
    </row>
    <row r="74" spans="1:5" x14ac:dyDescent="0.2">
      <c r="A74" s="293"/>
      <c r="B74" s="296"/>
      <c r="C74" s="298"/>
    </row>
    <row r="75" spans="1:5" x14ac:dyDescent="0.2">
      <c r="A75" s="293"/>
      <c r="B75" s="296"/>
      <c r="C75" s="298"/>
    </row>
    <row r="76" spans="1:5" x14ac:dyDescent="0.2">
      <c r="A76" s="293"/>
      <c r="B76" s="296"/>
      <c r="C76" s="298"/>
    </row>
    <row r="77" spans="1:5" x14ac:dyDescent="0.2">
      <c r="A77" s="293"/>
      <c r="B77" s="296"/>
      <c r="C77" s="298"/>
    </row>
    <row r="78" spans="1:5" x14ac:dyDescent="0.2">
      <c r="A78" s="293"/>
      <c r="B78" s="296"/>
      <c r="C78" s="298"/>
    </row>
    <row r="79" spans="1:5" x14ac:dyDescent="0.2">
      <c r="A79" s="293"/>
      <c r="B79" s="296"/>
      <c r="C79" s="298"/>
    </row>
    <row r="80" spans="1:5" x14ac:dyDescent="0.2">
      <c r="A80" s="293"/>
      <c r="B80" s="296"/>
      <c r="C80" s="298"/>
    </row>
    <row r="81" spans="1:7" ht="15" thickBot="1" x14ac:dyDescent="0.25">
      <c r="A81" s="299"/>
      <c r="B81" s="150"/>
      <c r="C81" s="300"/>
    </row>
    <row r="82" spans="1:7" ht="15" x14ac:dyDescent="0.2">
      <c r="A82" s="148" t="s">
        <v>1057</v>
      </c>
      <c r="B82" s="135"/>
      <c r="C82" s="145"/>
      <c r="D82" s="36"/>
      <c r="E82" s="36"/>
      <c r="F82" s="36"/>
      <c r="G82" s="36"/>
    </row>
    <row r="83" spans="1:7" ht="15" x14ac:dyDescent="0.2">
      <c r="A83" s="132" t="s">
        <v>328</v>
      </c>
      <c r="B83" s="134"/>
      <c r="C83" s="136"/>
      <c r="D83" s="36"/>
      <c r="E83" s="36"/>
      <c r="F83" s="36"/>
      <c r="G83" s="36"/>
    </row>
    <row r="84" spans="1:7" ht="15" customHeight="1" x14ac:dyDescent="0.2">
      <c r="A84" s="149" t="s">
        <v>1056</v>
      </c>
      <c r="B84" s="146"/>
      <c r="C84" s="147"/>
      <c r="D84" s="36"/>
      <c r="E84" s="36"/>
      <c r="F84" s="36"/>
      <c r="G84" s="36"/>
    </row>
    <row r="85" spans="1:7" ht="15" customHeight="1" x14ac:dyDescent="0.2">
      <c r="A85" s="133"/>
      <c r="B85" s="134"/>
      <c r="C85" s="134"/>
      <c r="D85" s="36"/>
      <c r="E85" s="36"/>
      <c r="F85" s="36"/>
      <c r="G85" s="36"/>
    </row>
  </sheetData>
  <mergeCells count="7">
    <mergeCell ref="A37:B37"/>
    <mergeCell ref="A38:C38"/>
    <mergeCell ref="A39:C39"/>
    <mergeCell ref="A4:C4"/>
    <mergeCell ref="A1:C1"/>
    <mergeCell ref="A2:C2"/>
    <mergeCell ref="A3:C3"/>
  </mergeCells>
  <printOptions horizontalCentered="1"/>
  <pageMargins left="0.78740157480314965" right="0.59055118110236227" top="0.39370078740157483" bottom="0.59055118110236227" header="0.31496062992125984" footer="0.31496062992125984"/>
  <pageSetup paperSize="9" scale="63" fitToHeight="0" orientation="portrait" r:id="rId1"/>
  <headerFooter>
    <oddFooter>&amp;CAv. Hiléia, S/N, Agrópolis do Incra, Bairro Amapá
CEP: 68502-100, Marabá/PA
&amp;R&amp;P de &amp;N</oddFooter>
  </headerFooter>
  <rowBreaks count="1" manualBreakCount="1">
    <brk id="37"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A103"/>
  <sheetViews>
    <sheetView view="pageBreakPreview" zoomScale="40" zoomScaleNormal="100" zoomScaleSheetLayoutView="40" workbookViewId="0">
      <selection activeCell="A6" sqref="A6:P6"/>
    </sheetView>
  </sheetViews>
  <sheetFormatPr defaultColWidth="7.75" defaultRowHeight="18" x14ac:dyDescent="0.25"/>
  <cols>
    <col min="1" max="1" width="9.75" style="47" customWidth="1"/>
    <col min="2" max="2" width="52" style="47" customWidth="1"/>
    <col min="3" max="3" width="25.625" style="48" bestFit="1" customWidth="1"/>
    <col min="4" max="4" width="12.625" style="47" bestFit="1" customWidth="1"/>
    <col min="5" max="7" width="23.75" style="47" bestFit="1" customWidth="1"/>
    <col min="8" max="8" width="26" style="47" bestFit="1" customWidth="1"/>
    <col min="9" max="9" width="25.625" style="47" bestFit="1" customWidth="1"/>
    <col min="10" max="13" width="26" style="47" bestFit="1" customWidth="1"/>
    <col min="14" max="14" width="26.5" style="47" bestFit="1" customWidth="1"/>
    <col min="15" max="15" width="26" style="47" bestFit="1" customWidth="1"/>
    <col min="16" max="16" width="25.125" style="47" bestFit="1" customWidth="1"/>
    <col min="17" max="17" width="18.125" style="47" customWidth="1"/>
    <col min="18" max="18" width="19.625" style="47" bestFit="1" customWidth="1"/>
    <col min="19" max="19" width="7.75" style="47"/>
    <col min="20" max="20" width="19.375" style="47" customWidth="1"/>
    <col min="21" max="21" width="16.75" style="47" bestFit="1" customWidth="1"/>
    <col min="22" max="22" width="9.5" style="47" customWidth="1"/>
    <col min="23" max="16384" width="7.75" style="47"/>
  </cols>
  <sheetData>
    <row r="1" spans="1:27" x14ac:dyDescent="0.25">
      <c r="A1" s="387"/>
      <c r="B1" s="388"/>
      <c r="C1" s="388"/>
      <c r="D1" s="388"/>
      <c r="E1" s="388"/>
      <c r="F1" s="388"/>
      <c r="G1" s="388"/>
      <c r="H1" s="388"/>
      <c r="I1" s="388"/>
      <c r="J1" s="388"/>
      <c r="K1" s="388"/>
      <c r="L1" s="388"/>
      <c r="M1" s="388"/>
      <c r="N1" s="164"/>
      <c r="O1" s="164"/>
      <c r="P1" s="165"/>
      <c r="Q1" s="72"/>
      <c r="R1" s="72"/>
    </row>
    <row r="2" spans="1:27" ht="30" customHeight="1" x14ac:dyDescent="0.25">
      <c r="A2" s="389" t="s">
        <v>281</v>
      </c>
      <c r="B2" s="390"/>
      <c r="C2" s="390"/>
      <c r="D2" s="390"/>
      <c r="E2" s="390"/>
      <c r="F2" s="390"/>
      <c r="G2" s="390"/>
      <c r="H2" s="390"/>
      <c r="I2" s="390"/>
      <c r="J2" s="390"/>
      <c r="K2" s="390"/>
      <c r="L2" s="390"/>
      <c r="M2" s="390"/>
      <c r="N2" s="390"/>
      <c r="O2" s="390"/>
      <c r="P2" s="391"/>
      <c r="Q2" s="71"/>
      <c r="R2" s="71"/>
    </row>
    <row r="3" spans="1:27" x14ac:dyDescent="0.25">
      <c r="A3" s="166"/>
      <c r="B3" s="71"/>
      <c r="C3" s="71"/>
      <c r="D3" s="71"/>
      <c r="E3" s="71"/>
      <c r="F3" s="71"/>
      <c r="G3" s="71"/>
      <c r="H3" s="71"/>
      <c r="I3" s="71"/>
      <c r="J3" s="71"/>
      <c r="K3" s="71"/>
      <c r="L3" s="71"/>
      <c r="M3" s="71"/>
      <c r="N3" s="71"/>
      <c r="O3" s="71"/>
      <c r="P3" s="167"/>
      <c r="Q3" s="71"/>
      <c r="R3" s="71"/>
    </row>
    <row r="4" spans="1:27" ht="30" customHeight="1" x14ac:dyDescent="0.25">
      <c r="A4" s="392" t="s">
        <v>262</v>
      </c>
      <c r="B4" s="393"/>
      <c r="C4" s="393"/>
      <c r="D4" s="393"/>
      <c r="E4" s="393"/>
      <c r="F4" s="393"/>
      <c r="G4" s="393"/>
      <c r="H4" s="393"/>
      <c r="I4" s="393"/>
      <c r="J4" s="393"/>
      <c r="K4" s="393"/>
      <c r="L4" s="393"/>
      <c r="M4" s="393"/>
      <c r="N4" s="393"/>
      <c r="O4" s="393"/>
      <c r="P4" s="394"/>
      <c r="Q4" s="71"/>
      <c r="R4" s="71"/>
    </row>
    <row r="5" spans="1:27" x14ac:dyDescent="0.25">
      <c r="A5" s="166"/>
      <c r="B5" s="71"/>
      <c r="C5" s="71"/>
      <c r="D5" s="71"/>
      <c r="E5" s="71"/>
      <c r="F5" s="71"/>
      <c r="G5" s="71"/>
      <c r="H5" s="71"/>
      <c r="I5" s="71"/>
      <c r="J5" s="71"/>
      <c r="K5" s="71"/>
      <c r="L5" s="71"/>
      <c r="M5" s="71"/>
      <c r="N5" s="71"/>
      <c r="O5" s="71"/>
      <c r="P5" s="167"/>
      <c r="Q5" s="71"/>
      <c r="R5" s="71"/>
    </row>
    <row r="6" spans="1:27" ht="30" customHeight="1" x14ac:dyDescent="0.25">
      <c r="A6" s="381" t="str">
        <f>RESUMO!$A$4</f>
        <v>CONTRATAÇÃO DE EMPRESA ESPECIALIZADA PARA AMPLIAÇÃO DO PRÉDIO DA CÂMARA MUNICIPAL DE MARABÁ – ANEXO II</v>
      </c>
      <c r="B6" s="382"/>
      <c r="C6" s="382"/>
      <c r="D6" s="382"/>
      <c r="E6" s="382"/>
      <c r="F6" s="382"/>
      <c r="G6" s="382"/>
      <c r="H6" s="382"/>
      <c r="I6" s="382"/>
      <c r="J6" s="382"/>
      <c r="K6" s="382"/>
      <c r="L6" s="382"/>
      <c r="M6" s="382"/>
      <c r="N6" s="382"/>
      <c r="O6" s="382"/>
      <c r="P6" s="383"/>
      <c r="Q6" s="71"/>
      <c r="R6" s="71"/>
      <c r="T6" s="57"/>
      <c r="U6" s="57"/>
      <c r="V6" s="57"/>
      <c r="W6" s="57"/>
      <c r="X6" s="57"/>
      <c r="Y6" s="57"/>
      <c r="Z6" s="57"/>
      <c r="AA6" s="57"/>
    </row>
    <row r="7" spans="1:27" s="56" customFormat="1" ht="30" customHeight="1" thickBot="1" x14ac:dyDescent="0.3">
      <c r="A7" s="168"/>
      <c r="B7" s="379"/>
      <c r="C7" s="379"/>
      <c r="D7" s="379"/>
      <c r="E7" s="379"/>
      <c r="F7" s="379"/>
      <c r="G7" s="379"/>
      <c r="H7" s="379"/>
      <c r="I7" s="379"/>
      <c r="J7" s="379"/>
      <c r="K7" s="379"/>
      <c r="L7" s="379"/>
      <c r="M7" s="379"/>
      <c r="N7" s="379"/>
      <c r="O7" s="379"/>
      <c r="P7" s="380"/>
      <c r="Q7" s="70"/>
      <c r="R7" s="70"/>
      <c r="T7" s="57"/>
      <c r="U7" s="57"/>
      <c r="V7" s="57"/>
      <c r="W7" s="57"/>
      <c r="X7" s="57"/>
      <c r="Y7" s="57"/>
      <c r="Z7" s="57"/>
      <c r="AA7" s="57"/>
    </row>
    <row r="8" spans="1:27" s="56" customFormat="1" ht="38.25" customHeight="1" thickBot="1" x14ac:dyDescent="0.3">
      <c r="A8" s="68" t="s">
        <v>261</v>
      </c>
      <c r="B8" s="69" t="s">
        <v>255</v>
      </c>
      <c r="C8" s="68" t="s">
        <v>260</v>
      </c>
      <c r="D8" s="68" t="s">
        <v>259</v>
      </c>
      <c r="E8" s="67">
        <v>1</v>
      </c>
      <c r="F8" s="67">
        <v>2</v>
      </c>
      <c r="G8" s="67">
        <v>3</v>
      </c>
      <c r="H8" s="67">
        <v>4</v>
      </c>
      <c r="I8" s="67">
        <v>5</v>
      </c>
      <c r="J8" s="67">
        <v>6</v>
      </c>
      <c r="K8" s="67">
        <v>7</v>
      </c>
      <c r="L8" s="67">
        <v>8</v>
      </c>
      <c r="M8" s="67">
        <v>9</v>
      </c>
      <c r="N8" s="67">
        <v>10</v>
      </c>
      <c r="O8" s="67">
        <v>11</v>
      </c>
      <c r="P8" s="67">
        <v>12</v>
      </c>
      <c r="Q8" s="66"/>
      <c r="R8" s="66"/>
      <c r="T8" s="57"/>
      <c r="U8" s="57"/>
      <c r="V8" s="57"/>
      <c r="W8" s="57"/>
      <c r="X8" s="57"/>
      <c r="Y8" s="57"/>
      <c r="Z8" s="57"/>
      <c r="AA8" s="57"/>
    </row>
    <row r="9" spans="1:27" s="56" customFormat="1" ht="30" customHeight="1" x14ac:dyDescent="0.25">
      <c r="A9" s="384">
        <f>RESUMO!A11</f>
        <v>1</v>
      </c>
      <c r="B9" s="385" t="str">
        <f>VLOOKUP(CRONOGRAMA!A9,RESUMO!$A$10:$C$36,2,0)</f>
        <v>SERVIÇOS PRELIMINARES</v>
      </c>
      <c r="C9" s="386">
        <f>VLOOKUP(A9,RESUMO!$A$10:$C$36,3,0)</f>
        <v>109239.53</v>
      </c>
      <c r="D9" s="65">
        <f>C9/$C$61</f>
        <v>2.8822979162540202E-2</v>
      </c>
      <c r="E9" s="64">
        <f>$C$9*E10</f>
        <v>109239.53</v>
      </c>
      <c r="F9" s="74"/>
      <c r="G9" s="74"/>
      <c r="H9" s="74"/>
      <c r="I9" s="74"/>
      <c r="J9" s="74"/>
      <c r="K9" s="74"/>
      <c r="L9" s="74"/>
      <c r="N9" s="75"/>
      <c r="O9" s="75"/>
      <c r="P9" s="169"/>
      <c r="Q9" s="66"/>
      <c r="R9" s="66">
        <f>SUM(E9:P9)</f>
        <v>109239.53</v>
      </c>
      <c r="T9" s="57" t="str">
        <f>IF(R9=C9,"OK","ERRO")</f>
        <v>OK</v>
      </c>
      <c r="U9" s="57"/>
      <c r="V9" s="57"/>
      <c r="W9" s="57"/>
      <c r="X9" s="57"/>
      <c r="Y9" s="57"/>
      <c r="Z9" s="57"/>
      <c r="AA9" s="57"/>
    </row>
    <row r="10" spans="1:27" s="56" customFormat="1" ht="30" customHeight="1" x14ac:dyDescent="0.25">
      <c r="A10" s="369"/>
      <c r="B10" s="371"/>
      <c r="C10" s="373"/>
      <c r="D10" s="65"/>
      <c r="E10" s="137">
        <v>1</v>
      </c>
      <c r="F10" s="74"/>
      <c r="G10" s="74"/>
      <c r="H10" s="74"/>
      <c r="I10" s="74"/>
      <c r="J10" s="74"/>
      <c r="K10" s="74"/>
      <c r="L10" s="74"/>
      <c r="N10" s="75"/>
      <c r="O10" s="75"/>
      <c r="P10" s="75"/>
      <c r="Q10" s="66"/>
      <c r="R10" s="66"/>
      <c r="T10" s="57"/>
      <c r="U10" s="57"/>
      <c r="V10" s="57"/>
      <c r="W10" s="57"/>
      <c r="X10" s="57"/>
      <c r="Y10" s="57"/>
      <c r="Z10" s="57"/>
      <c r="AA10" s="57"/>
    </row>
    <row r="11" spans="1:27" s="56" customFormat="1" ht="30" customHeight="1" x14ac:dyDescent="0.25">
      <c r="A11" s="368">
        <f>RESUMO!A12</f>
        <v>2</v>
      </c>
      <c r="B11" s="370" t="str">
        <f>VLOOKUP(CRONOGRAMA!A11,RESUMO!$A$10:$C$36,2,0)</f>
        <v>ADMINISTRAÇÃO LOCAL DA OBRA</v>
      </c>
      <c r="C11" s="372">
        <f>VLOOKUP(A11,RESUMO!$A$10:$C$36,3,0)</f>
        <v>323766.83</v>
      </c>
      <c r="D11" s="65">
        <f>C11/$C$61</f>
        <v>8.5426260938798404E-2</v>
      </c>
      <c r="E11" s="64">
        <f>$C$11/12</f>
        <v>26980.569166666668</v>
      </c>
      <c r="F11" s="64">
        <f t="shared" ref="F11:P11" si="0">$C$11/12</f>
        <v>26980.569166666668</v>
      </c>
      <c r="G11" s="64">
        <f t="shared" si="0"/>
        <v>26980.569166666668</v>
      </c>
      <c r="H11" s="64">
        <f t="shared" si="0"/>
        <v>26980.569166666668</v>
      </c>
      <c r="I11" s="64">
        <f t="shared" si="0"/>
        <v>26980.569166666668</v>
      </c>
      <c r="J11" s="64">
        <f t="shared" si="0"/>
        <v>26980.569166666668</v>
      </c>
      <c r="K11" s="64">
        <f t="shared" si="0"/>
        <v>26980.569166666668</v>
      </c>
      <c r="L11" s="64">
        <f t="shared" si="0"/>
        <v>26980.569166666668</v>
      </c>
      <c r="M11" s="64">
        <f t="shared" si="0"/>
        <v>26980.569166666668</v>
      </c>
      <c r="N11" s="64">
        <f t="shared" si="0"/>
        <v>26980.569166666668</v>
      </c>
      <c r="O11" s="64">
        <f t="shared" si="0"/>
        <v>26980.569166666668</v>
      </c>
      <c r="P11" s="64">
        <f t="shared" si="0"/>
        <v>26980.569166666668</v>
      </c>
      <c r="Q11" s="63"/>
      <c r="R11" s="66">
        <f t="shared" ref="R11:R47" si="1">SUM(E11:P11)</f>
        <v>323766.8299999999</v>
      </c>
      <c r="T11" s="57" t="str">
        <f t="shared" ref="T11:T47" si="2">IF(R11=C11,"OK","ERRO")</f>
        <v>OK</v>
      </c>
      <c r="U11" s="57"/>
      <c r="V11" s="57"/>
      <c r="W11" s="57"/>
      <c r="X11" s="57"/>
      <c r="Y11" s="57"/>
      <c r="Z11" s="57"/>
      <c r="AA11" s="57"/>
    </row>
    <row r="12" spans="1:27" s="56" customFormat="1" ht="30" customHeight="1" x14ac:dyDescent="0.25">
      <c r="A12" s="369"/>
      <c r="B12" s="371"/>
      <c r="C12" s="373"/>
      <c r="D12" s="65"/>
      <c r="E12" s="138">
        <v>8.3333333333333329E-2</v>
      </c>
      <c r="F12" s="138">
        <v>8.3333333333333329E-2</v>
      </c>
      <c r="G12" s="138">
        <v>8.3333333333333329E-2</v>
      </c>
      <c r="H12" s="138">
        <v>8.3333333333333329E-2</v>
      </c>
      <c r="I12" s="138">
        <v>8.3333333333333329E-2</v>
      </c>
      <c r="J12" s="138">
        <v>8.3333333333333329E-2</v>
      </c>
      <c r="K12" s="138">
        <v>8.3333333333333329E-2</v>
      </c>
      <c r="L12" s="138">
        <v>8.3333333333333329E-2</v>
      </c>
      <c r="M12" s="138">
        <v>8.3333333333333329E-2</v>
      </c>
      <c r="N12" s="138">
        <v>8.3333333333333329E-2</v>
      </c>
      <c r="O12" s="138">
        <v>8.3333333333333329E-2</v>
      </c>
      <c r="P12" s="138">
        <v>8.3333333333333329E-2</v>
      </c>
      <c r="Q12" s="63"/>
      <c r="R12" s="66"/>
      <c r="T12" s="57"/>
      <c r="U12" s="57"/>
      <c r="V12" s="57"/>
      <c r="W12" s="57"/>
      <c r="X12" s="57"/>
      <c r="Y12" s="57"/>
      <c r="Z12" s="57"/>
      <c r="AA12" s="57"/>
    </row>
    <row r="13" spans="1:27" s="56" customFormat="1" ht="30" customHeight="1" x14ac:dyDescent="0.25">
      <c r="A13" s="368">
        <f>RESUMO!A13</f>
        <v>3</v>
      </c>
      <c r="B13" s="370" t="str">
        <f>VLOOKUP(CRONOGRAMA!A13,RESUMO!$A$10:$C$36,2,0)</f>
        <v>INFRAESTRUTURA</v>
      </c>
      <c r="C13" s="372">
        <f>VLOOKUP(A13,RESUMO!$A$10:$C$36,3,0)</f>
        <v>218865.45</v>
      </c>
      <c r="D13" s="65">
        <f>C13/$C$61</f>
        <v>5.7747907783473482E-2</v>
      </c>
      <c r="E13" s="64">
        <f>$C$13*E14</f>
        <v>87546.180000000008</v>
      </c>
      <c r="F13" s="142">
        <f>$C$13*F14</f>
        <v>131319.26999999999</v>
      </c>
      <c r="G13" s="73"/>
      <c r="H13" s="73"/>
      <c r="I13" s="73"/>
      <c r="J13" s="73"/>
      <c r="K13" s="73"/>
      <c r="L13" s="73"/>
      <c r="M13" s="76"/>
      <c r="N13" s="73"/>
      <c r="O13" s="73"/>
      <c r="P13" s="73"/>
      <c r="Q13" s="63"/>
      <c r="R13" s="66">
        <f t="shared" si="1"/>
        <v>218865.45</v>
      </c>
      <c r="T13" s="57" t="str">
        <f t="shared" si="2"/>
        <v>OK</v>
      </c>
      <c r="U13" s="57"/>
      <c r="V13" s="57"/>
      <c r="W13" s="57"/>
      <c r="X13" s="57"/>
      <c r="Y13" s="57"/>
      <c r="Z13" s="57"/>
      <c r="AA13" s="57"/>
    </row>
    <row r="14" spans="1:27" s="56" customFormat="1" ht="30" customHeight="1" x14ac:dyDescent="0.25">
      <c r="A14" s="369"/>
      <c r="B14" s="371"/>
      <c r="C14" s="373"/>
      <c r="D14" s="65"/>
      <c r="E14" s="143">
        <v>0.4</v>
      </c>
      <c r="F14" s="144">
        <v>0.6</v>
      </c>
      <c r="G14" s="140"/>
      <c r="H14" s="140"/>
      <c r="I14" s="140"/>
      <c r="J14" s="140"/>
      <c r="K14" s="140"/>
      <c r="L14" s="140"/>
      <c r="M14" s="141"/>
      <c r="N14" s="140"/>
      <c r="O14" s="140"/>
      <c r="P14" s="170"/>
      <c r="Q14" s="63"/>
      <c r="R14" s="66"/>
      <c r="T14" s="57"/>
      <c r="U14" s="57"/>
      <c r="V14" s="57"/>
      <c r="W14" s="57"/>
      <c r="X14" s="57"/>
      <c r="Y14" s="57"/>
      <c r="Z14" s="57"/>
      <c r="AA14" s="57"/>
    </row>
    <row r="15" spans="1:27" s="56" customFormat="1" ht="34.9" customHeight="1" x14ac:dyDescent="0.25">
      <c r="A15" s="368">
        <f>RESUMO!A14</f>
        <v>4</v>
      </c>
      <c r="B15" s="370" t="str">
        <f>VLOOKUP(CRONOGRAMA!A15,RESUMO!$A$10:$C$36,2,0)</f>
        <v>IMPERMEABILIZAÇÃO</v>
      </c>
      <c r="C15" s="372">
        <f>VLOOKUP(A15,RESUMO!$A$10:$C$36,3,0)</f>
        <v>22505.56</v>
      </c>
      <c r="D15" s="65">
        <f>C15/$C$61</f>
        <v>5.9381186180615967E-3</v>
      </c>
      <c r="E15" s="73"/>
      <c r="F15" s="64">
        <f>$C$15*F16</f>
        <v>14628.614000000001</v>
      </c>
      <c r="G15" s="73"/>
      <c r="H15" s="73"/>
      <c r="I15" s="76"/>
      <c r="J15" s="76"/>
      <c r="K15" s="76"/>
      <c r="L15" s="64">
        <f>$C$15*L16</f>
        <v>7876.9459999999999</v>
      </c>
      <c r="M15" s="76"/>
      <c r="N15" s="73"/>
      <c r="O15" s="73"/>
      <c r="P15" s="171"/>
      <c r="Q15" s="63"/>
      <c r="R15" s="66">
        <f t="shared" si="1"/>
        <v>22505.56</v>
      </c>
      <c r="T15" s="57" t="str">
        <f t="shared" si="2"/>
        <v>OK</v>
      </c>
      <c r="U15" s="57"/>
      <c r="V15" s="57"/>
      <c r="W15" s="57"/>
      <c r="X15" s="57"/>
      <c r="Y15" s="57"/>
      <c r="Z15" s="57"/>
      <c r="AA15" s="57"/>
    </row>
    <row r="16" spans="1:27" s="56" customFormat="1" ht="34.9" customHeight="1" x14ac:dyDescent="0.25">
      <c r="A16" s="369"/>
      <c r="B16" s="371"/>
      <c r="C16" s="373"/>
      <c r="D16" s="65"/>
      <c r="E16" s="137"/>
      <c r="F16" s="137">
        <v>0.65</v>
      </c>
      <c r="G16" s="137"/>
      <c r="H16" s="137"/>
      <c r="I16" s="137"/>
      <c r="J16" s="137"/>
      <c r="K16" s="137"/>
      <c r="L16" s="137">
        <v>0.35</v>
      </c>
      <c r="M16" s="139"/>
      <c r="N16" s="137"/>
      <c r="O16" s="137"/>
      <c r="P16" s="172"/>
      <c r="Q16" s="63"/>
      <c r="R16" s="66"/>
      <c r="T16" s="57"/>
      <c r="U16" s="57"/>
      <c r="V16" s="57"/>
      <c r="W16" s="57"/>
      <c r="X16" s="57"/>
      <c r="Y16" s="57"/>
      <c r="Z16" s="57"/>
      <c r="AA16" s="57"/>
    </row>
    <row r="17" spans="1:27" s="56" customFormat="1" ht="34.9" customHeight="1" x14ac:dyDescent="0.25">
      <c r="A17" s="368">
        <f>RESUMO!A15</f>
        <v>5</v>
      </c>
      <c r="B17" s="370" t="str">
        <f>VLOOKUP(CRONOGRAMA!A17,RESUMO!$A$10:$C$36,2,0)</f>
        <v>SUPERESTRUTURA</v>
      </c>
      <c r="C17" s="372">
        <f>VLOOKUP(A17,RESUMO!$A$10:$C$36,3,0)</f>
        <v>1013021.05</v>
      </c>
      <c r="D17" s="65">
        <f>C17/$C$61</f>
        <v>0.26728680190554277</v>
      </c>
      <c r="E17" s="73"/>
      <c r="F17" s="73"/>
      <c r="G17" s="64">
        <f>$C$17*G18</f>
        <v>253255.26250000001</v>
      </c>
      <c r="H17" s="64">
        <f>$C$17*H18</f>
        <v>253255.26250000001</v>
      </c>
      <c r="I17" s="64">
        <f>$C$17*I18</f>
        <v>253255.26250000001</v>
      </c>
      <c r="J17" s="64">
        <f>$C$17*J18</f>
        <v>253255.26250000001</v>
      </c>
      <c r="K17" s="137"/>
      <c r="L17" s="73"/>
      <c r="M17" s="73"/>
      <c r="N17" s="76"/>
      <c r="O17" s="73"/>
      <c r="P17" s="171"/>
      <c r="Q17" s="63"/>
      <c r="R17" s="66">
        <f t="shared" si="1"/>
        <v>1013021.05</v>
      </c>
      <c r="T17" s="57" t="str">
        <f t="shared" si="2"/>
        <v>OK</v>
      </c>
      <c r="U17" s="57"/>
      <c r="V17" s="57"/>
      <c r="W17" s="57"/>
      <c r="X17" s="57"/>
      <c r="Y17" s="57"/>
      <c r="Z17" s="57"/>
      <c r="AA17" s="57"/>
    </row>
    <row r="18" spans="1:27" s="56" customFormat="1" ht="34.9" customHeight="1" x14ac:dyDescent="0.25">
      <c r="A18" s="369"/>
      <c r="B18" s="371"/>
      <c r="C18" s="373"/>
      <c r="D18" s="65"/>
      <c r="E18" s="137"/>
      <c r="F18" s="137"/>
      <c r="G18" s="137">
        <v>0.25</v>
      </c>
      <c r="H18" s="137">
        <v>0.25</v>
      </c>
      <c r="I18" s="137">
        <v>0.25</v>
      </c>
      <c r="J18" s="137">
        <v>0.25</v>
      </c>
      <c r="K18" s="137"/>
      <c r="L18" s="137"/>
      <c r="M18" s="137"/>
      <c r="N18" s="139"/>
      <c r="O18" s="137"/>
      <c r="P18" s="172"/>
      <c r="Q18" s="63"/>
      <c r="R18" s="66"/>
      <c r="T18" s="57"/>
      <c r="U18" s="57"/>
      <c r="V18" s="57"/>
      <c r="W18" s="57"/>
      <c r="X18" s="57"/>
      <c r="Y18" s="57"/>
      <c r="Z18" s="57"/>
      <c r="AA18" s="57"/>
    </row>
    <row r="19" spans="1:27" s="56" customFormat="1" ht="34.9" customHeight="1" x14ac:dyDescent="0.25">
      <c r="A19" s="368">
        <f>RESUMO!A16</f>
        <v>6</v>
      </c>
      <c r="B19" s="370" t="str">
        <f>VLOOKUP(CRONOGRAMA!A19,RESUMO!$A$10:$C$36,2,0)</f>
        <v>SISTEMA DE COBERTURA</v>
      </c>
      <c r="C19" s="372">
        <f>VLOOKUP(A19,RESUMO!$A$10:$C$36,3,0)</f>
        <v>107442.90000000001</v>
      </c>
      <c r="D19" s="65">
        <f>C19/$C$61</f>
        <v>2.8348936212586148E-2</v>
      </c>
      <c r="E19" s="73"/>
      <c r="F19" s="73"/>
      <c r="G19" s="73"/>
      <c r="H19" s="73"/>
      <c r="I19" s="73"/>
      <c r="J19" s="73"/>
      <c r="K19" s="73"/>
      <c r="L19" s="64">
        <f>$C$19*L20</f>
        <v>21488.58</v>
      </c>
      <c r="M19" s="64">
        <f>$C$19*M20</f>
        <v>85954.32</v>
      </c>
      <c r="N19" s="73"/>
      <c r="O19" s="73"/>
      <c r="P19" s="171"/>
      <c r="Q19" s="63"/>
      <c r="R19" s="66">
        <f t="shared" si="1"/>
        <v>107442.90000000001</v>
      </c>
      <c r="T19" s="57" t="str">
        <f t="shared" si="2"/>
        <v>OK</v>
      </c>
      <c r="U19" s="57"/>
      <c r="V19" s="57"/>
      <c r="W19" s="57"/>
      <c r="X19" s="57"/>
      <c r="Y19" s="57"/>
      <c r="Z19" s="57"/>
      <c r="AA19" s="57"/>
    </row>
    <row r="20" spans="1:27" s="56" customFormat="1" ht="34.9" customHeight="1" x14ac:dyDescent="0.25">
      <c r="A20" s="369"/>
      <c r="B20" s="371"/>
      <c r="C20" s="373"/>
      <c r="D20" s="65"/>
      <c r="E20" s="137"/>
      <c r="F20" s="137"/>
      <c r="G20" s="137"/>
      <c r="H20" s="137"/>
      <c r="I20" s="137"/>
      <c r="J20" s="137"/>
      <c r="K20" s="137"/>
      <c r="L20" s="137">
        <v>0.2</v>
      </c>
      <c r="M20" s="137">
        <v>0.8</v>
      </c>
      <c r="N20" s="137"/>
      <c r="O20" s="137"/>
      <c r="P20" s="172"/>
      <c r="Q20" s="63"/>
      <c r="R20" s="66"/>
      <c r="T20" s="57"/>
      <c r="U20" s="57"/>
      <c r="V20" s="57"/>
      <c r="W20" s="57"/>
      <c r="X20" s="57"/>
      <c r="Y20" s="57"/>
      <c r="Z20" s="57"/>
      <c r="AA20" s="57"/>
    </row>
    <row r="21" spans="1:27" s="56" customFormat="1" ht="34.9" customHeight="1" x14ac:dyDescent="0.25">
      <c r="A21" s="368">
        <f>RESUMO!A17</f>
        <v>7</v>
      </c>
      <c r="B21" s="370" t="str">
        <f>VLOOKUP(CRONOGRAMA!A21,RESUMO!$A$10:$C$36,2,0)</f>
        <v>PAREDES E PAINEIS</v>
      </c>
      <c r="C21" s="372">
        <f>VLOOKUP(A21,RESUMO!$A$10:$C$36,3,0)</f>
        <v>169040.14</v>
      </c>
      <c r="D21" s="65">
        <f>C21/$C$61</f>
        <v>4.4601440823233848E-2</v>
      </c>
      <c r="E21" s="73"/>
      <c r="F21" s="73"/>
      <c r="G21" s="73"/>
      <c r="H21" s="73"/>
      <c r="I21" s="73"/>
      <c r="J21" s="64">
        <f>$C$21*0.2</f>
        <v>33808.028000000006</v>
      </c>
      <c r="K21" s="64">
        <f t="shared" ref="K21" si="3">$C$21*0.4</f>
        <v>67616.056000000011</v>
      </c>
      <c r="L21" s="64">
        <f>$C$21*0.4</f>
        <v>67616.056000000011</v>
      </c>
      <c r="M21" s="73"/>
      <c r="N21" s="73"/>
      <c r="O21" s="73"/>
      <c r="P21" s="171"/>
      <c r="Q21" s="63"/>
      <c r="R21" s="66">
        <f t="shared" si="1"/>
        <v>169040.14</v>
      </c>
      <c r="T21" s="57" t="str">
        <f t="shared" si="2"/>
        <v>OK</v>
      </c>
      <c r="U21" s="57"/>
      <c r="V21" s="57"/>
      <c r="W21" s="57"/>
      <c r="X21" s="57"/>
      <c r="Y21" s="57"/>
      <c r="Z21" s="57"/>
      <c r="AA21" s="57"/>
    </row>
    <row r="22" spans="1:27" s="56" customFormat="1" ht="34.9" customHeight="1" x14ac:dyDescent="0.25">
      <c r="A22" s="369"/>
      <c r="B22" s="371"/>
      <c r="C22" s="373"/>
      <c r="D22" s="65"/>
      <c r="E22" s="137"/>
      <c r="F22" s="137"/>
      <c r="G22" s="137"/>
      <c r="H22" s="137"/>
      <c r="I22" s="137"/>
      <c r="J22" s="137">
        <v>0.4</v>
      </c>
      <c r="K22" s="137">
        <v>0.3</v>
      </c>
      <c r="L22" s="137">
        <v>0.3</v>
      </c>
      <c r="M22" s="137"/>
      <c r="N22" s="137"/>
      <c r="O22" s="137"/>
      <c r="P22" s="172"/>
      <c r="Q22" s="63"/>
      <c r="R22" s="66"/>
      <c r="T22" s="57"/>
      <c r="U22" s="57"/>
      <c r="V22" s="57"/>
      <c r="W22" s="57"/>
      <c r="X22" s="57"/>
      <c r="Y22" s="57"/>
      <c r="Z22" s="57"/>
      <c r="AA22" s="57"/>
    </row>
    <row r="23" spans="1:27" s="56" customFormat="1" ht="34.700000000000003" customHeight="1" x14ac:dyDescent="0.25">
      <c r="A23" s="368">
        <f>RESUMO!A18</f>
        <v>8</v>
      </c>
      <c r="B23" s="370" t="str">
        <f>VLOOKUP(CRONOGRAMA!A23,RESUMO!$A$10:$C$36,2,0)</f>
        <v>PISOS</v>
      </c>
      <c r="C23" s="372">
        <f>VLOOKUP(A23,RESUMO!$A$10:$C$36,3,0)</f>
        <v>120176.27</v>
      </c>
      <c r="D23" s="65">
        <f>C23/$C$61</f>
        <v>3.1708650943864415E-2</v>
      </c>
      <c r="E23" s="73"/>
      <c r="F23" s="73"/>
      <c r="G23" s="73"/>
      <c r="H23" s="73"/>
      <c r="I23" s="73"/>
      <c r="J23" s="73"/>
      <c r="K23" s="64">
        <f>$C$23*K24</f>
        <v>36052.881000000001</v>
      </c>
      <c r="L23" s="64">
        <f>$C$23*L24</f>
        <v>36052.881000000001</v>
      </c>
      <c r="M23" s="64">
        <f>$C$23*M24</f>
        <v>48070.508000000002</v>
      </c>
      <c r="N23" s="73"/>
      <c r="O23" s="73"/>
      <c r="P23" s="171"/>
      <c r="Q23" s="63"/>
      <c r="R23" s="66">
        <f t="shared" si="1"/>
        <v>120176.27</v>
      </c>
      <c r="T23" s="57" t="str">
        <f t="shared" si="2"/>
        <v>OK</v>
      </c>
      <c r="U23" s="57"/>
      <c r="V23" s="57"/>
      <c r="W23" s="57"/>
      <c r="X23" s="57"/>
      <c r="Y23" s="57"/>
      <c r="Z23" s="57"/>
      <c r="AA23" s="57"/>
    </row>
    <row r="24" spans="1:27" s="56" customFormat="1" ht="34.9" customHeight="1" x14ac:dyDescent="0.25">
      <c r="A24" s="369"/>
      <c r="B24" s="371"/>
      <c r="C24" s="373"/>
      <c r="D24" s="65"/>
      <c r="E24" s="137"/>
      <c r="F24" s="137"/>
      <c r="G24" s="137"/>
      <c r="H24" s="137"/>
      <c r="I24" s="137"/>
      <c r="J24" s="137"/>
      <c r="K24" s="137">
        <v>0.3</v>
      </c>
      <c r="L24" s="137">
        <v>0.3</v>
      </c>
      <c r="M24" s="137">
        <v>0.4</v>
      </c>
      <c r="N24" s="137"/>
      <c r="O24" s="137"/>
      <c r="P24" s="172"/>
      <c r="Q24" s="63"/>
      <c r="R24" s="66"/>
      <c r="T24" s="57"/>
      <c r="U24" s="57"/>
      <c r="V24" s="57"/>
      <c r="W24" s="57"/>
      <c r="X24" s="57"/>
      <c r="Y24" s="57"/>
      <c r="Z24" s="57"/>
      <c r="AA24" s="57"/>
    </row>
    <row r="25" spans="1:27" s="56" customFormat="1" ht="34.700000000000003" customHeight="1" x14ac:dyDescent="0.25">
      <c r="A25" s="368">
        <f>RESUMO!A19</f>
        <v>9</v>
      </c>
      <c r="B25" s="370" t="str">
        <f>VLOOKUP(CRONOGRAMA!A25,RESUMO!$A$10:$C$36,2,0)</f>
        <v>ESQUADRIAS</v>
      </c>
      <c r="C25" s="372">
        <f>VLOOKUP(A25,RESUMO!$A$10:$C$36,3,0)</f>
        <v>169923.32</v>
      </c>
      <c r="D25" s="65">
        <f>C25/$C$61</f>
        <v>4.4834468910564251E-2</v>
      </c>
      <c r="E25" s="73"/>
      <c r="F25" s="73"/>
      <c r="G25" s="73"/>
      <c r="H25" s="73"/>
      <c r="I25" s="73"/>
      <c r="J25" s="73"/>
      <c r="K25" s="73"/>
      <c r="L25" s="73"/>
      <c r="M25" s="73"/>
      <c r="N25" s="73"/>
      <c r="O25" s="64">
        <f>$C$25*O26</f>
        <v>169923.32</v>
      </c>
      <c r="P25" s="76"/>
      <c r="Q25" s="63"/>
      <c r="R25" s="66">
        <f t="shared" si="1"/>
        <v>169923.32</v>
      </c>
      <c r="T25" s="57" t="str">
        <f t="shared" si="2"/>
        <v>OK</v>
      </c>
      <c r="U25" s="57"/>
      <c r="V25" s="57"/>
      <c r="W25" s="57"/>
      <c r="X25" s="57"/>
      <c r="Y25" s="57"/>
      <c r="Z25" s="57"/>
      <c r="AA25" s="57"/>
    </row>
    <row r="26" spans="1:27" s="56" customFormat="1" ht="34.700000000000003" customHeight="1" x14ac:dyDescent="0.25">
      <c r="A26" s="369"/>
      <c r="B26" s="371"/>
      <c r="C26" s="373"/>
      <c r="D26" s="65"/>
      <c r="E26" s="137"/>
      <c r="F26" s="137"/>
      <c r="G26" s="137"/>
      <c r="H26" s="137"/>
      <c r="I26" s="137"/>
      <c r="J26" s="137"/>
      <c r="K26" s="137"/>
      <c r="L26" s="137"/>
      <c r="M26" s="137"/>
      <c r="N26" s="137"/>
      <c r="O26" s="137">
        <v>1</v>
      </c>
      <c r="P26" s="137"/>
      <c r="Q26" s="63"/>
      <c r="R26" s="66"/>
      <c r="T26" s="57"/>
      <c r="U26" s="57"/>
      <c r="V26" s="57"/>
      <c r="W26" s="57"/>
      <c r="X26" s="57"/>
      <c r="Y26" s="57"/>
      <c r="Z26" s="57"/>
      <c r="AA26" s="57"/>
    </row>
    <row r="27" spans="1:27" s="56" customFormat="1" ht="34.9" customHeight="1" x14ac:dyDescent="0.25">
      <c r="A27" s="368">
        <f>RESUMO!A20</f>
        <v>10</v>
      </c>
      <c r="B27" s="370" t="str">
        <f>VLOOKUP(CRONOGRAMA!A27,RESUMO!$A$10:$C$36,2,0)</f>
        <v>REVESTIMENTO DE PAREDES</v>
      </c>
      <c r="C27" s="372">
        <f>VLOOKUP(A27,RESUMO!$A$10:$C$36,3,0)</f>
        <v>380405.83999999997</v>
      </c>
      <c r="D27" s="65">
        <f>C27/$C$61</f>
        <v>0.10037053070100724</v>
      </c>
      <c r="E27" s="73"/>
      <c r="F27" s="73"/>
      <c r="G27" s="73"/>
      <c r="H27" s="73"/>
      <c r="I27" s="73"/>
      <c r="J27" s="73"/>
      <c r="K27" s="64">
        <f>$C$27*K28</f>
        <v>114121.75199999999</v>
      </c>
      <c r="L27" s="64">
        <f>$C$27*L28</f>
        <v>114121.75199999999</v>
      </c>
      <c r="M27" s="64">
        <f>$C$27*M28</f>
        <v>76081.167999999991</v>
      </c>
      <c r="N27" s="64">
        <f>$C$27*N28</f>
        <v>76081.167999999991</v>
      </c>
      <c r="O27" s="73"/>
      <c r="P27" s="73"/>
      <c r="Q27" s="63"/>
      <c r="R27" s="66">
        <f t="shared" si="1"/>
        <v>380405.83999999997</v>
      </c>
      <c r="T27" s="57" t="str">
        <f t="shared" si="2"/>
        <v>OK</v>
      </c>
      <c r="U27" s="57"/>
      <c r="V27" s="57"/>
      <c r="W27" s="57"/>
      <c r="X27" s="57"/>
      <c r="Y27" s="57"/>
      <c r="Z27" s="57"/>
      <c r="AA27" s="57"/>
    </row>
    <row r="28" spans="1:27" s="56" customFormat="1" ht="34.9" customHeight="1" x14ac:dyDescent="0.25">
      <c r="A28" s="369"/>
      <c r="B28" s="371"/>
      <c r="C28" s="373"/>
      <c r="D28" s="65"/>
      <c r="E28" s="137"/>
      <c r="F28" s="137"/>
      <c r="G28" s="137"/>
      <c r="H28" s="137"/>
      <c r="I28" s="137"/>
      <c r="J28" s="137"/>
      <c r="K28" s="137">
        <v>0.3</v>
      </c>
      <c r="L28" s="137">
        <v>0.3</v>
      </c>
      <c r="M28" s="137">
        <v>0.2</v>
      </c>
      <c r="N28" s="137">
        <v>0.2</v>
      </c>
      <c r="O28" s="137"/>
      <c r="P28" s="137"/>
      <c r="Q28" s="63"/>
      <c r="R28" s="66"/>
      <c r="T28" s="57"/>
      <c r="U28" s="57"/>
      <c r="V28" s="57"/>
      <c r="W28" s="57"/>
      <c r="X28" s="57"/>
      <c r="Y28" s="57"/>
      <c r="Z28" s="57"/>
      <c r="AA28" s="57"/>
    </row>
    <row r="29" spans="1:27" s="56" customFormat="1" ht="34.9" customHeight="1" x14ac:dyDescent="0.25">
      <c r="A29" s="368">
        <f>RESUMO!A21</f>
        <v>11</v>
      </c>
      <c r="B29" s="370" t="str">
        <f>VLOOKUP(CRONOGRAMA!A29,RESUMO!$A$10:$C$36,2,0)</f>
        <v>REVESTIMENTO DE PISO</v>
      </c>
      <c r="C29" s="372">
        <f>VLOOKUP(A29,RESUMO!$A$10:$C$36,3,0)</f>
        <v>117369.58</v>
      </c>
      <c r="D29" s="65">
        <f>C29/$C$61</f>
        <v>3.0968102468548659E-2</v>
      </c>
      <c r="E29" s="73"/>
      <c r="F29" s="73"/>
      <c r="G29" s="73"/>
      <c r="H29" s="73"/>
      <c r="I29" s="73"/>
      <c r="J29" s="73"/>
      <c r="K29" s="73"/>
      <c r="L29" s="64">
        <f>$C$29*L30</f>
        <v>35210.873999999996</v>
      </c>
      <c r="M29" s="64">
        <f>$C$29*M30</f>
        <v>35210.873999999996</v>
      </c>
      <c r="N29" s="64">
        <f>$C$29*N30</f>
        <v>46947.832000000002</v>
      </c>
      <c r="O29" s="73"/>
      <c r="P29" s="73"/>
      <c r="Q29" s="63"/>
      <c r="R29" s="66">
        <f t="shared" si="1"/>
        <v>117369.57999999999</v>
      </c>
      <c r="T29" s="57" t="str">
        <f t="shared" si="2"/>
        <v>OK</v>
      </c>
      <c r="U29" s="57"/>
      <c r="V29" s="57"/>
      <c r="W29" s="57"/>
      <c r="X29" s="57"/>
      <c r="Y29" s="57"/>
      <c r="Z29" s="57"/>
      <c r="AA29" s="57"/>
    </row>
    <row r="30" spans="1:27" s="56" customFormat="1" ht="34.9" customHeight="1" x14ac:dyDescent="0.25">
      <c r="A30" s="369"/>
      <c r="B30" s="371"/>
      <c r="C30" s="373"/>
      <c r="D30" s="65"/>
      <c r="E30" s="137"/>
      <c r="F30" s="137"/>
      <c r="G30" s="137"/>
      <c r="H30" s="137"/>
      <c r="I30" s="137"/>
      <c r="J30" s="137"/>
      <c r="K30" s="137"/>
      <c r="L30" s="137">
        <v>0.3</v>
      </c>
      <c r="M30" s="137">
        <v>0.3</v>
      </c>
      <c r="N30" s="137">
        <v>0.4</v>
      </c>
      <c r="O30" s="137"/>
      <c r="P30" s="137"/>
      <c r="Q30" s="63"/>
      <c r="R30" s="66"/>
      <c r="T30" s="57"/>
      <c r="U30" s="57"/>
      <c r="V30" s="57"/>
      <c r="W30" s="57"/>
      <c r="X30" s="57"/>
      <c r="Y30" s="57"/>
      <c r="Z30" s="57"/>
      <c r="AA30" s="57"/>
    </row>
    <row r="31" spans="1:27" s="56" customFormat="1" ht="34.700000000000003" customHeight="1" x14ac:dyDescent="0.25">
      <c r="A31" s="368">
        <f>RESUMO!A22</f>
        <v>12</v>
      </c>
      <c r="B31" s="370" t="str">
        <f>VLOOKUP(CRONOGRAMA!A31,RESUMO!$A$10:$C$36,2,0)</f>
        <v>REVESTIMENTO DE TETO</v>
      </c>
      <c r="C31" s="372">
        <f>VLOOKUP(A31,RESUMO!$A$10:$C$36,3,0)</f>
        <v>122607.06999999999</v>
      </c>
      <c r="D31" s="65">
        <f>C31/$C$61</f>
        <v>3.2350020398202992E-2</v>
      </c>
      <c r="E31" s="73"/>
      <c r="F31" s="73"/>
      <c r="G31" s="73"/>
      <c r="H31" s="73"/>
      <c r="I31" s="73"/>
      <c r="J31" s="73"/>
      <c r="K31" s="73"/>
      <c r="L31" s="64">
        <f>$C$31*L32</f>
        <v>49042.828000000001</v>
      </c>
      <c r="M31" s="64">
        <f>$C$31*M32</f>
        <v>49042.828000000001</v>
      </c>
      <c r="N31" s="64">
        <f>$C$31*N32</f>
        <v>24521.414000000001</v>
      </c>
      <c r="O31" s="73"/>
      <c r="P31" s="73"/>
      <c r="Q31" s="63"/>
      <c r="R31" s="66">
        <f t="shared" si="1"/>
        <v>122607.07</v>
      </c>
      <c r="T31" s="57" t="str">
        <f t="shared" si="2"/>
        <v>OK</v>
      </c>
      <c r="U31" s="57"/>
      <c r="V31" s="57"/>
      <c r="W31" s="57"/>
      <c r="X31" s="57"/>
      <c r="Y31" s="57"/>
      <c r="Z31" s="57"/>
      <c r="AA31" s="57"/>
    </row>
    <row r="32" spans="1:27" s="56" customFormat="1" ht="34.700000000000003" customHeight="1" x14ac:dyDescent="0.25">
      <c r="A32" s="369"/>
      <c r="B32" s="371"/>
      <c r="C32" s="373"/>
      <c r="D32" s="65"/>
      <c r="E32" s="137"/>
      <c r="F32" s="137"/>
      <c r="G32" s="137"/>
      <c r="H32" s="137"/>
      <c r="I32" s="137"/>
      <c r="J32" s="137"/>
      <c r="K32" s="137"/>
      <c r="L32" s="137">
        <v>0.4</v>
      </c>
      <c r="M32" s="137">
        <v>0.4</v>
      </c>
      <c r="N32" s="137">
        <v>0.2</v>
      </c>
      <c r="O32" s="137"/>
      <c r="P32" s="137"/>
      <c r="Q32" s="63"/>
      <c r="R32" s="66"/>
      <c r="T32" s="57"/>
      <c r="U32" s="57"/>
      <c r="V32" s="57"/>
      <c r="W32" s="57"/>
      <c r="X32" s="57"/>
      <c r="Y32" s="57"/>
      <c r="Z32" s="57"/>
      <c r="AA32" s="57"/>
    </row>
    <row r="33" spans="1:27" s="56" customFormat="1" ht="34.9" customHeight="1" x14ac:dyDescent="0.25">
      <c r="A33" s="368">
        <f>RESUMO!A23</f>
        <v>13</v>
      </c>
      <c r="B33" s="370" t="str">
        <f>VLOOKUP(CRONOGRAMA!A33,RESUMO!$A$10:$C$36,2,0)</f>
        <v>PINTURA</v>
      </c>
      <c r="C33" s="372">
        <f>VLOOKUP(A33,RESUMO!$A$10:$C$36,3,0)</f>
        <v>115096.96999999999</v>
      </c>
      <c r="D33" s="65">
        <f>C33/$C$61</f>
        <v>3.0368471632764391E-2</v>
      </c>
      <c r="E33" s="73"/>
      <c r="F33" s="73"/>
      <c r="G33" s="73"/>
      <c r="H33" s="73"/>
      <c r="I33" s="73"/>
      <c r="J33" s="73"/>
      <c r="K33" s="73"/>
      <c r="L33" s="73"/>
      <c r="M33" s="73"/>
      <c r="N33" s="64">
        <f>$C$33*N34</f>
        <v>34529.090999999993</v>
      </c>
      <c r="O33" s="64">
        <f>$C$33*O34</f>
        <v>46038.788</v>
      </c>
      <c r="P33" s="64">
        <f>$C$33*P34</f>
        <v>34529.090999999993</v>
      </c>
      <c r="Q33" s="63"/>
      <c r="R33" s="66">
        <f t="shared" si="1"/>
        <v>115096.96999999997</v>
      </c>
      <c r="T33" s="57" t="str">
        <f t="shared" si="2"/>
        <v>OK</v>
      </c>
      <c r="U33" s="57"/>
      <c r="V33" s="57"/>
      <c r="W33" s="57"/>
      <c r="X33" s="57"/>
      <c r="Y33" s="57"/>
      <c r="Z33" s="57"/>
      <c r="AA33" s="57"/>
    </row>
    <row r="34" spans="1:27" s="56" customFormat="1" ht="34.9" customHeight="1" x14ac:dyDescent="0.25">
      <c r="A34" s="369"/>
      <c r="B34" s="371"/>
      <c r="C34" s="373"/>
      <c r="D34" s="65"/>
      <c r="E34" s="137"/>
      <c r="F34" s="137"/>
      <c r="G34" s="137"/>
      <c r="H34" s="137"/>
      <c r="I34" s="137"/>
      <c r="J34" s="137"/>
      <c r="K34" s="137"/>
      <c r="L34" s="137"/>
      <c r="M34" s="137"/>
      <c r="N34" s="137">
        <v>0.3</v>
      </c>
      <c r="O34" s="137">
        <v>0.4</v>
      </c>
      <c r="P34" s="137">
        <v>0.3</v>
      </c>
      <c r="Q34" s="63"/>
      <c r="R34" s="66"/>
      <c r="T34" s="57"/>
      <c r="U34" s="57"/>
      <c r="V34" s="57"/>
      <c r="W34" s="57"/>
      <c r="X34" s="57"/>
      <c r="Y34" s="57"/>
      <c r="Z34" s="57"/>
      <c r="AA34" s="57"/>
    </row>
    <row r="35" spans="1:27" s="56" customFormat="1" ht="34.9" customHeight="1" x14ac:dyDescent="0.25">
      <c r="A35" s="368">
        <f>RESUMO!A24</f>
        <v>14</v>
      </c>
      <c r="B35" s="370" t="str">
        <f>VLOOKUP(CRONOGRAMA!A35,RESUMO!$A$10:$C$36,2,0)</f>
        <v>INSTALAÇÕES SANITÁRIAS</v>
      </c>
      <c r="C35" s="372">
        <f>VLOOKUP(A35,RESUMO!$A$10:$C$36,3,0)</f>
        <v>33724.43</v>
      </c>
      <c r="D35" s="65">
        <f>C35/$C$61</f>
        <v>8.8982307334949697E-3</v>
      </c>
      <c r="E35" s="73"/>
      <c r="F35" s="73"/>
      <c r="G35" s="73"/>
      <c r="H35" s="73"/>
      <c r="I35" s="73"/>
      <c r="J35" s="73"/>
      <c r="K35" s="64">
        <f>$C$35*K36</f>
        <v>16862.215</v>
      </c>
      <c r="L35" s="64">
        <f>$C$35*L36</f>
        <v>16862.215</v>
      </c>
      <c r="M35" s="73"/>
      <c r="N35" s="73"/>
      <c r="O35" s="73"/>
      <c r="P35" s="171"/>
      <c r="Q35" s="63"/>
      <c r="R35" s="66">
        <f t="shared" si="1"/>
        <v>33724.43</v>
      </c>
      <c r="T35" s="57" t="str">
        <f t="shared" si="2"/>
        <v>OK</v>
      </c>
      <c r="U35" s="57"/>
      <c r="V35" s="57"/>
      <c r="W35" s="57"/>
      <c r="X35" s="57"/>
      <c r="Y35" s="57"/>
      <c r="Z35" s="57"/>
      <c r="AA35" s="57"/>
    </row>
    <row r="36" spans="1:27" s="56" customFormat="1" ht="34.9" customHeight="1" x14ac:dyDescent="0.25">
      <c r="A36" s="369"/>
      <c r="B36" s="371"/>
      <c r="C36" s="373"/>
      <c r="D36" s="65"/>
      <c r="E36" s="137"/>
      <c r="F36" s="137"/>
      <c r="G36" s="137"/>
      <c r="H36" s="137"/>
      <c r="I36" s="137"/>
      <c r="J36" s="137"/>
      <c r="K36" s="137">
        <v>0.5</v>
      </c>
      <c r="L36" s="137">
        <v>0.5</v>
      </c>
      <c r="M36" s="137"/>
      <c r="N36" s="137"/>
      <c r="O36" s="137"/>
      <c r="P36" s="172"/>
      <c r="Q36" s="63"/>
      <c r="R36" s="66"/>
      <c r="T36" s="57"/>
      <c r="U36" s="57"/>
      <c r="V36" s="57"/>
      <c r="W36" s="57"/>
      <c r="X36" s="57"/>
      <c r="Y36" s="57"/>
      <c r="Z36" s="57"/>
      <c r="AA36" s="57"/>
    </row>
    <row r="37" spans="1:27" s="56" customFormat="1" ht="34.700000000000003" customHeight="1" x14ac:dyDescent="0.25">
      <c r="A37" s="368">
        <f>RESUMO!A25</f>
        <v>15</v>
      </c>
      <c r="B37" s="370" t="str">
        <f>VLOOKUP(CRONOGRAMA!A37,RESUMO!$A$10:$C$36,2,0)</f>
        <v>INSTALAÇÕES HIDRÁULICAS</v>
      </c>
      <c r="C37" s="372">
        <f>VLOOKUP(A37,RESUMO!$A$10:$C$36,3,0)</f>
        <v>11119.530000000002</v>
      </c>
      <c r="D37" s="65">
        <f>C37/$C$61</f>
        <v>2.933901138967192E-3</v>
      </c>
      <c r="E37" s="73"/>
      <c r="F37" s="73"/>
      <c r="G37" s="73"/>
      <c r="H37" s="73"/>
      <c r="I37" s="73"/>
      <c r="J37" s="73"/>
      <c r="K37" s="64">
        <f>$C$37*K38</f>
        <v>5559.7650000000012</v>
      </c>
      <c r="L37" s="64">
        <f>$C$37*L38</f>
        <v>5559.7650000000012</v>
      </c>
      <c r="M37" s="73"/>
      <c r="N37" s="73"/>
      <c r="O37" s="73"/>
      <c r="P37" s="73"/>
      <c r="Q37" s="63"/>
      <c r="R37" s="66">
        <f t="shared" si="1"/>
        <v>11119.530000000002</v>
      </c>
      <c r="T37" s="57" t="str">
        <f t="shared" si="2"/>
        <v>OK</v>
      </c>
      <c r="U37" s="57"/>
      <c r="V37" s="57"/>
      <c r="W37" s="57"/>
      <c r="X37" s="57"/>
      <c r="Y37" s="57"/>
      <c r="Z37" s="57"/>
      <c r="AA37" s="57"/>
    </row>
    <row r="38" spans="1:27" s="56" customFormat="1" ht="34.700000000000003" customHeight="1" x14ac:dyDescent="0.25">
      <c r="A38" s="369"/>
      <c r="B38" s="371"/>
      <c r="C38" s="373"/>
      <c r="D38" s="65"/>
      <c r="E38" s="137"/>
      <c r="F38" s="137"/>
      <c r="G38" s="137"/>
      <c r="H38" s="137"/>
      <c r="I38" s="137"/>
      <c r="J38" s="137"/>
      <c r="K38" s="137">
        <v>0.5</v>
      </c>
      <c r="L38" s="137">
        <v>0.5</v>
      </c>
      <c r="M38" s="137"/>
      <c r="N38" s="137"/>
      <c r="O38" s="137"/>
      <c r="P38" s="137"/>
      <c r="Q38" s="63"/>
      <c r="R38" s="66"/>
      <c r="T38" s="57"/>
      <c r="U38" s="57"/>
      <c r="V38" s="57"/>
      <c r="W38" s="57"/>
      <c r="X38" s="57"/>
      <c r="Y38" s="57"/>
      <c r="Z38" s="57"/>
      <c r="AA38" s="57"/>
    </row>
    <row r="39" spans="1:27" s="56" customFormat="1" ht="34.5" customHeight="1" x14ac:dyDescent="0.25">
      <c r="A39" s="368">
        <f>RESUMO!A26</f>
        <v>16</v>
      </c>
      <c r="B39" s="370" t="str">
        <f>VLOOKUP(CRONOGRAMA!A39,RESUMO!$A$10:$C$36,2,0)</f>
        <v>INSTALAÇÕES ELETRICAS</v>
      </c>
      <c r="C39" s="372">
        <f>VLOOKUP(A39,RESUMO!$A$10:$C$36,3,0)</f>
        <v>248544.78</v>
      </c>
      <c r="D39" s="65">
        <f>C39/$C$61</f>
        <v>6.5578834098774852E-2</v>
      </c>
      <c r="E39" s="73"/>
      <c r="F39" s="73"/>
      <c r="G39" s="73"/>
      <c r="H39" s="73"/>
      <c r="I39" s="73"/>
      <c r="J39" s="73"/>
      <c r="K39" s="64">
        <f>$C$39*K40</f>
        <v>49708.956000000006</v>
      </c>
      <c r="L39" s="64">
        <f>$C$39*L40</f>
        <v>49708.956000000006</v>
      </c>
      <c r="M39" s="64">
        <f>$C$39*M40</f>
        <v>99417.912000000011</v>
      </c>
      <c r="N39" s="64">
        <f>$C$39*N40</f>
        <v>49708.956000000006</v>
      </c>
      <c r="O39" s="73"/>
      <c r="P39" s="73"/>
      <c r="Q39" s="63"/>
      <c r="R39" s="66">
        <f t="shared" si="1"/>
        <v>248544.78000000003</v>
      </c>
      <c r="T39" s="57" t="str">
        <f t="shared" si="2"/>
        <v>OK</v>
      </c>
      <c r="U39" s="57"/>
      <c r="V39" s="57"/>
      <c r="W39" s="57"/>
      <c r="X39" s="57"/>
      <c r="Y39" s="57"/>
      <c r="Z39" s="57"/>
      <c r="AA39" s="57"/>
    </row>
    <row r="40" spans="1:27" s="56" customFormat="1" ht="34.5" customHeight="1" x14ac:dyDescent="0.25">
      <c r="A40" s="369"/>
      <c r="B40" s="371"/>
      <c r="C40" s="373"/>
      <c r="D40" s="65"/>
      <c r="E40" s="137"/>
      <c r="F40" s="137"/>
      <c r="G40" s="137"/>
      <c r="H40" s="137"/>
      <c r="I40" s="137"/>
      <c r="J40" s="137"/>
      <c r="K40" s="137">
        <v>0.2</v>
      </c>
      <c r="L40" s="137">
        <v>0.2</v>
      </c>
      <c r="M40" s="137">
        <v>0.4</v>
      </c>
      <c r="N40" s="137">
        <v>0.2</v>
      </c>
      <c r="O40" s="137"/>
      <c r="P40" s="137"/>
      <c r="Q40" s="63"/>
      <c r="R40" s="66"/>
      <c r="T40" s="57"/>
      <c r="U40" s="57"/>
      <c r="V40" s="57"/>
      <c r="W40" s="57"/>
      <c r="X40" s="57"/>
      <c r="Y40" s="57"/>
      <c r="Z40" s="57"/>
      <c r="AA40" s="57"/>
    </row>
    <row r="41" spans="1:27" s="56" customFormat="1" ht="34.9" customHeight="1" x14ac:dyDescent="0.25">
      <c r="A41" s="368">
        <f>RESUMO!A27</f>
        <v>17</v>
      </c>
      <c r="B41" s="374" t="str">
        <f>VLOOKUP(CRONOGRAMA!A41,RESUMO!$A$10:$C$36,2,0)</f>
        <v>SISTEMA DE PROTEÇÃO CONTRA INCÊNDIO</v>
      </c>
      <c r="C41" s="372">
        <f>VLOOKUP(A41,RESUMO!$A$10:$C$36,3,0)</f>
        <v>13298.27</v>
      </c>
      <c r="D41" s="65">
        <f>C41/$C$61</f>
        <v>3.5087642642533663E-3</v>
      </c>
      <c r="E41" s="73"/>
      <c r="F41" s="73"/>
      <c r="G41" s="73"/>
      <c r="H41" s="73"/>
      <c r="I41" s="73"/>
      <c r="J41" s="73"/>
      <c r="K41" s="65"/>
      <c r="L41" s="65"/>
      <c r="M41" s="73"/>
      <c r="N41" s="64">
        <f>$C$41*N42</f>
        <v>8643.8755000000001</v>
      </c>
      <c r="O41" s="64">
        <f>$C$41*O42</f>
        <v>4654.3944999999994</v>
      </c>
      <c r="P41" s="73"/>
      <c r="Q41" s="63"/>
      <c r="R41" s="66">
        <f t="shared" si="1"/>
        <v>13298.27</v>
      </c>
      <c r="T41" s="57" t="str">
        <f t="shared" si="2"/>
        <v>OK</v>
      </c>
      <c r="U41" s="57"/>
      <c r="V41" s="57"/>
      <c r="W41" s="57"/>
      <c r="X41" s="57"/>
      <c r="Y41" s="57"/>
      <c r="Z41" s="57"/>
      <c r="AA41" s="57"/>
    </row>
    <row r="42" spans="1:27" s="56" customFormat="1" ht="34.9" customHeight="1" x14ac:dyDescent="0.25">
      <c r="A42" s="369"/>
      <c r="B42" s="375"/>
      <c r="C42" s="373"/>
      <c r="D42" s="65"/>
      <c r="E42" s="137"/>
      <c r="F42" s="137"/>
      <c r="G42" s="137"/>
      <c r="H42" s="137"/>
      <c r="I42" s="137"/>
      <c r="J42" s="137"/>
      <c r="K42" s="137"/>
      <c r="L42" s="137"/>
      <c r="M42" s="137"/>
      <c r="N42" s="137">
        <v>0.65</v>
      </c>
      <c r="O42" s="137">
        <v>0.35</v>
      </c>
      <c r="P42" s="137"/>
      <c r="Q42" s="63"/>
      <c r="R42" s="66"/>
      <c r="T42" s="57"/>
      <c r="U42" s="57"/>
      <c r="V42" s="57"/>
      <c r="W42" s="57"/>
      <c r="X42" s="57"/>
      <c r="Y42" s="57"/>
      <c r="Z42" s="57"/>
      <c r="AA42" s="57"/>
    </row>
    <row r="43" spans="1:27" s="56" customFormat="1" ht="34.9" customHeight="1" x14ac:dyDescent="0.25">
      <c r="A43" s="368">
        <f>RESUMO!A28</f>
        <v>18</v>
      </c>
      <c r="B43" s="370" t="str">
        <f>VLOOKUP(CRONOGRAMA!A43,RESUMO!$A$10:$C$36,2,0)</f>
        <v>ACESSIBILIDADE</v>
      </c>
      <c r="C43" s="372">
        <f>VLOOKUP(A43,RESUMO!$A$10:$C$36,3,0)</f>
        <v>3946.16</v>
      </c>
      <c r="D43" s="65">
        <f>C43/$C$61</f>
        <v>1.0411989822003962E-3</v>
      </c>
      <c r="E43" s="73"/>
      <c r="F43" s="73"/>
      <c r="G43" s="73"/>
      <c r="H43" s="73"/>
      <c r="I43" s="73"/>
      <c r="J43" s="73"/>
      <c r="K43" s="65"/>
      <c r="L43" s="65"/>
      <c r="M43" s="73"/>
      <c r="N43" s="73"/>
      <c r="O43" s="73"/>
      <c r="P43" s="64">
        <f>$C$43*P44</f>
        <v>3946.16</v>
      </c>
      <c r="Q43" s="63"/>
      <c r="R43" s="66">
        <f>SUM(E43:P43)</f>
        <v>3946.16</v>
      </c>
      <c r="T43" s="57" t="str">
        <f t="shared" si="2"/>
        <v>OK</v>
      </c>
      <c r="U43" s="57"/>
      <c r="V43" s="57"/>
      <c r="W43" s="57"/>
      <c r="X43" s="57"/>
      <c r="Y43" s="57"/>
      <c r="Z43" s="57"/>
      <c r="AA43" s="57"/>
    </row>
    <row r="44" spans="1:27" s="56" customFormat="1" ht="34.9" customHeight="1" x14ac:dyDescent="0.25">
      <c r="A44" s="369"/>
      <c r="B44" s="371"/>
      <c r="C44" s="373"/>
      <c r="D44" s="65"/>
      <c r="E44" s="137"/>
      <c r="F44" s="137"/>
      <c r="G44" s="137"/>
      <c r="H44" s="137"/>
      <c r="I44" s="137"/>
      <c r="J44" s="137"/>
      <c r="K44" s="137"/>
      <c r="L44" s="137"/>
      <c r="M44" s="137"/>
      <c r="N44" s="137"/>
      <c r="O44" s="137"/>
      <c r="P44" s="137">
        <v>1</v>
      </c>
      <c r="Q44" s="63"/>
      <c r="R44" s="66"/>
      <c r="T44" s="57"/>
      <c r="U44" s="57"/>
      <c r="V44" s="57"/>
      <c r="W44" s="57"/>
      <c r="X44" s="57"/>
      <c r="Y44" s="57"/>
      <c r="Z44" s="57"/>
      <c r="AA44" s="57"/>
    </row>
    <row r="45" spans="1:27" s="56" customFormat="1" ht="34.9" customHeight="1" x14ac:dyDescent="0.25">
      <c r="A45" s="368">
        <f>RESUMO!A29</f>
        <v>19</v>
      </c>
      <c r="B45" s="370" t="str">
        <f>VLOOKUP(CRONOGRAMA!A45,RESUMO!$A$10:$C$36,2,0)</f>
        <v>PEDRAS, LOUÇAS E APARELHOS</v>
      </c>
      <c r="C45" s="372">
        <f>VLOOKUP(A45,RESUMO!$A$10:$C$36,3,0)</f>
        <v>35327.599999999991</v>
      </c>
      <c r="D45" s="65">
        <f>C45/$C$61</f>
        <v>9.3212290336891334E-3</v>
      </c>
      <c r="E45" s="73"/>
      <c r="F45" s="73"/>
      <c r="G45" s="73"/>
      <c r="H45" s="73"/>
      <c r="I45" s="73"/>
      <c r="J45" s="73"/>
      <c r="K45" s="73"/>
      <c r="L45" s="65"/>
      <c r="M45" s="65"/>
      <c r="N45" s="73"/>
      <c r="O45" s="64">
        <f>$C$45*O46</f>
        <v>17663.799999999996</v>
      </c>
      <c r="P45" s="64">
        <f>$C$45*P46</f>
        <v>17663.799999999996</v>
      </c>
      <c r="Q45" s="63"/>
      <c r="R45" s="66">
        <f t="shared" si="1"/>
        <v>35327.599999999991</v>
      </c>
      <c r="T45" s="57" t="str">
        <f t="shared" si="2"/>
        <v>OK</v>
      </c>
      <c r="U45" s="57"/>
      <c r="V45" s="57"/>
      <c r="W45" s="57"/>
      <c r="X45" s="57"/>
      <c r="Y45" s="57"/>
      <c r="Z45" s="57"/>
      <c r="AA45" s="57"/>
    </row>
    <row r="46" spans="1:27" s="56" customFormat="1" ht="34.9" customHeight="1" x14ac:dyDescent="0.25">
      <c r="A46" s="369"/>
      <c r="B46" s="371"/>
      <c r="C46" s="373"/>
      <c r="D46" s="65"/>
      <c r="E46" s="137"/>
      <c r="F46" s="137"/>
      <c r="G46" s="137"/>
      <c r="H46" s="137"/>
      <c r="I46" s="137"/>
      <c r="J46" s="137"/>
      <c r="K46" s="137"/>
      <c r="L46" s="137"/>
      <c r="M46" s="137"/>
      <c r="N46" s="137"/>
      <c r="O46" s="137">
        <v>0.5</v>
      </c>
      <c r="P46" s="137">
        <v>0.5</v>
      </c>
      <c r="Q46" s="63"/>
      <c r="R46" s="66"/>
      <c r="T46" s="57"/>
      <c r="U46" s="57"/>
      <c r="V46" s="57"/>
      <c r="W46" s="57"/>
      <c r="X46" s="57"/>
      <c r="Y46" s="57"/>
      <c r="Z46" s="57"/>
      <c r="AA46" s="57"/>
    </row>
    <row r="47" spans="1:27" s="56" customFormat="1" ht="34.700000000000003" customHeight="1" x14ac:dyDescent="0.25">
      <c r="A47" s="368">
        <f>RESUMO!A30</f>
        <v>20</v>
      </c>
      <c r="B47" s="370" t="str">
        <f>VLOOKUP(CRONOGRAMA!A47,RESUMO!$A$10:$C$36,2,0)</f>
        <v>SISTEMA DE REFRIGERAÇÃO</v>
      </c>
      <c r="C47" s="372">
        <f>VLOOKUP(A47,RESUMO!$A$10:$C$36,3,0)</f>
        <v>179684.53999999998</v>
      </c>
      <c r="D47" s="65">
        <f>C47/$C$61</f>
        <v>4.7409978349875918E-2</v>
      </c>
      <c r="E47" s="73"/>
      <c r="F47" s="73"/>
      <c r="G47" s="73"/>
      <c r="H47" s="73"/>
      <c r="I47" s="73"/>
      <c r="J47" s="73"/>
      <c r="K47" s="73"/>
      <c r="L47" s="73"/>
      <c r="M47" s="64">
        <f>$C$47*M48</f>
        <v>62889.588999999985</v>
      </c>
      <c r="N47" s="64">
        <f>$C$47*N48</f>
        <v>62889.588999999985</v>
      </c>
      <c r="O47" s="64">
        <f>$C$47*O48</f>
        <v>53905.361999999994</v>
      </c>
      <c r="P47" s="73"/>
      <c r="Q47" s="63"/>
      <c r="R47" s="66">
        <f t="shared" si="1"/>
        <v>179684.53999999998</v>
      </c>
      <c r="T47" s="57" t="str">
        <f t="shared" si="2"/>
        <v>OK</v>
      </c>
      <c r="U47" s="57"/>
      <c r="V47" s="57"/>
      <c r="W47" s="57"/>
      <c r="X47" s="57"/>
      <c r="Y47" s="57"/>
      <c r="Z47" s="57"/>
      <c r="AA47" s="57"/>
    </row>
    <row r="48" spans="1:27" s="56" customFormat="1" ht="34.700000000000003" customHeight="1" x14ac:dyDescent="0.25">
      <c r="A48" s="369"/>
      <c r="B48" s="371"/>
      <c r="C48" s="373"/>
      <c r="D48" s="65"/>
      <c r="E48" s="137"/>
      <c r="F48" s="137"/>
      <c r="G48" s="137"/>
      <c r="H48" s="137"/>
      <c r="I48" s="137"/>
      <c r="J48" s="137"/>
      <c r="K48" s="137"/>
      <c r="L48" s="137"/>
      <c r="M48" s="137">
        <v>0.35</v>
      </c>
      <c r="N48" s="137">
        <v>0.35</v>
      </c>
      <c r="O48" s="137">
        <v>0.3</v>
      </c>
      <c r="P48" s="137"/>
      <c r="Q48" s="63"/>
      <c r="R48" s="66"/>
      <c r="T48" s="57"/>
      <c r="U48" s="57"/>
      <c r="V48" s="57"/>
      <c r="W48" s="57"/>
      <c r="X48" s="57"/>
      <c r="Y48" s="57"/>
      <c r="Z48" s="57"/>
      <c r="AA48" s="57"/>
    </row>
    <row r="49" spans="1:27" s="56" customFormat="1" ht="34.700000000000003" customHeight="1" x14ac:dyDescent="0.25">
      <c r="A49" s="368">
        <f>RESUMO!A31</f>
        <v>21</v>
      </c>
      <c r="B49" s="370" t="str">
        <f>VLOOKUP(CRONOGRAMA!A49,RESUMO!$A$10:$C$36,2,0)</f>
        <v>CIRCUITO FECHADO DE TV</v>
      </c>
      <c r="C49" s="372">
        <f>VLOOKUP(A49,RESUMO!$A$10:$C$36,3,0)</f>
        <v>19772.86</v>
      </c>
      <c r="D49" s="65">
        <f t="shared" ref="D49" si="4">C49/$C$61</f>
        <v>5.2170924917365052E-3</v>
      </c>
      <c r="E49" s="73"/>
      <c r="F49" s="73"/>
      <c r="G49" s="73"/>
      <c r="H49" s="73"/>
      <c r="I49" s="73"/>
      <c r="J49" s="73"/>
      <c r="K49" s="73"/>
      <c r="L49" s="73"/>
      <c r="M49" s="109">
        <f>C49*M50</f>
        <v>7909.1440000000002</v>
      </c>
      <c r="N49" s="64">
        <f>C49*N50</f>
        <v>11863.716</v>
      </c>
      <c r="O49" s="65"/>
      <c r="P49" s="73"/>
      <c r="Q49" s="63"/>
      <c r="R49" s="66">
        <f t="shared" ref="R49:R59" si="5">SUM(E49:P49)</f>
        <v>19772.86</v>
      </c>
      <c r="T49" s="57" t="str">
        <f t="shared" ref="T49:T59" si="6">IF(R49=C49,"OK","ERRO")</f>
        <v>OK</v>
      </c>
      <c r="U49" s="57"/>
      <c r="V49" s="57"/>
      <c r="W49" s="57"/>
      <c r="X49" s="57"/>
      <c r="Y49" s="57"/>
      <c r="Z49" s="57"/>
      <c r="AA49" s="57"/>
    </row>
    <row r="50" spans="1:27" s="56" customFormat="1" ht="34.9" customHeight="1" x14ac:dyDescent="0.25">
      <c r="A50" s="369"/>
      <c r="B50" s="371"/>
      <c r="C50" s="373"/>
      <c r="D50" s="65"/>
      <c r="E50" s="137"/>
      <c r="F50" s="137"/>
      <c r="G50" s="137"/>
      <c r="H50" s="137"/>
      <c r="I50" s="137"/>
      <c r="J50" s="137"/>
      <c r="K50" s="137"/>
      <c r="L50" s="137"/>
      <c r="M50" s="137">
        <v>0.4</v>
      </c>
      <c r="N50" s="137">
        <v>0.6</v>
      </c>
      <c r="O50" s="137"/>
      <c r="P50" s="137"/>
      <c r="Q50" s="63"/>
      <c r="R50" s="66"/>
      <c r="T50" s="57"/>
      <c r="U50" s="57"/>
      <c r="V50" s="57"/>
      <c r="W50" s="57"/>
      <c r="X50" s="57"/>
      <c r="Y50" s="57"/>
      <c r="Z50" s="57"/>
      <c r="AA50" s="57"/>
    </row>
    <row r="51" spans="1:27" s="56" customFormat="1" ht="34.9" customHeight="1" x14ac:dyDescent="0.25">
      <c r="A51" s="368">
        <f>RESUMO!A32</f>
        <v>22</v>
      </c>
      <c r="B51" s="370" t="str">
        <f>VLOOKUP(CRONOGRAMA!A51,RESUMO!$A$10:$C$36,2,0)</f>
        <v>REDE LÓGICA</v>
      </c>
      <c r="C51" s="372">
        <f>VLOOKUP(A51,RESUMO!$A$10:$C$36,3,0)</f>
        <v>82478.419999999984</v>
      </c>
      <c r="D51" s="65">
        <f>C51/$C$61</f>
        <v>2.1762028644935021E-2</v>
      </c>
      <c r="E51" s="73"/>
      <c r="F51" s="73"/>
      <c r="G51" s="73"/>
      <c r="H51" s="73"/>
      <c r="I51" s="73"/>
      <c r="J51" s="73"/>
      <c r="K51" s="73"/>
      <c r="L51" s="73"/>
      <c r="M51" s="109">
        <f>$C$51*M52</f>
        <v>24743.525999999994</v>
      </c>
      <c r="N51" s="109">
        <f>$C$51*N52</f>
        <v>24743.525999999994</v>
      </c>
      <c r="O51" s="109">
        <f>$C$51*O52</f>
        <v>32991.367999999995</v>
      </c>
      <c r="P51" s="73"/>
      <c r="Q51" s="63"/>
      <c r="R51" s="66">
        <f t="shared" si="5"/>
        <v>82478.419999999984</v>
      </c>
      <c r="T51" s="57" t="str">
        <f t="shared" si="6"/>
        <v>OK</v>
      </c>
      <c r="U51" s="57"/>
      <c r="V51" s="57"/>
      <c r="W51" s="57"/>
      <c r="X51" s="57"/>
      <c r="Y51" s="57"/>
      <c r="Z51" s="57"/>
      <c r="AA51" s="57"/>
    </row>
    <row r="52" spans="1:27" s="56" customFormat="1" ht="34.9" customHeight="1" x14ac:dyDescent="0.25">
      <c r="A52" s="369"/>
      <c r="B52" s="371"/>
      <c r="C52" s="373"/>
      <c r="D52" s="65"/>
      <c r="E52" s="137"/>
      <c r="F52" s="137"/>
      <c r="G52" s="137"/>
      <c r="H52" s="137"/>
      <c r="I52" s="137"/>
      <c r="J52" s="137"/>
      <c r="K52" s="137"/>
      <c r="L52" s="137"/>
      <c r="M52" s="137">
        <v>0.3</v>
      </c>
      <c r="N52" s="137">
        <v>0.3</v>
      </c>
      <c r="O52" s="137">
        <v>0.4</v>
      </c>
      <c r="P52" s="137"/>
      <c r="Q52" s="63"/>
      <c r="R52" s="66"/>
      <c r="T52" s="57"/>
      <c r="U52" s="57"/>
      <c r="V52" s="57"/>
      <c r="W52" s="57"/>
      <c r="X52" s="57"/>
      <c r="Y52" s="57"/>
      <c r="Z52" s="57"/>
      <c r="AA52" s="57"/>
    </row>
    <row r="53" spans="1:27" s="56" customFormat="1" ht="34.9" customHeight="1" x14ac:dyDescent="0.25">
      <c r="A53" s="368">
        <f>RESUMO!A33</f>
        <v>23</v>
      </c>
      <c r="B53" s="370" t="str">
        <f>VLOOKUP(CRONOGRAMA!A53,RESUMO!$A$10:$C$36,2,0)</f>
        <v>ALARME DE INCÊNDIO</v>
      </c>
      <c r="C53" s="372">
        <f>VLOOKUP(A53,RESUMO!$A$10:$C$36,3,0)</f>
        <v>21566.140000000003</v>
      </c>
      <c r="D53" s="65">
        <f>C53/$C$61</f>
        <v>5.6902515402293E-3</v>
      </c>
      <c r="E53" s="73"/>
      <c r="F53" s="73"/>
      <c r="G53" s="73"/>
      <c r="H53" s="73"/>
      <c r="I53" s="73"/>
      <c r="J53" s="73"/>
      <c r="K53" s="73"/>
      <c r="L53" s="73"/>
      <c r="M53" s="65"/>
      <c r="N53" s="64">
        <f>C53*N54</f>
        <v>21566.140000000003</v>
      </c>
      <c r="O53" s="65"/>
      <c r="P53" s="73"/>
      <c r="Q53" s="63"/>
      <c r="R53" s="66">
        <f t="shared" si="5"/>
        <v>21566.140000000003</v>
      </c>
      <c r="T53" s="57" t="str">
        <f t="shared" si="6"/>
        <v>OK</v>
      </c>
      <c r="U53" s="57"/>
      <c r="V53" s="57"/>
      <c r="W53" s="57"/>
      <c r="X53" s="57"/>
      <c r="Y53" s="57"/>
      <c r="Z53" s="57"/>
      <c r="AA53" s="57"/>
    </row>
    <row r="54" spans="1:27" s="56" customFormat="1" ht="34.9" customHeight="1" x14ac:dyDescent="0.25">
      <c r="A54" s="369"/>
      <c r="B54" s="371"/>
      <c r="C54" s="373"/>
      <c r="D54" s="65"/>
      <c r="E54" s="137"/>
      <c r="F54" s="137"/>
      <c r="G54" s="137"/>
      <c r="H54" s="137"/>
      <c r="I54" s="137"/>
      <c r="J54" s="137"/>
      <c r="K54" s="137"/>
      <c r="L54" s="137"/>
      <c r="M54" s="137"/>
      <c r="N54" s="137">
        <v>1</v>
      </c>
      <c r="O54" s="137"/>
      <c r="P54" s="137"/>
      <c r="Q54" s="63"/>
      <c r="R54" s="66"/>
      <c r="T54" s="57"/>
      <c r="U54" s="57"/>
      <c r="V54" s="57"/>
      <c r="W54" s="57"/>
      <c r="X54" s="57"/>
      <c r="Y54" s="57"/>
      <c r="Z54" s="57"/>
      <c r="AA54" s="57"/>
    </row>
    <row r="55" spans="1:27" s="56" customFormat="1" ht="34.700000000000003" customHeight="1" x14ac:dyDescent="0.25">
      <c r="A55" s="368">
        <f>RESUMO!A34</f>
        <v>24</v>
      </c>
      <c r="B55" s="370" t="str">
        <f>VLOOKUP(CRONOGRAMA!A55,RESUMO!$A$10:$C$36,2,0)</f>
        <v>SONORIZAÇÃO AMBIENTE</v>
      </c>
      <c r="C55" s="372">
        <f>VLOOKUP(A55,RESUMO!$A$10:$C$36,3,0)</f>
        <v>25957.170000000002</v>
      </c>
      <c r="D55" s="65">
        <f>C55/$C$61</f>
        <v>6.8488299979733869E-3</v>
      </c>
      <c r="E55" s="73"/>
      <c r="F55" s="73"/>
      <c r="G55" s="73"/>
      <c r="H55" s="73"/>
      <c r="I55" s="73"/>
      <c r="J55" s="73"/>
      <c r="K55" s="73"/>
      <c r="L55" s="73"/>
      <c r="M55" s="65"/>
      <c r="N55" s="64">
        <f>C55*N56</f>
        <v>25957.170000000002</v>
      </c>
      <c r="O55" s="65"/>
      <c r="P55" s="73"/>
      <c r="Q55" s="63"/>
      <c r="R55" s="66">
        <f t="shared" si="5"/>
        <v>25957.170000000002</v>
      </c>
      <c r="T55" s="57" t="str">
        <f t="shared" si="6"/>
        <v>OK</v>
      </c>
      <c r="U55" s="57"/>
      <c r="V55" s="57"/>
      <c r="W55" s="57"/>
      <c r="X55" s="57"/>
      <c r="Y55" s="57"/>
      <c r="Z55" s="57"/>
      <c r="AA55" s="57"/>
    </row>
    <row r="56" spans="1:27" s="56" customFormat="1" ht="34.700000000000003" customHeight="1" x14ac:dyDescent="0.25">
      <c r="A56" s="369"/>
      <c r="B56" s="371"/>
      <c r="C56" s="373"/>
      <c r="D56" s="65"/>
      <c r="E56" s="137"/>
      <c r="F56" s="137"/>
      <c r="G56" s="137"/>
      <c r="H56" s="137"/>
      <c r="I56" s="137"/>
      <c r="J56" s="137"/>
      <c r="K56" s="137"/>
      <c r="L56" s="137"/>
      <c r="M56" s="137"/>
      <c r="N56" s="137">
        <v>1</v>
      </c>
      <c r="O56" s="137"/>
      <c r="P56" s="137"/>
      <c r="Q56" s="63"/>
      <c r="R56" s="66"/>
      <c r="T56" s="57"/>
      <c r="U56" s="57"/>
      <c r="V56" s="57"/>
      <c r="W56" s="57"/>
      <c r="X56" s="57"/>
      <c r="Y56" s="57"/>
      <c r="Z56" s="57"/>
      <c r="AA56" s="57"/>
    </row>
    <row r="57" spans="1:27" s="56" customFormat="1" ht="34.700000000000003" customHeight="1" x14ac:dyDescent="0.25">
      <c r="A57" s="368">
        <f>RESUMO!A35</f>
        <v>25</v>
      </c>
      <c r="B57" s="370" t="str">
        <f>VLOOKUP(CRONOGRAMA!A57,RESUMO!$A$10:$C$36,2,0)</f>
        <v>DRENAGEM DE ÁGUAS PLUVIAIS</v>
      </c>
      <c r="C57" s="372">
        <f>VLOOKUP(A57,RESUMO!$A$10:$C$36,3,0)</f>
        <v>45708.19</v>
      </c>
      <c r="D57" s="65">
        <f>C57/$C$61</f>
        <v>1.2060159979884832E-2</v>
      </c>
      <c r="E57" s="73"/>
      <c r="F57" s="73"/>
      <c r="G57" s="73"/>
      <c r="H57" s="73"/>
      <c r="I57" s="73"/>
      <c r="J57" s="73"/>
      <c r="K57" s="73"/>
      <c r="L57" s="73"/>
      <c r="M57" s="64">
        <f>C57*M58</f>
        <v>22854.095000000001</v>
      </c>
      <c r="N57" s="109">
        <f>C57*N58</f>
        <v>22854.095000000001</v>
      </c>
      <c r="O57" s="73"/>
      <c r="P57" s="73"/>
      <c r="Q57" s="63"/>
      <c r="R57" s="66">
        <f t="shared" si="5"/>
        <v>45708.19</v>
      </c>
      <c r="T57" s="57" t="str">
        <f t="shared" si="6"/>
        <v>OK</v>
      </c>
      <c r="U57" s="57"/>
      <c r="V57" s="57"/>
      <c r="W57" s="57"/>
      <c r="X57" s="57"/>
      <c r="Y57" s="57"/>
      <c r="Z57" s="57"/>
      <c r="AA57" s="57"/>
    </row>
    <row r="58" spans="1:27" s="56" customFormat="1" ht="34.700000000000003" customHeight="1" x14ac:dyDescent="0.25">
      <c r="A58" s="369"/>
      <c r="B58" s="371"/>
      <c r="C58" s="373"/>
      <c r="D58" s="65"/>
      <c r="E58" s="137"/>
      <c r="F58" s="137"/>
      <c r="G58" s="137"/>
      <c r="H58" s="137"/>
      <c r="I58" s="137"/>
      <c r="J58" s="137"/>
      <c r="K58" s="137"/>
      <c r="L58" s="137"/>
      <c r="M58" s="137">
        <v>0.5</v>
      </c>
      <c r="N58" s="137">
        <v>0.5</v>
      </c>
      <c r="O58" s="137"/>
      <c r="P58" s="137"/>
      <c r="Q58" s="63"/>
      <c r="R58" s="66"/>
      <c r="T58" s="57"/>
      <c r="U58" s="57"/>
      <c r="V58" s="57"/>
      <c r="W58" s="57"/>
      <c r="X58" s="57"/>
      <c r="Y58" s="57"/>
      <c r="Z58" s="57"/>
      <c r="AA58" s="57"/>
    </row>
    <row r="59" spans="1:27" s="56" customFormat="1" ht="34.700000000000003" customHeight="1" x14ac:dyDescent="0.25">
      <c r="A59" s="368">
        <f>RESUMO!A36</f>
        <v>26</v>
      </c>
      <c r="B59" s="370" t="str">
        <f>VLOOKUP(CRONOGRAMA!A59,RESUMO!$A$10:$C$36,2,0)</f>
        <v>SERVIÇOS COMPLEMENTARES</v>
      </c>
      <c r="C59" s="372">
        <f>VLOOKUP(A59,RESUMO!$A$10:$C$36,3,0)</f>
        <v>79426.62999999999</v>
      </c>
      <c r="D59" s="65">
        <f>C59/$C$61</f>
        <v>2.0956810244796828E-2</v>
      </c>
      <c r="E59" s="73"/>
      <c r="F59" s="73"/>
      <c r="G59" s="73"/>
      <c r="H59" s="73"/>
      <c r="I59" s="73"/>
      <c r="J59" s="73"/>
      <c r="K59" s="65"/>
      <c r="L59" s="65"/>
      <c r="M59" s="73"/>
      <c r="N59" s="65"/>
      <c r="O59" s="73"/>
      <c r="P59" s="64">
        <f>$C$59*P60</f>
        <v>79426.62999999999</v>
      </c>
      <c r="Q59" s="63"/>
      <c r="R59" s="66">
        <f t="shared" si="5"/>
        <v>79426.62999999999</v>
      </c>
      <c r="T59" s="57" t="str">
        <f t="shared" si="6"/>
        <v>OK</v>
      </c>
      <c r="U59" s="57"/>
      <c r="V59" s="57"/>
      <c r="W59" s="57"/>
      <c r="X59" s="57"/>
      <c r="Y59" s="57"/>
      <c r="Z59" s="57"/>
      <c r="AA59" s="57"/>
    </row>
    <row r="60" spans="1:27" s="56" customFormat="1" ht="34.700000000000003" customHeight="1" x14ac:dyDescent="0.25">
      <c r="A60" s="369"/>
      <c r="B60" s="371"/>
      <c r="C60" s="373"/>
      <c r="D60" s="65"/>
      <c r="E60" s="137"/>
      <c r="F60" s="137"/>
      <c r="G60" s="137"/>
      <c r="H60" s="137"/>
      <c r="I60" s="137"/>
      <c r="J60" s="137"/>
      <c r="K60" s="137"/>
      <c r="L60" s="137"/>
      <c r="M60" s="137"/>
      <c r="N60" s="137"/>
      <c r="O60" s="137"/>
      <c r="P60" s="137">
        <v>1</v>
      </c>
      <c r="Q60" s="63"/>
      <c r="R60" s="66"/>
      <c r="T60" s="57"/>
      <c r="U60" s="57"/>
      <c r="V60" s="57"/>
      <c r="W60" s="57"/>
      <c r="X60" s="57"/>
      <c r="Y60" s="57"/>
      <c r="Z60" s="57"/>
      <c r="AA60" s="57"/>
    </row>
    <row r="61" spans="1:27" s="56" customFormat="1" ht="30" customHeight="1" x14ac:dyDescent="0.25">
      <c r="A61" s="173"/>
      <c r="B61" s="62" t="s">
        <v>258</v>
      </c>
      <c r="C61" s="60">
        <f>SUM(C9:C60)</f>
        <v>3790015.2299999995</v>
      </c>
      <c r="D61" s="61">
        <f>SUM(D9:D59)</f>
        <v>1</v>
      </c>
      <c r="E61" s="60">
        <f t="shared" ref="E61:K61" si="7">SUM(E9,E11,E13,E15,E17,E19,E21,E23,E25,E27,E29,E31,E33,E35,E37,E39,E41,E43,E45,E47,E49,E51,E53,E55,E57,E59)</f>
        <v>223766.27916666667</v>
      </c>
      <c r="F61" s="60">
        <f t="shared" si="7"/>
        <v>172928.45316666667</v>
      </c>
      <c r="G61" s="60">
        <f t="shared" si="7"/>
        <v>280235.83166666667</v>
      </c>
      <c r="H61" s="60">
        <f t="shared" si="7"/>
        <v>280235.83166666667</v>
      </c>
      <c r="I61" s="60">
        <f t="shared" si="7"/>
        <v>280235.83166666667</v>
      </c>
      <c r="J61" s="60">
        <f t="shared" si="7"/>
        <v>314043.85966666666</v>
      </c>
      <c r="K61" s="60">
        <f t="shared" si="7"/>
        <v>316902.19416666665</v>
      </c>
      <c r="L61" s="60">
        <f>SUM(L9,L11,L13,L15,L17,L19,L21,L23,L25,L27,L29,L31,L33,L35,L37,L39,L41,L43,L45,M47,L49,L51,L53,L55,L57,L59)</f>
        <v>493411.01116666669</v>
      </c>
      <c r="M61" s="60">
        <f>SUM(M9,M11,M13,M15,M17,M19,M21,M23,M25,M27,M29,M31,M33,M35,M37,M39,M41,M43,M45,N47,M49,M51,M53,M55,M57,M59)</f>
        <v>539154.53316666675</v>
      </c>
      <c r="N61" s="60">
        <f>SUM(N9,N11,N13,N15,N17,N19,N21,N23,O25,N27,N29,N31,N33,N35,N37,N39,N41,N43,N45,O47,N49,N51,N53,N55,N57,N59)</f>
        <v>598226.23466666671</v>
      </c>
      <c r="O61" s="60">
        <f>SUM(O9,O11,O13,O15,O17,O19,O21,O23,P25,O27,O29,O31,O33,O35,O37,O39,O41,O43,O45,P47,O49,O51,O53,O55,O57,O59)</f>
        <v>128328.91966666665</v>
      </c>
      <c r="P61" s="60">
        <f>SUM(P9,P11,P13,P15,P17,P19,P21,P23,Q25,P27,P29,P31,P33,P35,P37,P39,P41,P43,P45,Q47,P49,P51,P53,P55,P57,P59)</f>
        <v>162546.25016666664</v>
      </c>
      <c r="Q61" s="58"/>
      <c r="R61" s="58"/>
      <c r="S61" s="59"/>
      <c r="T61" s="57"/>
      <c r="U61" s="57"/>
      <c r="V61" s="57"/>
      <c r="W61" s="57"/>
      <c r="X61" s="57"/>
      <c r="Y61" s="57"/>
      <c r="Z61" s="57"/>
      <c r="AA61" s="57"/>
    </row>
    <row r="62" spans="1:27" s="56" customFormat="1" ht="30" customHeight="1" x14ac:dyDescent="0.25">
      <c r="A62" s="174"/>
      <c r="B62" s="175" t="s">
        <v>257</v>
      </c>
      <c r="C62" s="176">
        <f>C61</f>
        <v>3790015.2299999995</v>
      </c>
      <c r="D62" s="177">
        <f>D61</f>
        <v>1</v>
      </c>
      <c r="E62" s="176">
        <f>E61</f>
        <v>223766.27916666667</v>
      </c>
      <c r="F62" s="176">
        <f t="shared" ref="F62:P62" si="8">F61+E62</f>
        <v>396694.73233333335</v>
      </c>
      <c r="G62" s="176">
        <f t="shared" si="8"/>
        <v>676930.56400000001</v>
      </c>
      <c r="H62" s="178">
        <f t="shared" si="8"/>
        <v>957166.39566666668</v>
      </c>
      <c r="I62" s="176">
        <f t="shared" si="8"/>
        <v>1237402.2273333333</v>
      </c>
      <c r="J62" s="176">
        <f t="shared" si="8"/>
        <v>1551446.0870000001</v>
      </c>
      <c r="K62" s="176">
        <f t="shared" si="8"/>
        <v>1868348.2811666667</v>
      </c>
      <c r="L62" s="176">
        <f t="shared" si="8"/>
        <v>2361759.2923333333</v>
      </c>
      <c r="M62" s="176">
        <f t="shared" si="8"/>
        <v>2900913.8255000003</v>
      </c>
      <c r="N62" s="176">
        <f t="shared" si="8"/>
        <v>3499140.0601666672</v>
      </c>
      <c r="O62" s="176">
        <f t="shared" si="8"/>
        <v>3627468.9798333338</v>
      </c>
      <c r="P62" s="176">
        <f t="shared" si="8"/>
        <v>3790015.2300000004</v>
      </c>
      <c r="Q62" s="58"/>
      <c r="R62" s="58"/>
      <c r="T62" s="57"/>
      <c r="U62" s="57"/>
      <c r="V62" s="57"/>
      <c r="W62" s="57"/>
      <c r="X62" s="57"/>
      <c r="Y62" s="57"/>
      <c r="Z62" s="57"/>
      <c r="AA62" s="57"/>
    </row>
    <row r="63" spans="1:27" s="56" customFormat="1" ht="18.95" customHeight="1" x14ac:dyDescent="0.25">
      <c r="A63" s="395" t="s">
        <v>1057</v>
      </c>
      <c r="B63" s="396"/>
      <c r="C63" s="396"/>
      <c r="D63" s="396"/>
      <c r="E63" s="396"/>
      <c r="F63" s="396"/>
      <c r="G63" s="396"/>
      <c r="H63" s="396"/>
      <c r="I63" s="396"/>
      <c r="J63" s="396"/>
      <c r="K63" s="396"/>
      <c r="L63" s="161"/>
      <c r="M63" s="161"/>
      <c r="N63" s="162"/>
      <c r="O63" s="162"/>
      <c r="P63" s="163"/>
      <c r="Q63" s="58"/>
      <c r="R63" s="58"/>
      <c r="T63" s="57"/>
      <c r="U63" s="57"/>
      <c r="V63" s="57"/>
      <c r="W63" s="57"/>
      <c r="X63" s="57"/>
      <c r="Y63" s="57"/>
      <c r="Z63" s="57"/>
      <c r="AA63" s="57"/>
    </row>
    <row r="64" spans="1:27" s="56" customFormat="1" ht="18.95" customHeight="1" x14ac:dyDescent="0.25">
      <c r="A64" s="395" t="s">
        <v>328</v>
      </c>
      <c r="B64" s="396"/>
      <c r="C64" s="396"/>
      <c r="D64" s="396"/>
      <c r="E64" s="396"/>
      <c r="F64" s="396"/>
      <c r="G64" s="396"/>
      <c r="H64" s="396"/>
      <c r="I64" s="396"/>
      <c r="J64" s="396"/>
      <c r="K64" s="396"/>
      <c r="L64" s="396"/>
      <c r="M64" s="396"/>
      <c r="N64" s="396"/>
      <c r="O64" s="396"/>
      <c r="P64" s="397"/>
      <c r="Q64" s="58"/>
      <c r="R64" s="58"/>
      <c r="T64" s="57"/>
      <c r="U64" s="57"/>
      <c r="V64" s="57"/>
      <c r="W64" s="57"/>
      <c r="X64" s="57"/>
      <c r="Y64" s="57"/>
      <c r="Z64" s="57"/>
      <c r="AA64" s="57"/>
    </row>
    <row r="65" spans="1:20" ht="18" customHeight="1" x14ac:dyDescent="0.25">
      <c r="A65" s="376" t="s">
        <v>1056</v>
      </c>
      <c r="B65" s="377"/>
      <c r="C65" s="377"/>
      <c r="D65" s="377"/>
      <c r="E65" s="377"/>
      <c r="F65" s="377"/>
      <c r="G65" s="377"/>
      <c r="H65" s="377"/>
      <c r="I65" s="377"/>
      <c r="J65" s="377"/>
      <c r="K65" s="377"/>
      <c r="L65" s="377"/>
      <c r="M65" s="377"/>
      <c r="N65" s="377"/>
      <c r="O65" s="377"/>
      <c r="P65" s="378"/>
      <c r="Q65" s="55"/>
      <c r="R65" s="55"/>
      <c r="S65" s="54"/>
      <c r="T65" s="53"/>
    </row>
    <row r="66" spans="1:20" x14ac:dyDescent="0.25">
      <c r="A66" s="49"/>
      <c r="B66" s="52"/>
      <c r="C66" s="50"/>
      <c r="D66" s="49"/>
      <c r="E66" s="49"/>
      <c r="F66" s="49"/>
      <c r="G66" s="49"/>
      <c r="H66" s="49"/>
      <c r="I66" s="49"/>
      <c r="J66" s="49"/>
      <c r="K66" s="49"/>
      <c r="L66" s="49"/>
      <c r="M66" s="49"/>
      <c r="N66" s="49"/>
      <c r="O66" s="49"/>
      <c r="P66" s="49"/>
      <c r="Q66" s="49"/>
      <c r="R66" s="49"/>
    </row>
    <row r="67" spans="1:20" x14ac:dyDescent="0.25">
      <c r="A67" s="49"/>
      <c r="B67" s="52"/>
      <c r="C67" s="50"/>
      <c r="D67" s="49"/>
      <c r="E67" s="49"/>
      <c r="F67" s="49"/>
      <c r="G67" s="49"/>
      <c r="H67" s="49"/>
      <c r="I67" s="49"/>
      <c r="J67" s="49"/>
      <c r="K67" s="49"/>
      <c r="L67" s="49"/>
      <c r="M67" s="49"/>
      <c r="N67" s="49"/>
      <c r="O67" s="49"/>
      <c r="P67" s="49"/>
      <c r="Q67" s="51"/>
      <c r="R67" s="51"/>
    </row>
    <row r="68" spans="1:20" x14ac:dyDescent="0.25">
      <c r="A68" s="49"/>
      <c r="B68" s="49"/>
      <c r="C68" s="50"/>
      <c r="D68" s="49"/>
      <c r="E68" s="49"/>
      <c r="F68" s="49"/>
      <c r="G68" s="49"/>
      <c r="H68" s="49"/>
      <c r="I68" s="49"/>
      <c r="J68" s="49"/>
      <c r="K68" s="49"/>
      <c r="L68" s="49"/>
      <c r="M68" s="49"/>
      <c r="N68" s="49"/>
      <c r="O68" s="49"/>
      <c r="P68" s="49"/>
      <c r="Q68" s="49"/>
      <c r="R68" s="49"/>
    </row>
    <row r="69" spans="1:20" x14ac:dyDescent="0.25">
      <c r="A69" s="49"/>
      <c r="B69" s="49"/>
      <c r="C69" s="50"/>
      <c r="D69" s="49"/>
      <c r="E69" s="49"/>
      <c r="F69" s="49"/>
      <c r="G69" s="49"/>
      <c r="H69" s="49"/>
      <c r="I69" s="49"/>
      <c r="J69" s="49"/>
      <c r="K69" s="49"/>
      <c r="L69" s="49"/>
      <c r="M69" s="49"/>
      <c r="N69" s="49"/>
      <c r="O69" s="49"/>
      <c r="P69" s="49"/>
      <c r="Q69" s="49"/>
      <c r="R69" s="49"/>
    </row>
    <row r="70" spans="1:20" x14ac:dyDescent="0.25">
      <c r="A70" s="49"/>
      <c r="B70" s="49"/>
      <c r="C70" s="50"/>
      <c r="D70" s="49"/>
      <c r="E70" s="49"/>
      <c r="F70" s="49"/>
      <c r="G70" s="49"/>
      <c r="H70" s="49"/>
      <c r="I70" s="49"/>
      <c r="J70" s="49"/>
      <c r="K70" s="49"/>
      <c r="L70" s="49"/>
      <c r="M70" s="49"/>
      <c r="N70" s="49"/>
      <c r="O70" s="49"/>
      <c r="P70" s="49"/>
      <c r="Q70" s="49"/>
      <c r="R70" s="49"/>
    </row>
    <row r="71" spans="1:20" x14ac:dyDescent="0.25">
      <c r="A71" s="49"/>
      <c r="B71" s="49"/>
      <c r="C71" s="50"/>
      <c r="D71" s="49"/>
      <c r="E71" s="49"/>
      <c r="F71" s="49"/>
      <c r="G71" s="49"/>
      <c r="H71" s="49"/>
      <c r="I71" s="49"/>
      <c r="J71" s="49"/>
      <c r="K71" s="49"/>
      <c r="L71" s="49"/>
      <c r="M71" s="49"/>
      <c r="N71" s="49"/>
      <c r="O71" s="49"/>
      <c r="P71" s="49"/>
      <c r="Q71" s="49"/>
      <c r="R71" s="49"/>
    </row>
    <row r="72" spans="1:20" x14ac:dyDescent="0.25">
      <c r="A72" s="49"/>
      <c r="B72" s="49"/>
      <c r="C72" s="50"/>
      <c r="D72" s="49"/>
      <c r="E72" s="49"/>
      <c r="F72" s="49"/>
      <c r="G72" s="49"/>
      <c r="H72" s="49"/>
      <c r="I72" s="49"/>
      <c r="J72" s="49"/>
      <c r="K72" s="49"/>
      <c r="L72" s="49"/>
      <c r="M72" s="49"/>
      <c r="N72" s="49"/>
      <c r="O72" s="49"/>
      <c r="P72" s="49"/>
      <c r="Q72" s="49"/>
      <c r="R72" s="49"/>
    </row>
    <row r="73" spans="1:20" x14ac:dyDescent="0.25">
      <c r="A73" s="49"/>
      <c r="B73" s="49"/>
      <c r="C73" s="50"/>
      <c r="D73" s="49"/>
      <c r="E73" s="49"/>
      <c r="F73" s="49"/>
      <c r="G73" s="49"/>
      <c r="H73" s="49"/>
      <c r="I73" s="49"/>
      <c r="J73" s="49"/>
      <c r="K73" s="49"/>
      <c r="L73" s="49"/>
      <c r="M73" s="49"/>
      <c r="N73" s="49"/>
      <c r="O73" s="49"/>
      <c r="P73" s="49"/>
      <c r="Q73" s="49"/>
      <c r="R73" s="49"/>
    </row>
    <row r="74" spans="1:20" x14ac:dyDescent="0.25">
      <c r="A74" s="49"/>
      <c r="B74" s="49"/>
      <c r="C74" s="50"/>
      <c r="D74" s="49"/>
      <c r="E74" s="49"/>
      <c r="F74" s="49"/>
      <c r="G74" s="49"/>
      <c r="H74" s="49"/>
      <c r="I74" s="49"/>
      <c r="J74" s="49"/>
      <c r="K74" s="49"/>
      <c r="L74" s="49"/>
      <c r="M74" s="49"/>
      <c r="N74" s="49"/>
      <c r="O74" s="49"/>
      <c r="P74" s="49"/>
      <c r="Q74" s="49"/>
      <c r="R74" s="49"/>
    </row>
    <row r="75" spans="1:20" x14ac:dyDescent="0.25">
      <c r="A75" s="49"/>
      <c r="B75" s="49"/>
      <c r="C75" s="50"/>
      <c r="D75" s="49"/>
      <c r="E75" s="49"/>
      <c r="F75" s="49"/>
      <c r="G75" s="49"/>
      <c r="H75" s="49"/>
      <c r="I75" s="49"/>
      <c r="J75" s="49"/>
      <c r="K75" s="49"/>
      <c r="L75" s="49"/>
      <c r="M75" s="49"/>
      <c r="N75" s="49"/>
      <c r="O75" s="49"/>
      <c r="P75" s="49"/>
      <c r="Q75" s="49"/>
      <c r="R75" s="49"/>
    </row>
    <row r="76" spans="1:20" x14ac:dyDescent="0.25">
      <c r="A76" s="49"/>
      <c r="B76" s="49"/>
      <c r="C76" s="50"/>
      <c r="D76" s="49"/>
      <c r="E76" s="49"/>
      <c r="F76" s="49"/>
      <c r="G76" s="49"/>
      <c r="H76" s="49"/>
      <c r="I76" s="49"/>
      <c r="J76" s="49"/>
      <c r="K76" s="49"/>
      <c r="L76" s="49"/>
      <c r="M76" s="49"/>
      <c r="N76" s="49"/>
      <c r="O76" s="49"/>
      <c r="P76" s="49"/>
      <c r="Q76" s="49"/>
      <c r="R76" s="49"/>
    </row>
    <row r="77" spans="1:20" x14ac:dyDescent="0.25">
      <c r="A77" s="49"/>
      <c r="B77" s="49"/>
      <c r="C77" s="50"/>
      <c r="D77" s="49"/>
      <c r="E77" s="49"/>
      <c r="F77" s="49"/>
      <c r="G77" s="49"/>
      <c r="H77" s="49"/>
      <c r="I77" s="49"/>
      <c r="J77" s="49"/>
      <c r="K77" s="49"/>
      <c r="L77" s="49"/>
      <c r="M77" s="49"/>
      <c r="N77" s="49"/>
      <c r="O77" s="49"/>
      <c r="P77" s="49"/>
      <c r="Q77" s="49"/>
      <c r="R77" s="49"/>
    </row>
    <row r="78" spans="1:20" x14ac:dyDescent="0.25">
      <c r="A78" s="49"/>
      <c r="B78" s="49"/>
      <c r="C78" s="50"/>
      <c r="D78" s="49"/>
      <c r="E78" s="49"/>
      <c r="F78" s="49"/>
      <c r="G78" s="49"/>
      <c r="H78" s="49"/>
      <c r="I78" s="49"/>
      <c r="J78" s="49"/>
      <c r="K78" s="49"/>
      <c r="L78" s="49"/>
      <c r="M78" s="49"/>
      <c r="N78" s="49"/>
      <c r="O78" s="49"/>
      <c r="P78" s="49"/>
      <c r="Q78" s="49"/>
      <c r="R78" s="49"/>
    </row>
    <row r="79" spans="1:20" x14ac:dyDescent="0.25">
      <c r="A79" s="49"/>
      <c r="B79" s="49"/>
      <c r="C79" s="50"/>
      <c r="D79" s="49"/>
      <c r="E79" s="49"/>
      <c r="F79" s="49"/>
      <c r="G79" s="49"/>
      <c r="H79" s="49"/>
      <c r="I79" s="49"/>
      <c r="J79" s="49"/>
      <c r="K79" s="49"/>
      <c r="L79" s="49"/>
      <c r="M79" s="49"/>
      <c r="N79" s="49"/>
      <c r="O79" s="49"/>
      <c r="P79" s="49"/>
      <c r="Q79" s="49"/>
      <c r="R79" s="49"/>
    </row>
    <row r="80" spans="1:20" x14ac:dyDescent="0.25">
      <c r="A80" s="49"/>
      <c r="B80" s="49"/>
      <c r="C80" s="50"/>
      <c r="D80" s="49"/>
      <c r="E80" s="49"/>
      <c r="F80" s="49"/>
      <c r="G80" s="49"/>
      <c r="H80" s="49"/>
      <c r="I80" s="49"/>
      <c r="J80" s="49"/>
      <c r="K80" s="49"/>
      <c r="L80" s="49"/>
      <c r="M80" s="49"/>
      <c r="N80" s="49"/>
      <c r="O80" s="49"/>
      <c r="P80" s="49"/>
      <c r="Q80" s="49"/>
      <c r="R80" s="49"/>
    </row>
    <row r="81" spans="1:18" x14ac:dyDescent="0.25">
      <c r="A81" s="49"/>
      <c r="B81" s="49"/>
      <c r="C81" s="50"/>
      <c r="D81" s="49"/>
      <c r="E81" s="49"/>
      <c r="F81" s="49"/>
      <c r="G81" s="49"/>
      <c r="H81" s="49"/>
      <c r="I81" s="49"/>
      <c r="J81" s="49"/>
      <c r="K81" s="49"/>
      <c r="L81" s="49"/>
      <c r="M81" s="49"/>
      <c r="N81" s="49"/>
      <c r="O81" s="49"/>
      <c r="P81" s="49"/>
      <c r="Q81" s="49"/>
      <c r="R81" s="49"/>
    </row>
    <row r="82" spans="1:18" x14ac:dyDescent="0.25">
      <c r="A82" s="49"/>
      <c r="B82" s="49"/>
      <c r="C82" s="50"/>
      <c r="D82" s="49"/>
      <c r="E82" s="49"/>
      <c r="F82" s="49"/>
      <c r="G82" s="49"/>
      <c r="H82" s="49"/>
      <c r="I82" s="49"/>
      <c r="J82" s="49"/>
      <c r="K82" s="49"/>
      <c r="L82" s="49"/>
      <c r="M82" s="49"/>
      <c r="N82" s="49"/>
      <c r="O82" s="49"/>
      <c r="P82" s="49"/>
      <c r="Q82" s="49"/>
      <c r="R82" s="49"/>
    </row>
    <row r="83" spans="1:18" x14ac:dyDescent="0.25">
      <c r="A83" s="49"/>
      <c r="B83" s="49"/>
      <c r="C83" s="50"/>
      <c r="D83" s="49"/>
      <c r="E83" s="49"/>
      <c r="F83" s="49"/>
      <c r="G83" s="49"/>
      <c r="H83" s="49"/>
      <c r="I83" s="49"/>
      <c r="J83" s="49"/>
      <c r="K83" s="49"/>
      <c r="L83" s="49"/>
      <c r="M83" s="49"/>
      <c r="N83" s="49"/>
      <c r="O83" s="49"/>
      <c r="P83" s="49"/>
      <c r="Q83" s="49"/>
      <c r="R83" s="49"/>
    </row>
    <row r="84" spans="1:18" x14ac:dyDescent="0.25">
      <c r="A84" s="49"/>
      <c r="B84" s="49"/>
      <c r="C84" s="50"/>
      <c r="D84" s="49"/>
      <c r="E84" s="49"/>
      <c r="F84" s="49"/>
      <c r="G84" s="49"/>
      <c r="H84" s="49"/>
      <c r="I84" s="49"/>
      <c r="J84" s="49"/>
      <c r="K84" s="49"/>
      <c r="L84" s="49"/>
      <c r="M84" s="49"/>
      <c r="N84" s="49"/>
      <c r="O84" s="49"/>
      <c r="P84" s="49"/>
      <c r="Q84" s="49"/>
      <c r="R84" s="49"/>
    </row>
    <row r="85" spans="1:18" ht="20.100000000000001" customHeight="1" x14ac:dyDescent="0.25">
      <c r="A85" s="49"/>
      <c r="B85" s="49"/>
      <c r="C85" s="50"/>
      <c r="D85" s="49"/>
      <c r="E85" s="49"/>
      <c r="F85" s="49"/>
      <c r="G85" s="49"/>
      <c r="H85" s="49"/>
      <c r="I85" s="49"/>
      <c r="J85" s="49"/>
      <c r="K85" s="49"/>
      <c r="L85" s="49"/>
      <c r="M85" s="49"/>
      <c r="N85" s="49"/>
      <c r="O85" s="49"/>
      <c r="P85" s="49"/>
      <c r="Q85" s="49"/>
      <c r="R85" s="49"/>
    </row>
    <row r="86" spans="1:18" ht="20.100000000000001" customHeight="1" x14ac:dyDescent="0.25">
      <c r="A86" s="49"/>
      <c r="B86" s="49"/>
      <c r="C86" s="50"/>
      <c r="D86" s="49"/>
      <c r="E86" s="49"/>
      <c r="F86" s="49"/>
      <c r="G86" s="49"/>
      <c r="H86" s="49"/>
      <c r="I86" s="49"/>
      <c r="J86" s="49"/>
      <c r="K86" s="49"/>
      <c r="L86" s="49"/>
      <c r="M86" s="49"/>
      <c r="N86" s="49"/>
      <c r="O86" s="49"/>
      <c r="P86" s="49"/>
      <c r="Q86" s="49"/>
      <c r="R86" s="49"/>
    </row>
    <row r="87" spans="1:18" x14ac:dyDescent="0.25">
      <c r="A87" s="49"/>
      <c r="B87" s="49"/>
      <c r="C87" s="50"/>
      <c r="D87" s="49"/>
      <c r="E87" s="49"/>
      <c r="F87" s="49"/>
      <c r="G87" s="49"/>
      <c r="H87" s="49"/>
      <c r="I87" s="49"/>
      <c r="J87" s="49"/>
      <c r="K87" s="49"/>
      <c r="L87" s="49"/>
      <c r="M87" s="49"/>
      <c r="N87" s="49"/>
      <c r="O87" s="49"/>
      <c r="P87" s="49"/>
      <c r="Q87" s="49"/>
      <c r="R87" s="49"/>
    </row>
    <row r="88" spans="1:18" x14ac:dyDescent="0.25">
      <c r="A88" s="49"/>
      <c r="B88" s="49"/>
      <c r="C88" s="50"/>
      <c r="D88" s="49"/>
      <c r="E88" s="49"/>
      <c r="F88" s="49"/>
      <c r="G88" s="49"/>
      <c r="H88" s="49"/>
      <c r="I88" s="49"/>
      <c r="J88" s="49"/>
      <c r="K88" s="49"/>
      <c r="L88" s="49"/>
      <c r="M88" s="49"/>
      <c r="N88" s="49"/>
      <c r="O88" s="49"/>
      <c r="P88" s="49"/>
      <c r="Q88" s="49"/>
      <c r="R88" s="49"/>
    </row>
    <row r="89" spans="1:18" x14ac:dyDescent="0.25">
      <c r="A89" s="49"/>
      <c r="B89" s="49"/>
      <c r="C89" s="50"/>
      <c r="D89" s="49"/>
      <c r="E89" s="49"/>
      <c r="F89" s="49"/>
      <c r="G89" s="49"/>
      <c r="H89" s="49"/>
      <c r="I89" s="49"/>
      <c r="J89" s="49"/>
      <c r="K89" s="49"/>
      <c r="L89" s="49"/>
      <c r="M89" s="49"/>
      <c r="N89" s="49"/>
      <c r="O89" s="49"/>
      <c r="P89" s="49"/>
      <c r="Q89" s="49"/>
      <c r="R89" s="49"/>
    </row>
    <row r="90" spans="1:18" x14ac:dyDescent="0.25">
      <c r="A90" s="49"/>
      <c r="B90" s="49"/>
      <c r="C90" s="50"/>
      <c r="D90" s="49"/>
      <c r="E90" s="49"/>
      <c r="F90" s="49"/>
      <c r="G90" s="49"/>
      <c r="H90" s="49"/>
      <c r="I90" s="49"/>
      <c r="J90" s="49"/>
      <c r="K90" s="49"/>
      <c r="L90" s="49"/>
      <c r="M90" s="49"/>
      <c r="N90" s="49"/>
      <c r="O90" s="49"/>
      <c r="P90" s="49"/>
      <c r="Q90" s="49"/>
      <c r="R90" s="49"/>
    </row>
    <row r="91" spans="1:18" x14ac:dyDescent="0.25">
      <c r="A91" s="49"/>
      <c r="B91" s="49"/>
      <c r="C91" s="50"/>
      <c r="D91" s="49"/>
      <c r="E91" s="49"/>
      <c r="F91" s="49"/>
      <c r="G91" s="49"/>
      <c r="H91" s="49"/>
      <c r="I91" s="49"/>
      <c r="J91" s="49"/>
      <c r="K91" s="49"/>
      <c r="L91" s="49"/>
      <c r="M91" s="49"/>
      <c r="N91" s="49"/>
      <c r="O91" s="49"/>
      <c r="P91" s="49"/>
      <c r="Q91" s="49"/>
      <c r="R91" s="49"/>
    </row>
    <row r="92" spans="1:18" x14ac:dyDescent="0.25">
      <c r="A92" s="49"/>
      <c r="B92" s="49"/>
      <c r="C92" s="50"/>
      <c r="D92" s="49"/>
      <c r="E92" s="49"/>
      <c r="F92" s="49"/>
      <c r="G92" s="49"/>
      <c r="H92" s="49"/>
      <c r="I92" s="49"/>
      <c r="J92" s="49"/>
      <c r="K92" s="49"/>
      <c r="L92" s="49"/>
      <c r="M92" s="49"/>
      <c r="N92" s="49"/>
      <c r="O92" s="49"/>
      <c r="P92" s="49"/>
      <c r="Q92" s="49"/>
      <c r="R92" s="49"/>
    </row>
    <row r="93" spans="1:18" x14ac:dyDescent="0.25">
      <c r="A93" s="49"/>
      <c r="B93" s="49"/>
      <c r="C93" s="50"/>
      <c r="D93" s="49"/>
      <c r="E93" s="49"/>
      <c r="F93" s="49"/>
      <c r="G93" s="49"/>
      <c r="H93" s="49"/>
      <c r="I93" s="49"/>
      <c r="J93" s="49"/>
      <c r="K93" s="49"/>
      <c r="L93" s="49"/>
      <c r="M93" s="49"/>
      <c r="N93" s="49"/>
      <c r="O93" s="49"/>
      <c r="P93" s="49"/>
      <c r="Q93" s="49"/>
      <c r="R93" s="49"/>
    </row>
    <row r="94" spans="1:18" x14ac:dyDescent="0.25">
      <c r="A94" s="49"/>
      <c r="B94" s="49"/>
      <c r="C94" s="50"/>
      <c r="D94" s="49"/>
      <c r="E94" s="49"/>
      <c r="F94" s="49"/>
      <c r="G94" s="49"/>
      <c r="H94" s="49"/>
      <c r="I94" s="49"/>
      <c r="J94" s="49"/>
      <c r="K94" s="49"/>
      <c r="L94" s="49"/>
      <c r="M94" s="49"/>
      <c r="N94" s="49"/>
      <c r="O94" s="49"/>
      <c r="P94" s="49"/>
      <c r="Q94" s="49"/>
      <c r="R94" s="49"/>
    </row>
    <row r="95" spans="1:18" x14ac:dyDescent="0.25">
      <c r="A95" s="49"/>
      <c r="B95" s="49"/>
      <c r="C95" s="50"/>
      <c r="D95" s="49"/>
      <c r="E95" s="49"/>
      <c r="F95" s="49"/>
      <c r="G95" s="49"/>
      <c r="H95" s="49"/>
      <c r="I95" s="49"/>
      <c r="J95" s="49"/>
      <c r="K95" s="49"/>
      <c r="L95" s="49"/>
      <c r="M95" s="49"/>
      <c r="N95" s="49"/>
      <c r="O95" s="49"/>
      <c r="P95" s="49"/>
      <c r="Q95" s="49"/>
      <c r="R95" s="49"/>
    </row>
    <row r="96" spans="1:18" x14ac:dyDescent="0.25">
      <c r="A96" s="49"/>
      <c r="B96" s="49"/>
      <c r="C96" s="50"/>
      <c r="D96" s="49"/>
      <c r="E96" s="49"/>
      <c r="F96" s="49"/>
      <c r="G96" s="49"/>
      <c r="H96" s="49"/>
      <c r="I96" s="49"/>
      <c r="J96" s="49"/>
      <c r="K96" s="49"/>
      <c r="L96" s="49"/>
      <c r="M96" s="49"/>
      <c r="N96" s="49"/>
      <c r="O96" s="49"/>
      <c r="P96" s="49"/>
      <c r="Q96" s="49"/>
      <c r="R96" s="49"/>
    </row>
    <row r="97" spans="1:18" x14ac:dyDescent="0.25">
      <c r="A97" s="49"/>
      <c r="B97" s="49"/>
      <c r="C97" s="50"/>
      <c r="D97" s="49"/>
      <c r="E97" s="49"/>
      <c r="F97" s="49"/>
      <c r="G97" s="49"/>
      <c r="H97" s="49"/>
      <c r="I97" s="49"/>
      <c r="J97" s="49"/>
      <c r="K97" s="49"/>
      <c r="L97" s="49"/>
      <c r="M97" s="49"/>
      <c r="N97" s="49"/>
      <c r="O97" s="49"/>
      <c r="P97" s="49"/>
      <c r="Q97" s="49"/>
      <c r="R97" s="49"/>
    </row>
    <row r="98" spans="1:18" x14ac:dyDescent="0.25">
      <c r="A98" s="49"/>
      <c r="B98" s="49"/>
      <c r="C98" s="50"/>
      <c r="D98" s="49"/>
      <c r="E98" s="49"/>
      <c r="F98" s="49"/>
      <c r="G98" s="49"/>
      <c r="H98" s="49"/>
      <c r="I98" s="49"/>
      <c r="J98" s="49"/>
      <c r="K98" s="49"/>
      <c r="L98" s="49"/>
      <c r="M98" s="49"/>
      <c r="N98" s="49"/>
      <c r="O98" s="49"/>
      <c r="P98" s="49"/>
      <c r="Q98" s="49"/>
      <c r="R98" s="49"/>
    </row>
    <row r="99" spans="1:18" x14ac:dyDescent="0.25">
      <c r="A99" s="49"/>
      <c r="B99" s="49"/>
      <c r="C99" s="50"/>
      <c r="D99" s="49"/>
      <c r="E99" s="49"/>
      <c r="F99" s="49"/>
      <c r="G99" s="49"/>
      <c r="H99" s="49"/>
      <c r="I99" s="49"/>
      <c r="J99" s="49"/>
      <c r="K99" s="49"/>
      <c r="L99" s="49"/>
      <c r="M99" s="49"/>
      <c r="N99" s="49"/>
      <c r="O99" s="49"/>
      <c r="P99" s="49"/>
      <c r="Q99" s="49"/>
      <c r="R99" s="49"/>
    </row>
    <row r="100" spans="1:18" x14ac:dyDescent="0.25">
      <c r="A100" s="49"/>
      <c r="B100" s="49"/>
      <c r="C100" s="50"/>
      <c r="D100" s="49"/>
      <c r="E100" s="49"/>
      <c r="F100" s="49"/>
      <c r="G100" s="49"/>
      <c r="H100" s="49"/>
      <c r="I100" s="49"/>
      <c r="J100" s="49"/>
      <c r="K100" s="49"/>
      <c r="L100" s="49"/>
      <c r="M100" s="49"/>
      <c r="N100" s="49"/>
      <c r="O100" s="49"/>
      <c r="P100" s="49"/>
      <c r="Q100" s="49"/>
      <c r="R100" s="49"/>
    </row>
    <row r="101" spans="1:18" x14ac:dyDescent="0.25">
      <c r="A101" s="49"/>
      <c r="B101" s="49"/>
      <c r="C101" s="50"/>
      <c r="D101" s="49"/>
      <c r="E101" s="49"/>
      <c r="F101" s="49"/>
      <c r="G101" s="49"/>
      <c r="H101" s="49"/>
      <c r="I101" s="49"/>
      <c r="J101" s="49"/>
      <c r="K101" s="49"/>
      <c r="L101" s="49"/>
      <c r="M101" s="49"/>
      <c r="N101" s="49"/>
      <c r="O101" s="49"/>
      <c r="P101" s="49"/>
      <c r="Q101" s="49"/>
      <c r="R101" s="49"/>
    </row>
    <row r="102" spans="1:18" x14ac:dyDescent="0.25">
      <c r="A102" s="49"/>
      <c r="B102" s="49"/>
      <c r="C102" s="50"/>
      <c r="D102" s="49"/>
      <c r="E102" s="49"/>
      <c r="F102" s="49"/>
      <c r="G102" s="49"/>
      <c r="H102" s="49"/>
      <c r="I102" s="49"/>
      <c r="J102" s="49"/>
      <c r="K102" s="49"/>
      <c r="L102" s="49"/>
      <c r="M102" s="49"/>
      <c r="N102" s="49"/>
      <c r="O102" s="49"/>
      <c r="P102" s="49"/>
      <c r="Q102" s="49"/>
      <c r="R102" s="49"/>
    </row>
    <row r="103" spans="1:18" x14ac:dyDescent="0.25">
      <c r="A103" s="49"/>
      <c r="B103" s="49"/>
      <c r="C103" s="50"/>
      <c r="D103" s="49"/>
      <c r="E103" s="49"/>
      <c r="F103" s="49"/>
      <c r="G103" s="49"/>
      <c r="H103" s="49"/>
      <c r="I103" s="49"/>
      <c r="J103" s="49"/>
      <c r="K103" s="49"/>
      <c r="L103" s="49"/>
      <c r="M103" s="49"/>
      <c r="N103" s="49"/>
      <c r="O103" s="49"/>
      <c r="P103" s="49"/>
      <c r="Q103" s="49"/>
      <c r="R103" s="49"/>
    </row>
  </sheetData>
  <mergeCells count="86">
    <mergeCell ref="A1:M1"/>
    <mergeCell ref="A2:P2"/>
    <mergeCell ref="A4:P4"/>
    <mergeCell ref="A63:K63"/>
    <mergeCell ref="A64:P64"/>
    <mergeCell ref="B17:B18"/>
    <mergeCell ref="C17:C18"/>
    <mergeCell ref="A19:A20"/>
    <mergeCell ref="B19:B20"/>
    <mergeCell ref="C19:C20"/>
    <mergeCell ref="A21:A22"/>
    <mergeCell ref="B21:B22"/>
    <mergeCell ref="C21:C22"/>
    <mergeCell ref="A23:A24"/>
    <mergeCell ref="B23:B24"/>
    <mergeCell ref="C23:C24"/>
    <mergeCell ref="A65:P65"/>
    <mergeCell ref="B7:P7"/>
    <mergeCell ref="A6:P6"/>
    <mergeCell ref="A9:A10"/>
    <mergeCell ref="B9:B10"/>
    <mergeCell ref="C9:C10"/>
    <mergeCell ref="A11:A12"/>
    <mergeCell ref="B11:B12"/>
    <mergeCell ref="C11:C12"/>
    <mergeCell ref="A13:A14"/>
    <mergeCell ref="B13:B14"/>
    <mergeCell ref="C13:C14"/>
    <mergeCell ref="A15:A16"/>
    <mergeCell ref="B15:B16"/>
    <mergeCell ref="C15:C16"/>
    <mergeCell ref="A17:A18"/>
    <mergeCell ref="A25:A26"/>
    <mergeCell ref="B25:B26"/>
    <mergeCell ref="C25:C26"/>
    <mergeCell ref="A27:A28"/>
    <mergeCell ref="B27:B28"/>
    <mergeCell ref="C27:C28"/>
    <mergeCell ref="A29:A30"/>
    <mergeCell ref="B29:B30"/>
    <mergeCell ref="C29:C30"/>
    <mergeCell ref="A31:A32"/>
    <mergeCell ref="B31:B32"/>
    <mergeCell ref="C31:C32"/>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C41:C42"/>
    <mergeCell ref="A43:A44"/>
    <mergeCell ref="B43:B44"/>
    <mergeCell ref="C43:C44"/>
    <mergeCell ref="A45:A46"/>
    <mergeCell ref="B45:B46"/>
    <mergeCell ref="C45:C46"/>
    <mergeCell ref="A47:A48"/>
    <mergeCell ref="B47:B48"/>
    <mergeCell ref="C47:C48"/>
    <mergeCell ref="A49:A50"/>
    <mergeCell ref="B49:B50"/>
    <mergeCell ref="C49:C50"/>
    <mergeCell ref="A51:A52"/>
    <mergeCell ref="B51:B52"/>
    <mergeCell ref="C51:C52"/>
    <mergeCell ref="A53:A54"/>
    <mergeCell ref="B53:B54"/>
    <mergeCell ref="C53:C54"/>
    <mergeCell ref="A55:A56"/>
    <mergeCell ref="B55:B56"/>
    <mergeCell ref="C55:C56"/>
    <mergeCell ref="A57:A58"/>
    <mergeCell ref="B57:B58"/>
    <mergeCell ref="C57:C58"/>
    <mergeCell ref="A59:A60"/>
    <mergeCell ref="B59:B60"/>
    <mergeCell ref="C59:C60"/>
  </mergeCells>
  <printOptions horizontalCentered="1"/>
  <pageMargins left="0.78740157480314965" right="0.59055118110236227" top="0.39370078740157483" bottom="0.59055118110236227" header="0.31496062992125984" footer="0.31496062992125984"/>
  <pageSetup paperSize="9" scale="19" fitToHeight="0" orientation="portrait" r:id="rId1"/>
  <headerFooter>
    <oddFooter>&amp;CAv. Hiléia, S/N, Agrópolis do Incra, Bairro Amapá
CEP: 68502-100, Marabá/PA
&amp;R&amp;P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356"/>
  <sheetViews>
    <sheetView showOutlineSymbols="0" showWhiteSpace="0" view="pageBreakPreview" zoomScaleNormal="100" zoomScaleSheetLayoutView="100" workbookViewId="0">
      <pane ySplit="4" topLeftCell="A5" activePane="bottomLeft" state="frozen"/>
      <selection activeCell="A4" sqref="A4:C4"/>
      <selection pane="bottomLeft" activeCell="D2" sqref="D2"/>
    </sheetView>
  </sheetViews>
  <sheetFormatPr defaultRowHeight="14.25" x14ac:dyDescent="0.2"/>
  <cols>
    <col min="1" max="1" width="10" style="26" bestFit="1" customWidth="1"/>
    <col min="2" max="2" width="10" bestFit="1" customWidth="1"/>
    <col min="3" max="3" width="13.25" bestFit="1" customWidth="1"/>
    <col min="4" max="4" width="60" bestFit="1" customWidth="1"/>
    <col min="5" max="5" width="8" bestFit="1" customWidth="1"/>
    <col min="6" max="8" width="13" style="1" bestFit="1" customWidth="1"/>
    <col min="9" max="9" width="16.875" style="1" bestFit="1" customWidth="1"/>
    <col min="10" max="10" width="13" style="1" bestFit="1" customWidth="1"/>
  </cols>
  <sheetData>
    <row r="1" spans="1:17" ht="15" x14ac:dyDescent="0.2">
      <c r="A1" s="154"/>
      <c r="B1" s="155"/>
      <c r="C1" s="155"/>
      <c r="D1" s="155" t="s">
        <v>256</v>
      </c>
      <c r="E1" s="407" t="s">
        <v>111</v>
      </c>
      <c r="F1" s="407"/>
      <c r="G1" s="407" t="s">
        <v>110</v>
      </c>
      <c r="H1" s="407"/>
      <c r="I1" s="407" t="s">
        <v>109</v>
      </c>
      <c r="J1" s="408"/>
    </row>
    <row r="2" spans="1:17" ht="74.099999999999994" customHeight="1" x14ac:dyDescent="0.2">
      <c r="A2" s="156"/>
      <c r="B2" s="280"/>
      <c r="C2" s="280"/>
      <c r="D2" s="280" t="s">
        <v>1545</v>
      </c>
      <c r="E2" s="409" t="s">
        <v>1139</v>
      </c>
      <c r="F2" s="409"/>
      <c r="G2" s="410">
        <v>0.22470000000000001</v>
      </c>
      <c r="H2" s="411"/>
      <c r="I2" s="400" t="s">
        <v>415</v>
      </c>
      <c r="J2" s="412"/>
      <c r="Q2" s="78"/>
    </row>
    <row r="3" spans="1:17" ht="15" x14ac:dyDescent="0.25">
      <c r="A3" s="403" t="s">
        <v>120</v>
      </c>
      <c r="B3" s="404"/>
      <c r="C3" s="404"/>
      <c r="D3" s="404"/>
      <c r="E3" s="404"/>
      <c r="F3" s="404"/>
      <c r="G3" s="404"/>
      <c r="H3" s="404"/>
      <c r="I3" s="404"/>
      <c r="J3" s="405"/>
    </row>
    <row r="4" spans="1:17" ht="30" customHeight="1" x14ac:dyDescent="0.2">
      <c r="A4" s="87" t="s">
        <v>0</v>
      </c>
      <c r="B4" s="88" t="s">
        <v>1</v>
      </c>
      <c r="C4" s="88" t="s">
        <v>2</v>
      </c>
      <c r="D4" s="88" t="s">
        <v>3</v>
      </c>
      <c r="E4" s="88" t="s">
        <v>4</v>
      </c>
      <c r="F4" s="88" t="s">
        <v>5</v>
      </c>
      <c r="G4" s="88" t="s">
        <v>6</v>
      </c>
      <c r="H4" s="88" t="s">
        <v>108</v>
      </c>
      <c r="I4" s="88" t="s">
        <v>7</v>
      </c>
      <c r="J4" s="88" t="s">
        <v>8</v>
      </c>
      <c r="K4">
        <v>1.2246999999999999</v>
      </c>
    </row>
    <row r="5" spans="1:17" ht="24" customHeight="1" x14ac:dyDescent="0.2">
      <c r="A5" s="89">
        <v>1</v>
      </c>
      <c r="B5" s="90"/>
      <c r="C5" s="90"/>
      <c r="D5" s="90" t="s">
        <v>13</v>
      </c>
      <c r="E5" s="90"/>
      <c r="F5" s="91"/>
      <c r="G5" s="91"/>
      <c r="H5" s="91"/>
      <c r="I5" s="92">
        <f>SUM(I6,I15)</f>
        <v>109239.53</v>
      </c>
      <c r="J5" s="93">
        <f t="shared" ref="J5:J36" si="0">I5/$H$350</f>
        <v>2.8822979162540202E-2</v>
      </c>
    </row>
    <row r="6" spans="1:17" ht="24" customHeight="1" x14ac:dyDescent="0.2">
      <c r="A6" s="89" t="s">
        <v>112</v>
      </c>
      <c r="B6" s="90"/>
      <c r="C6" s="90"/>
      <c r="D6" s="90" t="s">
        <v>778</v>
      </c>
      <c r="E6" s="90"/>
      <c r="F6" s="91"/>
      <c r="G6" s="91"/>
      <c r="H6" s="91"/>
      <c r="I6" s="92">
        <f>SUM(I7:I14)</f>
        <v>85464.26999999999</v>
      </c>
      <c r="J6" s="93">
        <f t="shared" si="0"/>
        <v>2.2549848698101407E-2</v>
      </c>
    </row>
    <row r="7" spans="1:17" ht="24" customHeight="1" x14ac:dyDescent="0.2">
      <c r="A7" s="94" t="s">
        <v>780</v>
      </c>
      <c r="B7" s="95">
        <v>103689</v>
      </c>
      <c r="C7" s="96" t="s">
        <v>73</v>
      </c>
      <c r="D7" s="96" t="s">
        <v>1242</v>
      </c>
      <c r="E7" s="97" t="s">
        <v>39</v>
      </c>
      <c r="F7" s="98">
        <f>TRUNC(VLOOKUP(A7,'MEMÓRIA DE CÁLCULO'!A9:M653,12,0),2)</f>
        <v>12</v>
      </c>
      <c r="G7" s="99">
        <v>468.73</v>
      </c>
      <c r="H7" s="99">
        <f>TRUNC(G7*$K$4,2)</f>
        <v>574.04999999999995</v>
      </c>
      <c r="I7" s="99">
        <f>TRUNC(F7*H7,2)</f>
        <v>6888.6</v>
      </c>
      <c r="J7" s="100">
        <f t="shared" si="0"/>
        <v>1.8175652555359259E-3</v>
      </c>
    </row>
    <row r="8" spans="1:17" ht="39" customHeight="1" x14ac:dyDescent="0.2">
      <c r="A8" s="94" t="s">
        <v>781</v>
      </c>
      <c r="B8" s="95">
        <v>99059</v>
      </c>
      <c r="C8" s="96" t="s">
        <v>73</v>
      </c>
      <c r="D8" s="96" t="s">
        <v>684</v>
      </c>
      <c r="E8" s="97" t="s">
        <v>9</v>
      </c>
      <c r="F8" s="98">
        <f>TRUNC(VLOOKUP(A8,'MEMÓRIA DE CÁLCULO'!A10:M654,12,0),2)</f>
        <v>85.3</v>
      </c>
      <c r="G8" s="99">
        <v>67.260000000000005</v>
      </c>
      <c r="H8" s="99">
        <f t="shared" ref="H8:H72" si="1">TRUNC(G8*$K$4,2)</f>
        <v>82.37</v>
      </c>
      <c r="I8" s="99">
        <f t="shared" ref="I8:I13" si="2">TRUNC(F8*H8,2)</f>
        <v>7026.16</v>
      </c>
      <c r="J8" s="100">
        <f t="shared" si="0"/>
        <v>1.8538606241959616E-3</v>
      </c>
    </row>
    <row r="9" spans="1:17" ht="39" customHeight="1" x14ac:dyDescent="0.2">
      <c r="A9" s="94" t="s">
        <v>782</v>
      </c>
      <c r="B9" s="95">
        <v>93584</v>
      </c>
      <c r="C9" s="96" t="s">
        <v>73</v>
      </c>
      <c r="D9" s="96" t="s">
        <v>12</v>
      </c>
      <c r="E9" s="97" t="s">
        <v>39</v>
      </c>
      <c r="F9" s="98">
        <f>TRUNC(VLOOKUP(A9,'MEMÓRIA DE CÁLCULO'!A11:M655,12,0),2)</f>
        <v>20</v>
      </c>
      <c r="G9" s="99">
        <v>855.59</v>
      </c>
      <c r="H9" s="99">
        <f t="shared" si="1"/>
        <v>1047.8399999999999</v>
      </c>
      <c r="I9" s="99">
        <f t="shared" si="2"/>
        <v>20956.8</v>
      </c>
      <c r="J9" s="100">
        <f t="shared" si="0"/>
        <v>5.5294764607054106E-3</v>
      </c>
    </row>
    <row r="10" spans="1:17" ht="24" customHeight="1" x14ac:dyDescent="0.2">
      <c r="A10" s="94" t="s">
        <v>783</v>
      </c>
      <c r="B10" s="95">
        <v>98459</v>
      </c>
      <c r="C10" s="96" t="s">
        <v>73</v>
      </c>
      <c r="D10" s="96" t="s">
        <v>685</v>
      </c>
      <c r="E10" s="97" t="s">
        <v>39</v>
      </c>
      <c r="F10" s="98">
        <f>TRUNC(VLOOKUP(A10,'MEMÓRIA DE CÁLCULO'!A12:M656,12,0),2)</f>
        <v>243.96</v>
      </c>
      <c r="G10" s="99">
        <v>94.27</v>
      </c>
      <c r="H10" s="99">
        <f t="shared" si="1"/>
        <v>115.45</v>
      </c>
      <c r="I10" s="99">
        <f t="shared" si="2"/>
        <v>28165.18</v>
      </c>
      <c r="J10" s="100">
        <f t="shared" si="0"/>
        <v>7.4314160473703435E-3</v>
      </c>
    </row>
    <row r="11" spans="1:17" x14ac:dyDescent="0.2">
      <c r="A11" s="94" t="s">
        <v>784</v>
      </c>
      <c r="B11" s="215">
        <v>180299</v>
      </c>
      <c r="C11" s="96" t="s">
        <v>76</v>
      </c>
      <c r="D11" s="96" t="s">
        <v>210</v>
      </c>
      <c r="E11" s="97" t="s">
        <v>686</v>
      </c>
      <c r="F11" s="98">
        <f>TRUNC(VLOOKUP(A11,'MEMÓRIA DE CÁLCULO'!A13:M657,12,0),2)</f>
        <v>1</v>
      </c>
      <c r="G11" s="99">
        <v>461.04</v>
      </c>
      <c r="H11" s="99">
        <f t="shared" si="1"/>
        <v>564.63</v>
      </c>
      <c r="I11" s="99">
        <f t="shared" si="2"/>
        <v>564.63</v>
      </c>
      <c r="J11" s="100">
        <f t="shared" si="0"/>
        <v>1.489782931558299E-4</v>
      </c>
    </row>
    <row r="12" spans="1:17" x14ac:dyDescent="0.2">
      <c r="A12" s="94" t="s">
        <v>785</v>
      </c>
      <c r="B12" s="215">
        <v>180214</v>
      </c>
      <c r="C12" s="96" t="s">
        <v>76</v>
      </c>
      <c r="D12" s="96" t="s">
        <v>211</v>
      </c>
      <c r="E12" s="97" t="s">
        <v>686</v>
      </c>
      <c r="F12" s="98">
        <f>TRUNC(VLOOKUP(A12,'MEMÓRIA DE CÁLCULO'!A14:M658,12,0),2)</f>
        <v>1</v>
      </c>
      <c r="G12" s="99">
        <v>522.64</v>
      </c>
      <c r="H12" s="99">
        <f t="shared" si="1"/>
        <v>640.07000000000005</v>
      </c>
      <c r="I12" s="99">
        <f t="shared" si="2"/>
        <v>640.07000000000005</v>
      </c>
      <c r="J12" s="100">
        <f t="shared" si="0"/>
        <v>1.6888322636107194E-4</v>
      </c>
    </row>
    <row r="13" spans="1:17" ht="25.5" x14ac:dyDescent="0.2">
      <c r="A13" s="94" t="s">
        <v>786</v>
      </c>
      <c r="B13" s="215">
        <v>41598</v>
      </c>
      <c r="C13" s="96" t="s">
        <v>73</v>
      </c>
      <c r="D13" s="96" t="s">
        <v>212</v>
      </c>
      <c r="E13" s="98" t="s">
        <v>71</v>
      </c>
      <c r="F13" s="98">
        <f>TRUNC(VLOOKUP(A13,'MEMÓRIA DE CÁLCULO'!A15:M659,12,0),2)</f>
        <v>1</v>
      </c>
      <c r="G13" s="99">
        <v>2615.71</v>
      </c>
      <c r="H13" s="99">
        <f t="shared" si="1"/>
        <v>3203.46</v>
      </c>
      <c r="I13" s="99">
        <f t="shared" si="2"/>
        <v>3203.46</v>
      </c>
      <c r="J13" s="100">
        <f t="shared" si="0"/>
        <v>8.4523670898282923E-4</v>
      </c>
    </row>
    <row r="14" spans="1:17" x14ac:dyDescent="0.2">
      <c r="A14" s="94" t="s">
        <v>1529</v>
      </c>
      <c r="B14" s="215">
        <v>10000</v>
      </c>
      <c r="C14" s="96" t="s">
        <v>76</v>
      </c>
      <c r="D14" s="96" t="s">
        <v>1530</v>
      </c>
      <c r="E14" s="98" t="s">
        <v>1531</v>
      </c>
      <c r="F14" s="98">
        <f>TRUNC(VLOOKUP(A14,'MEMÓRIA DE CÁLCULO'!A16:M660,12,0),2)</f>
        <v>1</v>
      </c>
      <c r="G14" s="99">
        <v>14713.3</v>
      </c>
      <c r="H14" s="99">
        <f t="shared" si="1"/>
        <v>18019.37</v>
      </c>
      <c r="I14" s="99">
        <f t="shared" ref="I14" si="3">TRUNC(F14*H14,2)</f>
        <v>18019.37</v>
      </c>
      <c r="J14" s="100">
        <f t="shared" si="0"/>
        <v>4.7544320817940354E-3</v>
      </c>
    </row>
    <row r="15" spans="1:17" x14ac:dyDescent="0.2">
      <c r="A15" s="89" t="s">
        <v>113</v>
      </c>
      <c r="B15" s="90"/>
      <c r="C15" s="90"/>
      <c r="D15" s="90" t="s">
        <v>779</v>
      </c>
      <c r="E15" s="90"/>
      <c r="F15" s="91"/>
      <c r="G15" s="91"/>
      <c r="H15" s="91"/>
      <c r="I15" s="92">
        <f>SUM(I16:I30)</f>
        <v>23775.260000000002</v>
      </c>
      <c r="J15" s="93">
        <f t="shared" si="0"/>
        <v>6.2731304644387947E-3</v>
      </c>
    </row>
    <row r="16" spans="1:17" ht="25.5" x14ac:dyDescent="0.2">
      <c r="A16" s="94" t="s">
        <v>787</v>
      </c>
      <c r="B16" s="95">
        <v>97622</v>
      </c>
      <c r="C16" s="96" t="s">
        <v>73</v>
      </c>
      <c r="D16" s="96" t="s">
        <v>1244</v>
      </c>
      <c r="E16" s="97" t="s">
        <v>40</v>
      </c>
      <c r="F16" s="101">
        <f>TRUNC(VLOOKUP(A16,'MEMÓRIA DE CÁLCULO'!A16:M661,12,0),2)</f>
        <v>11.21</v>
      </c>
      <c r="G16" s="99">
        <v>66.010000000000005</v>
      </c>
      <c r="H16" s="99">
        <f t="shared" si="1"/>
        <v>80.84</v>
      </c>
      <c r="I16" s="99">
        <f>TRUNC(F16*H16,2)</f>
        <v>906.21</v>
      </c>
      <c r="J16" s="100">
        <f t="shared" si="0"/>
        <v>2.3910458006259783E-4</v>
      </c>
    </row>
    <row r="17" spans="1:10" ht="25.5" x14ac:dyDescent="0.2">
      <c r="A17" s="94" t="s">
        <v>788</v>
      </c>
      <c r="B17" s="95">
        <v>100330</v>
      </c>
      <c r="C17" s="96" t="s">
        <v>73</v>
      </c>
      <c r="D17" s="96" t="s">
        <v>1245</v>
      </c>
      <c r="E17" s="97" t="s">
        <v>39</v>
      </c>
      <c r="F17" s="101">
        <f>TRUNC(VLOOKUP(A17,'MEMÓRIA DE CÁLCULO'!A17:M662,12,0),2)</f>
        <v>33.61</v>
      </c>
      <c r="G17" s="99">
        <v>20.420000000000002</v>
      </c>
      <c r="H17" s="99">
        <f t="shared" si="1"/>
        <v>25</v>
      </c>
      <c r="I17" s="99">
        <f t="shared" ref="I17:I30" si="4">TRUNC(F17*H17,2)</f>
        <v>840.25</v>
      </c>
      <c r="J17" s="100">
        <f t="shared" si="0"/>
        <v>2.2170095606713436E-4</v>
      </c>
    </row>
    <row r="18" spans="1:10" x14ac:dyDescent="0.2">
      <c r="A18" s="94" t="s">
        <v>789</v>
      </c>
      <c r="B18" s="95">
        <v>20020</v>
      </c>
      <c r="C18" s="96" t="s">
        <v>76</v>
      </c>
      <c r="D18" s="96" t="s">
        <v>650</v>
      </c>
      <c r="E18" s="97" t="s">
        <v>39</v>
      </c>
      <c r="F18" s="101">
        <f>TRUNC(VLOOKUP(A18,'MEMÓRIA DE CÁLCULO'!A19:M663,12,0),2)</f>
        <v>33.61</v>
      </c>
      <c r="G18" s="99">
        <v>36.299999999999997</v>
      </c>
      <c r="H18" s="99">
        <f t="shared" si="1"/>
        <v>44.45</v>
      </c>
      <c r="I18" s="99">
        <f t="shared" si="4"/>
        <v>1493.96</v>
      </c>
      <c r="J18" s="100">
        <f t="shared" si="0"/>
        <v>3.9418311255704381E-4</v>
      </c>
    </row>
    <row r="19" spans="1:10" x14ac:dyDescent="0.2">
      <c r="A19" s="94" t="s">
        <v>790</v>
      </c>
      <c r="B19" s="95">
        <v>20013</v>
      </c>
      <c r="C19" s="96" t="s">
        <v>76</v>
      </c>
      <c r="D19" s="96" t="s">
        <v>645</v>
      </c>
      <c r="E19" s="97" t="s">
        <v>39</v>
      </c>
      <c r="F19" s="101">
        <f>TRUNC(VLOOKUP(A19,'MEMÓRIA DE CÁLCULO'!A20:M664,12,0),2)</f>
        <v>8.06</v>
      </c>
      <c r="G19" s="99">
        <v>22.34</v>
      </c>
      <c r="H19" s="99">
        <f t="shared" si="1"/>
        <v>27.35</v>
      </c>
      <c r="I19" s="99">
        <f t="shared" si="4"/>
        <v>220.44</v>
      </c>
      <c r="J19" s="100">
        <f t="shared" si="0"/>
        <v>5.8163354662825467E-5</v>
      </c>
    </row>
    <row r="20" spans="1:10" x14ac:dyDescent="0.2">
      <c r="A20" s="94" t="s">
        <v>797</v>
      </c>
      <c r="B20" s="245">
        <v>20235</v>
      </c>
      <c r="C20" s="96" t="s">
        <v>76</v>
      </c>
      <c r="D20" s="96" t="s">
        <v>791</v>
      </c>
      <c r="E20" s="97" t="s">
        <v>39</v>
      </c>
      <c r="F20" s="101">
        <f>TRUNC(VLOOKUP(A20,'MEMÓRIA DE CÁLCULO'!A21:M665,12,0),2)</f>
        <v>11.72</v>
      </c>
      <c r="G20" s="99">
        <v>39.14</v>
      </c>
      <c r="H20" s="99">
        <f t="shared" si="1"/>
        <v>47.93</v>
      </c>
      <c r="I20" s="99">
        <f t="shared" si="4"/>
        <v>561.73</v>
      </c>
      <c r="J20" s="100">
        <f t="shared" si="0"/>
        <v>1.4821312472667824E-4</v>
      </c>
    </row>
    <row r="21" spans="1:10" x14ac:dyDescent="0.2">
      <c r="A21" s="94" t="s">
        <v>798</v>
      </c>
      <c r="B21" s="245">
        <v>20861</v>
      </c>
      <c r="C21" s="96" t="s">
        <v>76</v>
      </c>
      <c r="D21" s="96" t="s">
        <v>792</v>
      </c>
      <c r="E21" s="97" t="s">
        <v>39</v>
      </c>
      <c r="F21" s="101">
        <f>TRUNC(VLOOKUP(A21,'MEMÓRIA DE CÁLCULO'!A22:M666,12,0),2)</f>
        <v>11.72</v>
      </c>
      <c r="G21" s="99">
        <v>11.16</v>
      </c>
      <c r="H21" s="99">
        <f t="shared" si="1"/>
        <v>13.66</v>
      </c>
      <c r="I21" s="99">
        <f t="shared" si="4"/>
        <v>160.09</v>
      </c>
      <c r="J21" s="100">
        <f t="shared" si="0"/>
        <v>4.2239935800996772E-5</v>
      </c>
    </row>
    <row r="22" spans="1:10" x14ac:dyDescent="0.2">
      <c r="A22" s="94" t="s">
        <v>799</v>
      </c>
      <c r="B22" s="245">
        <v>85333</v>
      </c>
      <c r="C22" s="96" t="s">
        <v>73</v>
      </c>
      <c r="D22" s="96" t="s">
        <v>1246</v>
      </c>
      <c r="E22" s="97" t="s">
        <v>71</v>
      </c>
      <c r="F22" s="101">
        <f>TRUNC(VLOOKUP(A22,'MEMÓRIA DE CÁLCULO'!A23:M667,12,0),2)</f>
        <v>2</v>
      </c>
      <c r="G22" s="99">
        <v>27.55</v>
      </c>
      <c r="H22" s="99">
        <f t="shared" si="1"/>
        <v>33.74</v>
      </c>
      <c r="I22" s="99">
        <f t="shared" si="4"/>
        <v>67.48</v>
      </c>
      <c r="J22" s="100">
        <f t="shared" si="0"/>
        <v>1.7804677792811935E-5</v>
      </c>
    </row>
    <row r="23" spans="1:10" x14ac:dyDescent="0.2">
      <c r="A23" s="94" t="s">
        <v>800</v>
      </c>
      <c r="B23" s="245">
        <v>20855</v>
      </c>
      <c r="C23" s="96" t="s">
        <v>76</v>
      </c>
      <c r="D23" s="96" t="s">
        <v>793</v>
      </c>
      <c r="E23" s="97" t="s">
        <v>74</v>
      </c>
      <c r="F23" s="101">
        <f>TRUNC(VLOOKUP(A23,'MEMÓRIA DE CÁLCULO'!A24:M668,12,0),2)</f>
        <v>4</v>
      </c>
      <c r="G23" s="99">
        <v>11.19</v>
      </c>
      <c r="H23" s="99">
        <f t="shared" si="1"/>
        <v>13.7</v>
      </c>
      <c r="I23" s="99">
        <f t="shared" si="4"/>
        <v>54.8</v>
      </c>
      <c r="J23" s="100">
        <f t="shared" si="0"/>
        <v>1.4459044799141878E-5</v>
      </c>
    </row>
    <row r="24" spans="1:10" x14ac:dyDescent="0.2">
      <c r="A24" s="94" t="s">
        <v>801</v>
      </c>
      <c r="B24" s="245">
        <v>21529</v>
      </c>
      <c r="C24" s="96" t="s">
        <v>76</v>
      </c>
      <c r="D24" s="96" t="s">
        <v>794</v>
      </c>
      <c r="E24" s="97" t="s">
        <v>686</v>
      </c>
      <c r="F24" s="101">
        <f>TRUNC(VLOOKUP(A24,'MEMÓRIA DE CÁLCULO'!A25:M669,12,0),2)</f>
        <v>3</v>
      </c>
      <c r="G24" s="99">
        <v>27.96</v>
      </c>
      <c r="H24" s="99">
        <f t="shared" si="1"/>
        <v>34.24</v>
      </c>
      <c r="I24" s="99">
        <f t="shared" si="4"/>
        <v>102.72</v>
      </c>
      <c r="J24" s="100">
        <f t="shared" si="0"/>
        <v>2.7102793462917036E-5</v>
      </c>
    </row>
    <row r="25" spans="1:10" x14ac:dyDescent="0.2">
      <c r="A25" s="94" t="s">
        <v>802</v>
      </c>
      <c r="B25" s="245">
        <v>20857</v>
      </c>
      <c r="C25" s="96" t="s">
        <v>76</v>
      </c>
      <c r="D25" s="96" t="s">
        <v>795</v>
      </c>
      <c r="E25" s="97" t="s">
        <v>686</v>
      </c>
      <c r="F25" s="101">
        <f>TRUNC(VLOOKUP(A25,'MEMÓRIA DE CÁLCULO'!A26:M670,12,0),2)</f>
        <v>5</v>
      </c>
      <c r="G25" s="99">
        <v>22.4</v>
      </c>
      <c r="H25" s="99">
        <f t="shared" si="1"/>
        <v>27.43</v>
      </c>
      <c r="I25" s="99">
        <f t="shared" si="4"/>
        <v>137.15</v>
      </c>
      <c r="J25" s="100">
        <f t="shared" si="0"/>
        <v>3.6187189675224607E-5</v>
      </c>
    </row>
    <row r="26" spans="1:10" x14ac:dyDescent="0.2">
      <c r="A26" s="94" t="s">
        <v>803</v>
      </c>
      <c r="B26" s="245" t="s">
        <v>1434</v>
      </c>
      <c r="C26" s="96" t="s">
        <v>119</v>
      </c>
      <c r="D26" s="96" t="s">
        <v>1248</v>
      </c>
      <c r="E26" s="97" t="s">
        <v>71</v>
      </c>
      <c r="F26" s="101">
        <f>TRUNC(VLOOKUP(A26,'MEMÓRIA DE CÁLCULO'!A27:M671,12,0),2)</f>
        <v>1</v>
      </c>
      <c r="G26" s="99">
        <v>86.15</v>
      </c>
      <c r="H26" s="99">
        <f t="shared" si="1"/>
        <v>105.5</v>
      </c>
      <c r="I26" s="99">
        <f t="shared" si="4"/>
        <v>105.5</v>
      </c>
      <c r="J26" s="100">
        <f t="shared" si="0"/>
        <v>2.7836299750172775E-5</v>
      </c>
    </row>
    <row r="27" spans="1:10" x14ac:dyDescent="0.2">
      <c r="A27" s="94" t="s">
        <v>804</v>
      </c>
      <c r="B27" s="245" t="s">
        <v>759</v>
      </c>
      <c r="C27" s="96" t="s">
        <v>119</v>
      </c>
      <c r="D27" s="96" t="s">
        <v>1247</v>
      </c>
      <c r="E27" s="97" t="s">
        <v>71</v>
      </c>
      <c r="F27" s="101">
        <f>TRUNC(VLOOKUP(A27,'MEMÓRIA DE CÁLCULO'!A28:M672,12,0),2)</f>
        <v>4</v>
      </c>
      <c r="G27" s="99">
        <v>112.4</v>
      </c>
      <c r="H27" s="99">
        <f t="shared" si="1"/>
        <v>137.65</v>
      </c>
      <c r="I27" s="99">
        <f t="shared" si="4"/>
        <v>550.6</v>
      </c>
      <c r="J27" s="100">
        <f t="shared" si="0"/>
        <v>1.4527646106583063E-4</v>
      </c>
    </row>
    <row r="28" spans="1:10" ht="25.5" x14ac:dyDescent="0.2">
      <c r="A28" s="94" t="s">
        <v>805</v>
      </c>
      <c r="B28" s="245">
        <v>104790</v>
      </c>
      <c r="C28" s="96" t="s">
        <v>73</v>
      </c>
      <c r="D28" s="96" t="s">
        <v>796</v>
      </c>
      <c r="E28" s="97" t="s">
        <v>40</v>
      </c>
      <c r="F28" s="101">
        <f>TRUNC(VLOOKUP(A28,'MEMÓRIA DE CÁLCULO'!A29:M673,12,0),2)</f>
        <v>10.74</v>
      </c>
      <c r="G28" s="99">
        <v>108.66</v>
      </c>
      <c r="H28" s="99">
        <f t="shared" si="1"/>
        <v>133.07</v>
      </c>
      <c r="I28" s="99">
        <f t="shared" si="4"/>
        <v>1429.17</v>
      </c>
      <c r="J28" s="100">
        <f t="shared" si="0"/>
        <v>3.7708819444506566E-4</v>
      </c>
    </row>
    <row r="29" spans="1:10" ht="38.25" x14ac:dyDescent="0.2">
      <c r="A29" s="94" t="s">
        <v>806</v>
      </c>
      <c r="B29" s="245">
        <v>97635</v>
      </c>
      <c r="C29" s="96" t="s">
        <v>73</v>
      </c>
      <c r="D29" s="96" t="s">
        <v>817</v>
      </c>
      <c r="E29" s="97" t="s">
        <v>39</v>
      </c>
      <c r="F29" s="101">
        <f>TRUNC(VLOOKUP(A29,'MEMÓRIA DE CÁLCULO'!A30:M674,12,0),2)</f>
        <v>357.4</v>
      </c>
      <c r="G29" s="99">
        <v>19.05</v>
      </c>
      <c r="H29" s="99">
        <f t="shared" si="1"/>
        <v>23.33</v>
      </c>
      <c r="I29" s="99">
        <f t="shared" si="4"/>
        <v>8338.14</v>
      </c>
      <c r="J29" s="100">
        <f t="shared" si="0"/>
        <v>2.2000280985678255E-3</v>
      </c>
    </row>
    <row r="30" spans="1:10" s="78" customFormat="1" x14ac:dyDescent="0.2">
      <c r="A30" s="94" t="s">
        <v>807</v>
      </c>
      <c r="B30" s="246">
        <v>20174</v>
      </c>
      <c r="C30" s="94" t="s">
        <v>76</v>
      </c>
      <c r="D30" s="94" t="s">
        <v>377</v>
      </c>
      <c r="E30" s="108" t="s">
        <v>40</v>
      </c>
      <c r="F30" s="101">
        <f>TRUNC(VLOOKUP(A30,'MEMÓRIA DE CÁLCULO'!A31:M675,12,0),2)</f>
        <v>71.260000000000005</v>
      </c>
      <c r="G30" s="101">
        <v>100.92</v>
      </c>
      <c r="H30" s="99">
        <f t="shared" si="1"/>
        <v>123.59</v>
      </c>
      <c r="I30" s="99">
        <f t="shared" si="4"/>
        <v>8807.02</v>
      </c>
      <c r="J30" s="100">
        <f t="shared" si="0"/>
        <v>2.3237426410025273E-3</v>
      </c>
    </row>
    <row r="31" spans="1:10" x14ac:dyDescent="0.2">
      <c r="A31" s="90">
        <v>2</v>
      </c>
      <c r="B31" s="247"/>
      <c r="C31" s="90"/>
      <c r="D31" s="90" t="s">
        <v>282</v>
      </c>
      <c r="E31" s="90"/>
      <c r="F31" s="91"/>
      <c r="G31" s="91"/>
      <c r="H31" s="91"/>
      <c r="I31" s="92">
        <f>SUM(I32)</f>
        <v>323766.83</v>
      </c>
      <c r="J31" s="93">
        <f t="shared" si="0"/>
        <v>8.5426260938798404E-2</v>
      </c>
    </row>
    <row r="32" spans="1:10" x14ac:dyDescent="0.2">
      <c r="A32" s="94" t="s">
        <v>114</v>
      </c>
      <c r="B32" s="245" t="s">
        <v>760</v>
      </c>
      <c r="C32" s="96" t="s">
        <v>119</v>
      </c>
      <c r="D32" s="114" t="s">
        <v>282</v>
      </c>
      <c r="E32" s="97" t="s">
        <v>71</v>
      </c>
      <c r="F32" s="98">
        <f>VLOOKUP(A32,'MEMÓRIA DE CÁLCULO'!A66:M663,12,0)</f>
        <v>1</v>
      </c>
      <c r="G32" s="99">
        <v>264364.2</v>
      </c>
      <c r="H32" s="99">
        <f t="shared" si="1"/>
        <v>323766.83</v>
      </c>
      <c r="I32" s="99">
        <f>F32*H32</f>
        <v>323766.83</v>
      </c>
      <c r="J32" s="110">
        <f t="shared" si="0"/>
        <v>8.5426260938798404E-2</v>
      </c>
    </row>
    <row r="33" spans="1:10" ht="24" customHeight="1" x14ac:dyDescent="0.2">
      <c r="A33" s="89">
        <v>3</v>
      </c>
      <c r="B33" s="247"/>
      <c r="C33" s="90"/>
      <c r="D33" s="90" t="s">
        <v>14</v>
      </c>
      <c r="E33" s="90"/>
      <c r="F33" s="91"/>
      <c r="G33" s="91"/>
      <c r="H33" s="91"/>
      <c r="I33" s="92">
        <f>SUM(I34:I48)</f>
        <v>218865.45</v>
      </c>
      <c r="J33" s="93">
        <f t="shared" si="0"/>
        <v>5.7747907783473482E-2</v>
      </c>
    </row>
    <row r="34" spans="1:10" ht="24" customHeight="1" x14ac:dyDescent="0.2">
      <c r="A34" s="102" t="s">
        <v>121</v>
      </c>
      <c r="B34" s="245" t="s">
        <v>761</v>
      </c>
      <c r="C34" s="103" t="s">
        <v>119</v>
      </c>
      <c r="D34" s="103" t="s">
        <v>687</v>
      </c>
      <c r="E34" s="104" t="s">
        <v>9</v>
      </c>
      <c r="F34" s="105">
        <f>TRUNC(VLOOKUP(A34,'MEMÓRIA DE CÁLCULO'!A77:M1437,12,0),2)</f>
        <v>120</v>
      </c>
      <c r="G34" s="106">
        <v>63.02</v>
      </c>
      <c r="H34" s="99">
        <f t="shared" si="1"/>
        <v>77.180000000000007</v>
      </c>
      <c r="I34" s="106">
        <f>TRUNC(F34*H34,2)</f>
        <v>9261.6</v>
      </c>
      <c r="J34" s="100">
        <f t="shared" si="0"/>
        <v>2.4436841115279637E-3</v>
      </c>
    </row>
    <row r="35" spans="1:10" ht="26.1" customHeight="1" x14ac:dyDescent="0.2">
      <c r="A35" s="102" t="s">
        <v>194</v>
      </c>
      <c r="B35" s="248">
        <v>93358</v>
      </c>
      <c r="C35" s="103" t="s">
        <v>73</v>
      </c>
      <c r="D35" s="103" t="s">
        <v>688</v>
      </c>
      <c r="E35" s="104" t="s">
        <v>40</v>
      </c>
      <c r="F35" s="105">
        <f>TRUNC(VLOOKUP(A35,'MEMÓRIA DE CÁLCULO'!A78:M1438,12,0),2)</f>
        <v>52.32</v>
      </c>
      <c r="G35" s="106">
        <v>99.32</v>
      </c>
      <c r="H35" s="99">
        <f t="shared" si="1"/>
        <v>121.63</v>
      </c>
      <c r="I35" s="106">
        <f t="shared" ref="I35:I48" si="5">TRUNC(F35*H35,2)</f>
        <v>6363.68</v>
      </c>
      <c r="J35" s="100">
        <f t="shared" si="0"/>
        <v>1.6790644928358245E-3</v>
      </c>
    </row>
    <row r="36" spans="1:10" s="78" customFormat="1" x14ac:dyDescent="0.2">
      <c r="A36" s="102" t="s">
        <v>195</v>
      </c>
      <c r="B36" s="246">
        <v>20174</v>
      </c>
      <c r="C36" s="94" t="s">
        <v>76</v>
      </c>
      <c r="D36" s="94" t="s">
        <v>377</v>
      </c>
      <c r="E36" s="108" t="s">
        <v>40</v>
      </c>
      <c r="F36" s="105">
        <f>TRUNC(VLOOKUP(A36,'MEMÓRIA DE CÁLCULO'!A79:M1439,12,0),2)</f>
        <v>112.03</v>
      </c>
      <c r="G36" s="101">
        <v>100.92</v>
      </c>
      <c r="H36" s="99">
        <f t="shared" si="1"/>
        <v>123.59</v>
      </c>
      <c r="I36" s="106">
        <f t="shared" si="5"/>
        <v>13845.78</v>
      </c>
      <c r="J36" s="100">
        <f t="shared" si="0"/>
        <v>3.6532254251653764E-3</v>
      </c>
    </row>
    <row r="37" spans="1:10" s="78" customFormat="1" ht="26.1" customHeight="1" x14ac:dyDescent="0.2">
      <c r="A37" s="102" t="s">
        <v>283</v>
      </c>
      <c r="B37" s="248">
        <v>101616</v>
      </c>
      <c r="C37" s="103" t="s">
        <v>73</v>
      </c>
      <c r="D37" s="103" t="s">
        <v>332</v>
      </c>
      <c r="E37" s="104" t="s">
        <v>39</v>
      </c>
      <c r="F37" s="105">
        <f>TRUNC(VLOOKUP(A37,'MEMÓRIA DE CÁLCULO'!A80:M1440,12,0),2)</f>
        <v>51.06</v>
      </c>
      <c r="G37" s="106">
        <v>7.21</v>
      </c>
      <c r="H37" s="99">
        <f t="shared" si="1"/>
        <v>8.83</v>
      </c>
      <c r="I37" s="106">
        <f t="shared" si="5"/>
        <v>450.85</v>
      </c>
      <c r="J37" s="100">
        <f t="shared" ref="J37:J68" si="6">I37/$H$350</f>
        <v>1.1895730561483789E-4</v>
      </c>
    </row>
    <row r="38" spans="1:10" ht="39" customHeight="1" x14ac:dyDescent="0.2">
      <c r="A38" s="102" t="s">
        <v>284</v>
      </c>
      <c r="B38" s="248">
        <v>96539</v>
      </c>
      <c r="C38" s="103" t="s">
        <v>73</v>
      </c>
      <c r="D38" s="103" t="s">
        <v>689</v>
      </c>
      <c r="E38" s="104" t="s">
        <v>39</v>
      </c>
      <c r="F38" s="105">
        <f>TRUNC(VLOOKUP(A38,'MEMÓRIA DE CÁLCULO'!A81:M1441,12,0),2)</f>
        <v>191.59</v>
      </c>
      <c r="G38" s="106">
        <v>139.97999999999999</v>
      </c>
      <c r="H38" s="99">
        <f t="shared" si="1"/>
        <v>171.43</v>
      </c>
      <c r="I38" s="106">
        <f t="shared" si="5"/>
        <v>32844.269999999997</v>
      </c>
      <c r="J38" s="100">
        <f t="shared" si="6"/>
        <v>8.6659994767356117E-3</v>
      </c>
    </row>
    <row r="39" spans="1:10" ht="26.1" customHeight="1" x14ac:dyDescent="0.2">
      <c r="A39" s="102" t="s">
        <v>285</v>
      </c>
      <c r="B39" s="248">
        <v>96616</v>
      </c>
      <c r="C39" s="103" t="s">
        <v>73</v>
      </c>
      <c r="D39" s="103" t="s">
        <v>690</v>
      </c>
      <c r="E39" s="104" t="s">
        <v>40</v>
      </c>
      <c r="F39" s="105">
        <f>TRUNC(VLOOKUP(A39,'MEMÓRIA DE CÁLCULO'!A82:M1442,12,0),2)</f>
        <v>2.5499999999999998</v>
      </c>
      <c r="G39" s="106">
        <v>1045.17</v>
      </c>
      <c r="H39" s="99">
        <f t="shared" si="1"/>
        <v>1280.01</v>
      </c>
      <c r="I39" s="106">
        <f t="shared" si="5"/>
        <v>3264.02</v>
      </c>
      <c r="J39" s="100">
        <f t="shared" si="6"/>
        <v>8.612155365929757E-4</v>
      </c>
    </row>
    <row r="40" spans="1:10" ht="26.1" customHeight="1" x14ac:dyDescent="0.2">
      <c r="A40" s="102" t="s">
        <v>286</v>
      </c>
      <c r="B40" s="248">
        <v>96545</v>
      </c>
      <c r="C40" s="103" t="s">
        <v>73</v>
      </c>
      <c r="D40" s="103" t="s">
        <v>691</v>
      </c>
      <c r="E40" s="104" t="s">
        <v>98</v>
      </c>
      <c r="F40" s="105">
        <f>TRUNC(VLOOKUP(A40,'MEMÓRIA DE CÁLCULO'!A83:M1443,12,0),2)</f>
        <v>1059.32</v>
      </c>
      <c r="G40" s="106">
        <v>18.010000000000002</v>
      </c>
      <c r="H40" s="99">
        <f t="shared" si="1"/>
        <v>22.05</v>
      </c>
      <c r="I40" s="106">
        <f t="shared" si="5"/>
        <v>23358</v>
      </c>
      <c r="J40" s="100">
        <f t="shared" si="6"/>
        <v>6.1630359200429922E-3</v>
      </c>
    </row>
    <row r="41" spans="1:10" ht="26.1" customHeight="1" x14ac:dyDescent="0.2">
      <c r="A41" s="102" t="s">
        <v>287</v>
      </c>
      <c r="B41" s="248">
        <v>96546</v>
      </c>
      <c r="C41" s="103" t="s">
        <v>73</v>
      </c>
      <c r="D41" s="103" t="s">
        <v>692</v>
      </c>
      <c r="E41" s="104" t="s">
        <v>98</v>
      </c>
      <c r="F41" s="105">
        <f>TRUNC(VLOOKUP(A41,'MEMÓRIA DE CÁLCULO'!A84:M1444,12,0),2)</f>
        <v>850.4</v>
      </c>
      <c r="G41" s="106">
        <v>15.74</v>
      </c>
      <c r="H41" s="99">
        <f t="shared" si="1"/>
        <v>19.27</v>
      </c>
      <c r="I41" s="106">
        <f t="shared" si="5"/>
        <v>16387.2</v>
      </c>
      <c r="J41" s="100">
        <f t="shared" si="6"/>
        <v>4.3237820973083541E-3</v>
      </c>
    </row>
    <row r="42" spans="1:10" ht="26.1" customHeight="1" x14ac:dyDescent="0.2">
      <c r="A42" s="102" t="s">
        <v>288</v>
      </c>
      <c r="B42" s="248">
        <v>96548</v>
      </c>
      <c r="C42" s="103" t="s">
        <v>73</v>
      </c>
      <c r="D42" s="103" t="s">
        <v>107</v>
      </c>
      <c r="E42" s="104" t="s">
        <v>98</v>
      </c>
      <c r="F42" s="105">
        <f>TRUNC(VLOOKUP(A42,'MEMÓRIA DE CÁLCULO'!A85:M1445,12,0),2)</f>
        <v>403.28</v>
      </c>
      <c r="G42" s="106">
        <v>11.37</v>
      </c>
      <c r="H42" s="99">
        <f t="shared" si="1"/>
        <v>13.92</v>
      </c>
      <c r="I42" s="106">
        <f t="shared" si="5"/>
        <v>5613.65</v>
      </c>
      <c r="J42" s="100">
        <f t="shared" si="6"/>
        <v>1.481168190450781E-3</v>
      </c>
    </row>
    <row r="43" spans="1:10" ht="26.1" customHeight="1" x14ac:dyDescent="0.2">
      <c r="A43" s="102" t="s">
        <v>289</v>
      </c>
      <c r="B43" s="248">
        <v>96547</v>
      </c>
      <c r="C43" s="103" t="s">
        <v>73</v>
      </c>
      <c r="D43" s="103" t="s">
        <v>106</v>
      </c>
      <c r="E43" s="104" t="s">
        <v>98</v>
      </c>
      <c r="F43" s="105">
        <f>TRUNC(VLOOKUP(A43,'MEMÓRIA DE CÁLCULO'!A86:M1446,12,0),2)</f>
        <v>63</v>
      </c>
      <c r="G43" s="106">
        <v>12.2</v>
      </c>
      <c r="H43" s="99">
        <f t="shared" si="1"/>
        <v>14.94</v>
      </c>
      <c r="I43" s="106">
        <f t="shared" si="5"/>
        <v>941.22</v>
      </c>
      <c r="J43" s="100">
        <f t="shared" si="6"/>
        <v>2.4834200996073572E-4</v>
      </c>
    </row>
    <row r="44" spans="1:10" ht="26.1" customHeight="1" x14ac:dyDescent="0.2">
      <c r="A44" s="102" t="s">
        <v>290</v>
      </c>
      <c r="B44" s="248">
        <v>104917</v>
      </c>
      <c r="C44" s="103" t="s">
        <v>73</v>
      </c>
      <c r="D44" s="103" t="s">
        <v>831</v>
      </c>
      <c r="E44" s="104" t="s">
        <v>98</v>
      </c>
      <c r="F44" s="105">
        <f>TRUNC(VLOOKUP(A44,'MEMÓRIA DE CÁLCULO'!A87:M1447,12,0),2)</f>
        <v>9</v>
      </c>
      <c r="G44" s="106">
        <v>17.34</v>
      </c>
      <c r="H44" s="99">
        <f t="shared" si="1"/>
        <v>21.23</v>
      </c>
      <c r="I44" s="106">
        <f t="shared" si="5"/>
        <v>191.07</v>
      </c>
      <c r="J44" s="100">
        <f t="shared" si="6"/>
        <v>5.0414045433796322E-5</v>
      </c>
    </row>
    <row r="45" spans="1:10" ht="26.1" customHeight="1" x14ac:dyDescent="0.2">
      <c r="A45" s="102" t="s">
        <v>333</v>
      </c>
      <c r="B45" s="248">
        <v>104916</v>
      </c>
      <c r="C45" s="103" t="s">
        <v>73</v>
      </c>
      <c r="D45" s="103" t="s">
        <v>832</v>
      </c>
      <c r="E45" s="104" t="s">
        <v>98</v>
      </c>
      <c r="F45" s="105">
        <f>TRUNC(VLOOKUP(A45,'MEMÓRIA DE CÁLCULO'!A88:M1448,12,0),2)</f>
        <v>165</v>
      </c>
      <c r="G45" s="106">
        <v>18.68</v>
      </c>
      <c r="H45" s="99">
        <f t="shared" si="1"/>
        <v>22.87</v>
      </c>
      <c r="I45" s="106">
        <f t="shared" si="5"/>
        <v>3773.55</v>
      </c>
      <c r="J45" s="100">
        <f t="shared" si="6"/>
        <v>9.9565562959492396E-4</v>
      </c>
    </row>
    <row r="46" spans="1:10" ht="26.1" customHeight="1" x14ac:dyDescent="0.2">
      <c r="A46" s="102" t="s">
        <v>334</v>
      </c>
      <c r="B46" s="248">
        <v>51451</v>
      </c>
      <c r="C46" s="103" t="s">
        <v>76</v>
      </c>
      <c r="D46" s="103" t="s">
        <v>118</v>
      </c>
      <c r="E46" s="104" t="s">
        <v>40</v>
      </c>
      <c r="F46" s="105">
        <f>TRUNC(VLOOKUP(A46,'MEMÓRIA DE CÁLCULO'!A89:M1449,12,0),2)</f>
        <v>86.19</v>
      </c>
      <c r="G46" s="106">
        <v>949.25</v>
      </c>
      <c r="H46" s="99">
        <f t="shared" si="1"/>
        <v>1162.54</v>
      </c>
      <c r="I46" s="106">
        <f t="shared" si="5"/>
        <v>100199.32</v>
      </c>
      <c r="J46" s="100">
        <f t="shared" si="6"/>
        <v>2.6437709064298411E-2</v>
      </c>
    </row>
    <row r="47" spans="1:10" ht="26.1" customHeight="1" x14ac:dyDescent="0.2">
      <c r="A47" s="102" t="s">
        <v>336</v>
      </c>
      <c r="B47" s="248" t="s">
        <v>693</v>
      </c>
      <c r="C47" s="103" t="s">
        <v>73</v>
      </c>
      <c r="D47" s="103" t="s">
        <v>694</v>
      </c>
      <c r="E47" s="104" t="s">
        <v>71</v>
      </c>
      <c r="F47" s="105">
        <f>TRUNC(VLOOKUP(A47,'MEMÓRIA DE CÁLCULO'!A90:M1450,12,0),2)</f>
        <v>9</v>
      </c>
      <c r="G47" s="106">
        <v>175.3</v>
      </c>
      <c r="H47" s="99">
        <f t="shared" si="1"/>
        <v>214.68</v>
      </c>
      <c r="I47" s="106">
        <f t="shared" si="5"/>
        <v>1932.12</v>
      </c>
      <c r="J47" s="100">
        <f t="shared" si="6"/>
        <v>5.0979214666638695E-4</v>
      </c>
    </row>
    <row r="48" spans="1:10" ht="26.1" customHeight="1" x14ac:dyDescent="0.2">
      <c r="A48" s="102" t="s">
        <v>833</v>
      </c>
      <c r="B48" s="248">
        <v>93382</v>
      </c>
      <c r="C48" s="103" t="s">
        <v>73</v>
      </c>
      <c r="D48" s="103" t="s">
        <v>834</v>
      </c>
      <c r="E48" s="104" t="s">
        <v>40</v>
      </c>
      <c r="F48" s="105">
        <f>TRUNC(VLOOKUP(A48,'MEMÓRIA DE CÁLCULO'!A91:M1451,12,0),2)</f>
        <v>12.29</v>
      </c>
      <c r="G48" s="106">
        <v>29.18</v>
      </c>
      <c r="H48" s="99">
        <f t="shared" si="1"/>
        <v>35.729999999999997</v>
      </c>
      <c r="I48" s="106">
        <f t="shared" si="5"/>
        <v>439.12</v>
      </c>
      <c r="J48" s="100">
        <f t="shared" si="6"/>
        <v>1.158623312445106E-4</v>
      </c>
    </row>
    <row r="49" spans="1:10" ht="24" customHeight="1" x14ac:dyDescent="0.2">
      <c r="A49" s="90">
        <v>4</v>
      </c>
      <c r="B49" s="247"/>
      <c r="C49" s="90"/>
      <c r="D49" s="90" t="s">
        <v>15</v>
      </c>
      <c r="E49" s="90"/>
      <c r="F49" s="91"/>
      <c r="G49" s="91"/>
      <c r="H49" s="91"/>
      <c r="I49" s="92">
        <f>SUM(I50:I51)</f>
        <v>22505.56</v>
      </c>
      <c r="J49" s="93">
        <f t="shared" si="6"/>
        <v>5.9381186180615967E-3</v>
      </c>
    </row>
    <row r="50" spans="1:10" ht="26.1" customHeight="1" x14ac:dyDescent="0.2">
      <c r="A50" s="94" t="s">
        <v>122</v>
      </c>
      <c r="B50" s="245" t="s">
        <v>105</v>
      </c>
      <c r="C50" s="96" t="s">
        <v>73</v>
      </c>
      <c r="D50" s="96" t="s">
        <v>394</v>
      </c>
      <c r="E50" s="97" t="s">
        <v>39</v>
      </c>
      <c r="F50" s="105">
        <f>TRUNC(VLOOKUP(A50,'MEMÓRIA DE CÁLCULO'!A93:M1453,12,0),2)</f>
        <v>242.65</v>
      </c>
      <c r="G50" s="99">
        <v>49.76</v>
      </c>
      <c r="H50" s="99">
        <f t="shared" si="1"/>
        <v>60.94</v>
      </c>
      <c r="I50" s="99">
        <f>TRUNC(F50*H50,2)</f>
        <v>14787.09</v>
      </c>
      <c r="J50" s="100">
        <f t="shared" si="6"/>
        <v>3.9015911817325342E-3</v>
      </c>
    </row>
    <row r="51" spans="1:10" ht="26.1" customHeight="1" x14ac:dyDescent="0.2">
      <c r="A51" s="94" t="s">
        <v>123</v>
      </c>
      <c r="B51" s="245" t="s">
        <v>243</v>
      </c>
      <c r="C51" s="96" t="s">
        <v>76</v>
      </c>
      <c r="D51" s="96" t="s">
        <v>193</v>
      </c>
      <c r="E51" s="97" t="s">
        <v>39</v>
      </c>
      <c r="F51" s="105">
        <f>TRUNC(VLOOKUP(A51,'MEMÓRIA DE CÁLCULO'!A94:M1454,12,0),2)</f>
        <v>228.56</v>
      </c>
      <c r="G51" s="99">
        <v>27.58</v>
      </c>
      <c r="H51" s="99">
        <f t="shared" si="1"/>
        <v>33.770000000000003</v>
      </c>
      <c r="I51" s="99">
        <f>TRUNC(F51*H51,2)</f>
        <v>7718.47</v>
      </c>
      <c r="J51" s="100">
        <f t="shared" si="6"/>
        <v>2.0365274363290621E-3</v>
      </c>
    </row>
    <row r="52" spans="1:10" ht="24" customHeight="1" x14ac:dyDescent="0.2">
      <c r="A52" s="90">
        <v>5</v>
      </c>
      <c r="B52" s="247"/>
      <c r="C52" s="90"/>
      <c r="D52" s="90" t="s">
        <v>16</v>
      </c>
      <c r="E52" s="90"/>
      <c r="F52" s="91"/>
      <c r="G52" s="91"/>
      <c r="H52" s="91"/>
      <c r="I52" s="92">
        <f>SUM(I53:I72)</f>
        <v>1013021.05</v>
      </c>
      <c r="J52" s="93">
        <f t="shared" si="6"/>
        <v>0.26728680190554277</v>
      </c>
    </row>
    <row r="53" spans="1:10" ht="41.1" customHeight="1" x14ac:dyDescent="0.2">
      <c r="A53" s="94" t="s">
        <v>124</v>
      </c>
      <c r="B53" s="245">
        <v>92415</v>
      </c>
      <c r="C53" s="96" t="s">
        <v>73</v>
      </c>
      <c r="D53" s="96" t="s">
        <v>695</v>
      </c>
      <c r="E53" s="97" t="s">
        <v>39</v>
      </c>
      <c r="F53" s="105">
        <f>TRUNC(VLOOKUP(A53,'MEMÓRIA DE CÁLCULO'!A96:M1456,12,0),2)</f>
        <v>229.7</v>
      </c>
      <c r="G53" s="99">
        <v>148.69</v>
      </c>
      <c r="H53" s="99">
        <f t="shared" si="1"/>
        <v>182.1</v>
      </c>
      <c r="I53" s="99">
        <f>TRUNC(F53*H53,2)</f>
        <v>41828.370000000003</v>
      </c>
      <c r="J53" s="100">
        <f t="shared" si="6"/>
        <v>1.1036464885129237E-2</v>
      </c>
    </row>
    <row r="54" spans="1:10" ht="39" customHeight="1" x14ac:dyDescent="0.2">
      <c r="A54" s="94" t="s">
        <v>176</v>
      </c>
      <c r="B54" s="245">
        <v>92452</v>
      </c>
      <c r="C54" s="96" t="s">
        <v>73</v>
      </c>
      <c r="D54" s="96" t="s">
        <v>696</v>
      </c>
      <c r="E54" s="97" t="s">
        <v>39</v>
      </c>
      <c r="F54" s="105">
        <f>TRUNC(VLOOKUP(A54,'MEMÓRIA DE CÁLCULO'!A97:M1457,12,0),2)</f>
        <v>952.09</v>
      </c>
      <c r="G54" s="99">
        <v>189.84</v>
      </c>
      <c r="H54" s="99">
        <f t="shared" si="1"/>
        <v>232.49</v>
      </c>
      <c r="I54" s="99">
        <f t="shared" ref="I54:I72" si="7">TRUNC(F54*H54,2)</f>
        <v>221351.4</v>
      </c>
      <c r="J54" s="100">
        <f t="shared" si="6"/>
        <v>5.8403828630525061E-2</v>
      </c>
    </row>
    <row r="55" spans="1:10" ht="24" customHeight="1" x14ac:dyDescent="0.2">
      <c r="A55" s="94" t="s">
        <v>177</v>
      </c>
      <c r="B55" s="245">
        <v>51217</v>
      </c>
      <c r="C55" s="96" t="s">
        <v>76</v>
      </c>
      <c r="D55" s="96" t="s">
        <v>173</v>
      </c>
      <c r="E55" s="97" t="s">
        <v>39</v>
      </c>
      <c r="F55" s="105">
        <f>TRUNC(VLOOKUP(A55,'MEMÓRIA DE CÁLCULO'!A98:M1458,12,0),2)</f>
        <v>965.9</v>
      </c>
      <c r="G55" s="99">
        <v>102.37</v>
      </c>
      <c r="H55" s="99">
        <f t="shared" si="1"/>
        <v>125.37</v>
      </c>
      <c r="I55" s="99">
        <f t="shared" si="7"/>
        <v>121094.88</v>
      </c>
      <c r="J55" s="100">
        <f t="shared" si="6"/>
        <v>3.1951027278589596E-2</v>
      </c>
    </row>
    <row r="56" spans="1:10" ht="24" customHeight="1" x14ac:dyDescent="0.2">
      <c r="A56" s="94" t="s">
        <v>200</v>
      </c>
      <c r="B56" s="245" t="s">
        <v>770</v>
      </c>
      <c r="C56" s="96" t="s">
        <v>119</v>
      </c>
      <c r="D56" s="114" t="s">
        <v>1494</v>
      </c>
      <c r="E56" s="97" t="s">
        <v>39</v>
      </c>
      <c r="F56" s="105">
        <f>TRUNC(VLOOKUP(A56,'MEMÓRIA DE CÁLCULO'!A99:M1459,12,0),2)</f>
        <v>965.9</v>
      </c>
      <c r="G56" s="99">
        <v>183.06</v>
      </c>
      <c r="H56" s="99">
        <f t="shared" si="1"/>
        <v>224.19</v>
      </c>
      <c r="I56" s="99">
        <f t="shared" si="7"/>
        <v>216545.12</v>
      </c>
      <c r="J56" s="100">
        <f t="shared" si="6"/>
        <v>5.7135685969261926E-2</v>
      </c>
    </row>
    <row r="57" spans="1:10" ht="26.1" customHeight="1" x14ac:dyDescent="0.2">
      <c r="A57" s="94" t="s">
        <v>291</v>
      </c>
      <c r="B57" s="245">
        <v>51451</v>
      </c>
      <c r="C57" s="96" t="s">
        <v>76</v>
      </c>
      <c r="D57" s="96" t="s">
        <v>118</v>
      </c>
      <c r="E57" s="97" t="s">
        <v>40</v>
      </c>
      <c r="F57" s="105">
        <f>TRUNC(VLOOKUP(A57,'MEMÓRIA DE CÁLCULO'!A100:M1460,12,0),2)</f>
        <v>118.17</v>
      </c>
      <c r="G57" s="99">
        <v>949.25</v>
      </c>
      <c r="H57" s="99">
        <f t="shared" si="1"/>
        <v>1162.54</v>
      </c>
      <c r="I57" s="99">
        <f t="shared" si="7"/>
        <v>137377.35</v>
      </c>
      <c r="J57" s="100">
        <f t="shared" si="6"/>
        <v>3.6247176241558272E-2</v>
      </c>
    </row>
    <row r="58" spans="1:10" ht="39" customHeight="1" x14ac:dyDescent="0.2">
      <c r="A58" s="94" t="s">
        <v>292</v>
      </c>
      <c r="B58" s="245">
        <v>92759</v>
      </c>
      <c r="C58" s="96" t="s">
        <v>73</v>
      </c>
      <c r="D58" s="96" t="s">
        <v>104</v>
      </c>
      <c r="E58" s="97" t="s">
        <v>98</v>
      </c>
      <c r="F58" s="105">
        <f>TRUNC(VLOOKUP(A58,'MEMÓRIA DE CÁLCULO'!A101:M1461,12,0),2)</f>
        <v>482.35</v>
      </c>
      <c r="G58" s="99">
        <v>15.77</v>
      </c>
      <c r="H58" s="99">
        <f t="shared" si="1"/>
        <v>19.309999999999999</v>
      </c>
      <c r="I58" s="99">
        <f t="shared" si="7"/>
        <v>9314.17</v>
      </c>
      <c r="J58" s="100">
        <f t="shared" si="6"/>
        <v>2.4575547681902061E-3</v>
      </c>
    </row>
    <row r="59" spans="1:10" ht="39" customHeight="1" x14ac:dyDescent="0.2">
      <c r="A59" s="94" t="s">
        <v>293</v>
      </c>
      <c r="B59" s="245">
        <v>92760</v>
      </c>
      <c r="C59" s="96" t="s">
        <v>73</v>
      </c>
      <c r="D59" s="96" t="s">
        <v>103</v>
      </c>
      <c r="E59" s="97" t="s">
        <v>98</v>
      </c>
      <c r="F59" s="105">
        <f>TRUNC(VLOOKUP(A59,'MEMÓRIA DE CÁLCULO'!A102:M1462,12,0),2)</f>
        <v>1444</v>
      </c>
      <c r="G59" s="99">
        <v>14.88</v>
      </c>
      <c r="H59" s="99">
        <f t="shared" si="1"/>
        <v>18.22</v>
      </c>
      <c r="I59" s="99">
        <f t="shared" si="7"/>
        <v>26309.68</v>
      </c>
      <c r="J59" s="100">
        <f t="shared" si="6"/>
        <v>6.9418401783045086E-3</v>
      </c>
    </row>
    <row r="60" spans="1:10" ht="39" customHeight="1" x14ac:dyDescent="0.2">
      <c r="A60" s="94" t="s">
        <v>294</v>
      </c>
      <c r="B60" s="245">
        <v>92761</v>
      </c>
      <c r="C60" s="96" t="s">
        <v>73</v>
      </c>
      <c r="D60" s="96" t="s">
        <v>102</v>
      </c>
      <c r="E60" s="97" t="s">
        <v>98</v>
      </c>
      <c r="F60" s="105">
        <f>TRUNC(VLOOKUP(A60,'MEMÓRIA DE CÁLCULO'!A103:M1463,12,0),2)</f>
        <v>993.23</v>
      </c>
      <c r="G60" s="99">
        <v>13.95</v>
      </c>
      <c r="H60" s="99">
        <f t="shared" si="1"/>
        <v>17.079999999999998</v>
      </c>
      <c r="I60" s="99">
        <f t="shared" si="7"/>
        <v>16964.36</v>
      </c>
      <c r="J60" s="100">
        <f t="shared" si="6"/>
        <v>4.4760664457804836E-3</v>
      </c>
    </row>
    <row r="61" spans="1:10" ht="39" customHeight="1" x14ac:dyDescent="0.2">
      <c r="A61" s="94" t="s">
        <v>295</v>
      </c>
      <c r="B61" s="245">
        <v>92762</v>
      </c>
      <c r="C61" s="96" t="s">
        <v>73</v>
      </c>
      <c r="D61" s="96" t="s">
        <v>101</v>
      </c>
      <c r="E61" s="97" t="s">
        <v>98</v>
      </c>
      <c r="F61" s="105">
        <f>TRUNC(VLOOKUP(A61,'MEMÓRIA DE CÁLCULO'!A104:M1464,12,0),2)</f>
        <v>1067.4000000000001</v>
      </c>
      <c r="G61" s="99">
        <v>12.44</v>
      </c>
      <c r="H61" s="99">
        <f t="shared" si="1"/>
        <v>15.23</v>
      </c>
      <c r="I61" s="99">
        <f t="shared" si="7"/>
        <v>16256.5</v>
      </c>
      <c r="J61" s="100">
        <f t="shared" si="6"/>
        <v>4.289296747760035E-3</v>
      </c>
    </row>
    <row r="62" spans="1:10" ht="39" customHeight="1" x14ac:dyDescent="0.2">
      <c r="A62" s="94" t="s">
        <v>296</v>
      </c>
      <c r="B62" s="245">
        <v>92763</v>
      </c>
      <c r="C62" s="96" t="s">
        <v>73</v>
      </c>
      <c r="D62" s="96" t="s">
        <v>100</v>
      </c>
      <c r="E62" s="97" t="s">
        <v>98</v>
      </c>
      <c r="F62" s="105">
        <f>TRUNC(VLOOKUP(A62,'MEMÓRIA DE CÁLCULO'!A105:M1465,12,0),2)</f>
        <v>597</v>
      </c>
      <c r="G62" s="99">
        <v>10.47</v>
      </c>
      <c r="H62" s="99">
        <f t="shared" si="1"/>
        <v>12.82</v>
      </c>
      <c r="I62" s="99">
        <f t="shared" si="7"/>
        <v>7653.54</v>
      </c>
      <c r="J62" s="100">
        <f t="shared" si="6"/>
        <v>2.0193955790515387E-3</v>
      </c>
    </row>
    <row r="63" spans="1:10" ht="39" customHeight="1" x14ac:dyDescent="0.2">
      <c r="A63" s="94" t="s">
        <v>297</v>
      </c>
      <c r="B63" s="245">
        <v>92764</v>
      </c>
      <c r="C63" s="96" t="s">
        <v>73</v>
      </c>
      <c r="D63" s="96" t="s">
        <v>99</v>
      </c>
      <c r="E63" s="97" t="s">
        <v>98</v>
      </c>
      <c r="F63" s="105">
        <f>TRUNC(VLOOKUP(A63,'MEMÓRIA DE CÁLCULO'!A106:M1466,12,0),2)</f>
        <v>3806</v>
      </c>
      <c r="G63" s="99">
        <v>10.130000000000001</v>
      </c>
      <c r="H63" s="99">
        <f t="shared" si="1"/>
        <v>12.4</v>
      </c>
      <c r="I63" s="99">
        <f t="shared" si="7"/>
        <v>47194.400000000001</v>
      </c>
      <c r="J63" s="100">
        <f t="shared" si="6"/>
        <v>1.2452298245777763E-2</v>
      </c>
    </row>
    <row r="64" spans="1:10" ht="39" customHeight="1" x14ac:dyDescent="0.2">
      <c r="A64" s="94" t="s">
        <v>298</v>
      </c>
      <c r="B64" s="245">
        <v>92765</v>
      </c>
      <c r="C64" s="96" t="s">
        <v>73</v>
      </c>
      <c r="D64" s="96" t="s">
        <v>655</v>
      </c>
      <c r="E64" s="97" t="s">
        <v>98</v>
      </c>
      <c r="F64" s="105">
        <f>TRUNC(VLOOKUP(A64,'MEMÓRIA DE CÁLCULO'!A107:M1467,12,0),2)</f>
        <v>356</v>
      </c>
      <c r="G64" s="99">
        <v>11.52</v>
      </c>
      <c r="H64" s="99">
        <f t="shared" si="1"/>
        <v>14.1</v>
      </c>
      <c r="I64" s="99">
        <f t="shared" si="7"/>
        <v>5019.6000000000004</v>
      </c>
      <c r="J64" s="100">
        <f t="shared" si="6"/>
        <v>1.3244273955067987E-3</v>
      </c>
    </row>
    <row r="65" spans="1:10" ht="39" customHeight="1" x14ac:dyDescent="0.2">
      <c r="A65" s="94" t="s">
        <v>299</v>
      </c>
      <c r="B65" s="245">
        <v>92766</v>
      </c>
      <c r="C65" s="96" t="s">
        <v>73</v>
      </c>
      <c r="D65" s="96" t="s">
        <v>654</v>
      </c>
      <c r="E65" s="97" t="s">
        <v>98</v>
      </c>
      <c r="F65" s="105">
        <f>TRUNC(VLOOKUP(A65,'MEMÓRIA DE CÁLCULO'!A108:M1468,12,0),2)</f>
        <v>370</v>
      </c>
      <c r="G65" s="99">
        <v>11.4</v>
      </c>
      <c r="H65" s="99">
        <f t="shared" si="1"/>
        <v>13.96</v>
      </c>
      <c r="I65" s="99">
        <f t="shared" si="7"/>
        <v>5165.2</v>
      </c>
      <c r="J65" s="100">
        <f t="shared" si="6"/>
        <v>1.3628441276738617E-3</v>
      </c>
    </row>
    <row r="66" spans="1:10" ht="39" customHeight="1" x14ac:dyDescent="0.2">
      <c r="A66" s="94" t="s">
        <v>300</v>
      </c>
      <c r="B66" s="245">
        <v>92768</v>
      </c>
      <c r="C66" s="96" t="s">
        <v>73</v>
      </c>
      <c r="D66" s="96" t="s">
        <v>348</v>
      </c>
      <c r="E66" s="97" t="s">
        <v>98</v>
      </c>
      <c r="F66" s="105">
        <f>TRUNC(VLOOKUP(A66,'MEMÓRIA DE CÁLCULO'!A109:M1469,12,0),2)</f>
        <v>4174.29</v>
      </c>
      <c r="G66" s="99">
        <v>15.16</v>
      </c>
      <c r="H66" s="99">
        <f t="shared" si="1"/>
        <v>18.559999999999999</v>
      </c>
      <c r="I66" s="99">
        <f t="shared" si="7"/>
        <v>77474.820000000007</v>
      </c>
      <c r="J66" s="100">
        <f t="shared" si="6"/>
        <v>2.0441822868347687E-2</v>
      </c>
    </row>
    <row r="67" spans="1:10" ht="39" customHeight="1" x14ac:dyDescent="0.2">
      <c r="A67" s="94" t="s">
        <v>301</v>
      </c>
      <c r="B67" s="245">
        <v>92769</v>
      </c>
      <c r="C67" s="96" t="s">
        <v>73</v>
      </c>
      <c r="D67" s="96" t="s">
        <v>352</v>
      </c>
      <c r="E67" s="97" t="s">
        <v>98</v>
      </c>
      <c r="F67" s="105">
        <f>TRUNC(VLOOKUP(A67,'MEMÓRIA DE CÁLCULO'!A110:M1470,12,0),2)</f>
        <v>297.14</v>
      </c>
      <c r="G67" s="99">
        <v>14.29</v>
      </c>
      <c r="H67" s="99">
        <f t="shared" si="1"/>
        <v>17.5</v>
      </c>
      <c r="I67" s="99">
        <f t="shared" si="7"/>
        <v>5199.95</v>
      </c>
      <c r="J67" s="100">
        <f t="shared" si="6"/>
        <v>1.3720129562645586E-3</v>
      </c>
    </row>
    <row r="68" spans="1:10" ht="39" customHeight="1" x14ac:dyDescent="0.2">
      <c r="A68" s="94" t="s">
        <v>302</v>
      </c>
      <c r="B68" s="245">
        <v>92770</v>
      </c>
      <c r="C68" s="96" t="s">
        <v>73</v>
      </c>
      <c r="D68" s="96" t="s">
        <v>356</v>
      </c>
      <c r="E68" s="97" t="s">
        <v>98</v>
      </c>
      <c r="F68" s="105">
        <f>TRUNC(VLOOKUP(A68,'MEMÓRIA DE CÁLCULO'!A111:M1471,12,0),2)</f>
        <v>775.6</v>
      </c>
      <c r="G68" s="99">
        <v>13.4</v>
      </c>
      <c r="H68" s="99">
        <f t="shared" si="1"/>
        <v>16.41</v>
      </c>
      <c r="I68" s="99">
        <f t="shared" si="7"/>
        <v>12727.59</v>
      </c>
      <c r="J68" s="100">
        <f t="shared" si="6"/>
        <v>3.3581896714436161E-3</v>
      </c>
    </row>
    <row r="69" spans="1:10" ht="39" customHeight="1" x14ac:dyDescent="0.2">
      <c r="A69" s="94" t="s">
        <v>349</v>
      </c>
      <c r="B69" s="245">
        <v>92771</v>
      </c>
      <c r="C69" s="96" t="s">
        <v>73</v>
      </c>
      <c r="D69" s="96" t="s">
        <v>359</v>
      </c>
      <c r="E69" s="97" t="s">
        <v>98</v>
      </c>
      <c r="F69" s="105">
        <f>TRUNC(VLOOKUP(A69,'MEMÓRIA DE CÁLCULO'!A112:M1472,12,0),2)</f>
        <v>2028.54</v>
      </c>
      <c r="G69" s="99">
        <v>11.94</v>
      </c>
      <c r="H69" s="99">
        <f t="shared" si="1"/>
        <v>14.62</v>
      </c>
      <c r="I69" s="99">
        <f t="shared" si="7"/>
        <v>29657.25</v>
      </c>
      <c r="J69" s="100">
        <f t="shared" ref="J69:J100" si="8">I69/$H$350</f>
        <v>7.8251004811925266E-3</v>
      </c>
    </row>
    <row r="70" spans="1:10" ht="39" customHeight="1" x14ac:dyDescent="0.2">
      <c r="A70" s="94" t="s">
        <v>350</v>
      </c>
      <c r="B70" s="245">
        <v>98575</v>
      </c>
      <c r="C70" s="96" t="s">
        <v>73</v>
      </c>
      <c r="D70" s="96" t="s">
        <v>395</v>
      </c>
      <c r="E70" s="97" t="s">
        <v>9</v>
      </c>
      <c r="F70" s="105">
        <f>TRUNC(VLOOKUP(A70,'MEMÓRIA DE CÁLCULO'!A113:M1473,12,0),2)</f>
        <v>60.32</v>
      </c>
      <c r="G70" s="99">
        <v>78.38</v>
      </c>
      <c r="H70" s="99">
        <f t="shared" si="1"/>
        <v>95.99</v>
      </c>
      <c r="I70" s="99">
        <f t="shared" si="7"/>
        <v>5790.11</v>
      </c>
      <c r="J70" s="100">
        <f t="shared" si="8"/>
        <v>1.5277273701087477E-3</v>
      </c>
    </row>
    <row r="71" spans="1:10" ht="20.100000000000001" customHeight="1" x14ac:dyDescent="0.2">
      <c r="A71" s="94" t="s">
        <v>351</v>
      </c>
      <c r="B71" s="245">
        <v>81365</v>
      </c>
      <c r="C71" s="96" t="s">
        <v>76</v>
      </c>
      <c r="D71" s="96" t="s">
        <v>396</v>
      </c>
      <c r="E71" s="97" t="s">
        <v>677</v>
      </c>
      <c r="F71" s="105">
        <f>TRUNC(VLOOKUP(A71,'MEMÓRIA DE CÁLCULO'!A114:M1474,12,0),2)</f>
        <v>18.399999999999999</v>
      </c>
      <c r="G71" s="99">
        <v>181.31</v>
      </c>
      <c r="H71" s="99">
        <f t="shared" si="1"/>
        <v>222.05</v>
      </c>
      <c r="I71" s="99">
        <f t="shared" si="7"/>
        <v>4085.72</v>
      </c>
      <c r="J71" s="100">
        <f t="shared" si="8"/>
        <v>1.0780220532253641E-3</v>
      </c>
    </row>
    <row r="72" spans="1:10" ht="19.350000000000001" customHeight="1" x14ac:dyDescent="0.2">
      <c r="A72" s="94" t="s">
        <v>363</v>
      </c>
      <c r="B72" s="248" t="s">
        <v>693</v>
      </c>
      <c r="C72" s="103" t="s">
        <v>73</v>
      </c>
      <c r="D72" s="103" t="s">
        <v>694</v>
      </c>
      <c r="E72" s="104" t="s">
        <v>71</v>
      </c>
      <c r="F72" s="105">
        <f>TRUNC(VLOOKUP(A72,'MEMÓRIA DE CÁLCULO'!A115:M1475,12,0),2)</f>
        <v>28</v>
      </c>
      <c r="G72" s="106">
        <v>175.3</v>
      </c>
      <c r="H72" s="99">
        <f t="shared" si="1"/>
        <v>214.68</v>
      </c>
      <c r="I72" s="99">
        <f t="shared" si="7"/>
        <v>6011.04</v>
      </c>
      <c r="J72" s="100">
        <f t="shared" si="8"/>
        <v>1.5860200118509816E-3</v>
      </c>
    </row>
    <row r="73" spans="1:10" ht="24" customHeight="1" x14ac:dyDescent="0.2">
      <c r="A73" s="90">
        <v>6</v>
      </c>
      <c r="B73" s="247"/>
      <c r="C73" s="90"/>
      <c r="D73" s="90" t="s">
        <v>97</v>
      </c>
      <c r="E73" s="90"/>
      <c r="F73" s="91"/>
      <c r="G73" s="91"/>
      <c r="H73" s="91"/>
      <c r="I73" s="92">
        <f>SUM(I74:I78)</f>
        <v>107442.90000000001</v>
      </c>
      <c r="J73" s="93">
        <f t="shared" si="8"/>
        <v>2.8348936212586148E-2</v>
      </c>
    </row>
    <row r="74" spans="1:10" ht="39.4" customHeight="1" x14ac:dyDescent="0.2">
      <c r="A74" s="94" t="s">
        <v>125</v>
      </c>
      <c r="B74" s="245" t="s">
        <v>440</v>
      </c>
      <c r="C74" s="114" t="s">
        <v>119</v>
      </c>
      <c r="D74" s="216" t="s">
        <v>697</v>
      </c>
      <c r="E74" s="97" t="s">
        <v>39</v>
      </c>
      <c r="F74" s="101">
        <f>TRUNC(VLOOKUP(A74,'MEMÓRIA DE CÁLCULO'!A117:M1476,12,0),2)</f>
        <v>375.95</v>
      </c>
      <c r="G74" s="99">
        <v>138.24</v>
      </c>
      <c r="H74" s="99">
        <f t="shared" ref="H74:H137" si="9">TRUNC(G74*$K$4,2)</f>
        <v>169.3</v>
      </c>
      <c r="I74" s="99">
        <f>TRUNC(F74*H74,2)</f>
        <v>63648.33</v>
      </c>
      <c r="J74" s="100">
        <f t="shared" si="8"/>
        <v>1.6793687132492081E-2</v>
      </c>
    </row>
    <row r="75" spans="1:10" ht="39" customHeight="1" x14ac:dyDescent="0.2">
      <c r="A75" s="94" t="s">
        <v>303</v>
      </c>
      <c r="B75" s="245">
        <v>92581</v>
      </c>
      <c r="C75" s="96" t="s">
        <v>73</v>
      </c>
      <c r="D75" s="96" t="s">
        <v>179</v>
      </c>
      <c r="E75" s="97" t="s">
        <v>39</v>
      </c>
      <c r="F75" s="101">
        <f>TRUNC(VLOOKUP(A75,'MEMÓRIA DE CÁLCULO'!A118:M1477,12,0),2)</f>
        <v>375.95</v>
      </c>
      <c r="G75" s="99">
        <v>49.59</v>
      </c>
      <c r="H75" s="99">
        <f t="shared" si="9"/>
        <v>60.73</v>
      </c>
      <c r="I75" s="99">
        <f t="shared" ref="I75:I78" si="10">TRUNC(F75*H75,2)</f>
        <v>22831.439999999999</v>
      </c>
      <c r="J75" s="100">
        <f t="shared" si="8"/>
        <v>6.0241024414036462E-3</v>
      </c>
    </row>
    <row r="76" spans="1:10" ht="38.65" customHeight="1" x14ac:dyDescent="0.2">
      <c r="A76" s="94" t="s">
        <v>304</v>
      </c>
      <c r="B76" s="245" t="s">
        <v>1435</v>
      </c>
      <c r="C76" s="114" t="s">
        <v>119</v>
      </c>
      <c r="D76" s="96" t="s">
        <v>178</v>
      </c>
      <c r="E76" s="97" t="s">
        <v>71</v>
      </c>
      <c r="F76" s="101">
        <f>TRUNC(VLOOKUP(A76,'MEMÓRIA DE CÁLCULO'!A119:M1478,12,0),2)</f>
        <v>3</v>
      </c>
      <c r="G76" s="99">
        <v>2465.81</v>
      </c>
      <c r="H76" s="99">
        <f t="shared" si="9"/>
        <v>3019.87</v>
      </c>
      <c r="I76" s="99">
        <f t="shared" si="10"/>
        <v>9059.61</v>
      </c>
      <c r="J76" s="100">
        <f t="shared" si="8"/>
        <v>2.3903888111816377E-3</v>
      </c>
    </row>
    <row r="77" spans="1:10" ht="26.1" customHeight="1" x14ac:dyDescent="0.2">
      <c r="A77" s="94" t="s">
        <v>305</v>
      </c>
      <c r="B77" s="245">
        <v>50353</v>
      </c>
      <c r="C77" s="96" t="s">
        <v>76</v>
      </c>
      <c r="D77" s="96" t="s">
        <v>201</v>
      </c>
      <c r="E77" s="97" t="s">
        <v>40</v>
      </c>
      <c r="F77" s="101">
        <f>TRUNC(VLOOKUP(A77,'MEMÓRIA DE CÁLCULO'!A120:M1479,12,0),2)</f>
        <v>2.64</v>
      </c>
      <c r="G77" s="99">
        <v>3357.44</v>
      </c>
      <c r="H77" s="99">
        <f t="shared" si="9"/>
        <v>4111.8500000000004</v>
      </c>
      <c r="I77" s="99">
        <f t="shared" si="10"/>
        <v>10855.28</v>
      </c>
      <c r="J77" s="100">
        <f t="shared" si="8"/>
        <v>2.8641784640005266E-3</v>
      </c>
    </row>
    <row r="78" spans="1:10" ht="26.1" customHeight="1" x14ac:dyDescent="0.2">
      <c r="A78" s="94" t="s">
        <v>756</v>
      </c>
      <c r="B78" s="245">
        <v>240617</v>
      </c>
      <c r="C78" s="96" t="s">
        <v>76</v>
      </c>
      <c r="D78" s="96" t="s">
        <v>757</v>
      </c>
      <c r="E78" s="97" t="s">
        <v>677</v>
      </c>
      <c r="F78" s="101">
        <f>TRUNC(VLOOKUP(A78,'MEMÓRIA DE CÁLCULO'!A121:M1480,12,0),2)</f>
        <v>2.6</v>
      </c>
      <c r="G78" s="99">
        <v>329.2</v>
      </c>
      <c r="H78" s="99">
        <f t="shared" si="9"/>
        <v>403.17</v>
      </c>
      <c r="I78" s="99">
        <f t="shared" si="10"/>
        <v>1048.24</v>
      </c>
      <c r="J78" s="100">
        <f t="shared" si="8"/>
        <v>2.7657936350825697E-4</v>
      </c>
    </row>
    <row r="79" spans="1:10" ht="24" customHeight="1" x14ac:dyDescent="0.2">
      <c r="A79" s="90">
        <v>7</v>
      </c>
      <c r="B79" s="247"/>
      <c r="C79" s="90"/>
      <c r="D79" s="90" t="s">
        <v>96</v>
      </c>
      <c r="E79" s="90"/>
      <c r="F79" s="91"/>
      <c r="G79" s="91"/>
      <c r="H79" s="91"/>
      <c r="I79" s="92">
        <f>SUM(I80:I86)</f>
        <v>169040.14</v>
      </c>
      <c r="J79" s="93">
        <f t="shared" si="8"/>
        <v>4.4601440823233848E-2</v>
      </c>
    </row>
    <row r="80" spans="1:10" ht="51.95" customHeight="1" x14ac:dyDescent="0.2">
      <c r="A80" s="94" t="s">
        <v>126</v>
      </c>
      <c r="B80" s="245">
        <v>103331</v>
      </c>
      <c r="C80" s="96" t="s">
        <v>73</v>
      </c>
      <c r="D80" s="96" t="s">
        <v>95</v>
      </c>
      <c r="E80" s="97" t="s">
        <v>39</v>
      </c>
      <c r="F80" s="101">
        <f>TRUNC(VLOOKUP(A80,'MEMÓRIA DE CÁLCULO'!A123:M1482,12,0),2)</f>
        <v>943.91</v>
      </c>
      <c r="G80" s="99">
        <v>93.1</v>
      </c>
      <c r="H80" s="99">
        <f t="shared" si="9"/>
        <v>114.01</v>
      </c>
      <c r="I80" s="99">
        <f>TRUNC(F80*H80,2)</f>
        <v>107615.17</v>
      </c>
      <c r="J80" s="100">
        <f t="shared" si="8"/>
        <v>2.8394389855789581E-2</v>
      </c>
    </row>
    <row r="81" spans="1:10" ht="33.4" customHeight="1" x14ac:dyDescent="0.2">
      <c r="A81" s="94" t="s">
        <v>365</v>
      </c>
      <c r="B81" s="245">
        <v>93200</v>
      </c>
      <c r="C81" s="96" t="s">
        <v>73</v>
      </c>
      <c r="D81" s="96" t="s">
        <v>698</v>
      </c>
      <c r="E81" s="97" t="s">
        <v>9</v>
      </c>
      <c r="F81" s="101">
        <f>TRUNC(VLOOKUP(A81,'MEMÓRIA DE CÁLCULO'!A124:M1483,12,0),2)</f>
        <v>440.91</v>
      </c>
      <c r="G81" s="99">
        <v>13.45</v>
      </c>
      <c r="H81" s="99">
        <f t="shared" si="9"/>
        <v>16.47</v>
      </c>
      <c r="I81" s="99">
        <f t="shared" ref="I81:I86" si="11">TRUNC(F81*H81,2)</f>
        <v>7261.78</v>
      </c>
      <c r="J81" s="100">
        <f t="shared" si="8"/>
        <v>1.9160292398086223E-3</v>
      </c>
    </row>
    <row r="82" spans="1:10" s="80" customFormat="1" ht="51.95" customHeight="1" x14ac:dyDescent="0.2">
      <c r="A82" s="102" t="s">
        <v>366</v>
      </c>
      <c r="B82" s="248">
        <v>96361</v>
      </c>
      <c r="C82" s="103" t="s">
        <v>73</v>
      </c>
      <c r="D82" s="103" t="s">
        <v>397</v>
      </c>
      <c r="E82" s="104" t="s">
        <v>39</v>
      </c>
      <c r="F82" s="101">
        <f>TRUNC(VLOOKUP(A82,'MEMÓRIA DE CÁLCULO'!A125:M1484,12,0),2)</f>
        <v>177.1</v>
      </c>
      <c r="G82" s="106">
        <v>174.52</v>
      </c>
      <c r="H82" s="99">
        <f t="shared" si="9"/>
        <v>213.73</v>
      </c>
      <c r="I82" s="99">
        <f t="shared" si="11"/>
        <v>37851.58</v>
      </c>
      <c r="J82" s="100">
        <f t="shared" si="8"/>
        <v>9.9871841412099045E-3</v>
      </c>
    </row>
    <row r="83" spans="1:10" s="80" customFormat="1" ht="29.65" customHeight="1" x14ac:dyDescent="0.2">
      <c r="A83" s="102" t="s">
        <v>455</v>
      </c>
      <c r="B83" s="245">
        <v>93187</v>
      </c>
      <c r="C83" s="96" t="s">
        <v>73</v>
      </c>
      <c r="D83" s="96" t="s">
        <v>699</v>
      </c>
      <c r="E83" s="97" t="s">
        <v>9</v>
      </c>
      <c r="F83" s="101">
        <f>TRUNC(VLOOKUP(A83,'MEMÓRIA DE CÁLCULO'!A126:M1485,12,0),2)</f>
        <v>99.2</v>
      </c>
      <c r="G83" s="99">
        <v>87.02</v>
      </c>
      <c r="H83" s="99">
        <f t="shared" si="9"/>
        <v>106.57</v>
      </c>
      <c r="I83" s="99">
        <f t="shared" si="11"/>
        <v>10571.74</v>
      </c>
      <c r="J83" s="100">
        <f t="shared" si="8"/>
        <v>2.7893660997240903E-3</v>
      </c>
    </row>
    <row r="84" spans="1:10" s="80" customFormat="1" ht="27" customHeight="1" x14ac:dyDescent="0.2">
      <c r="A84" s="102" t="s">
        <v>456</v>
      </c>
      <c r="B84" s="245">
        <v>93197</v>
      </c>
      <c r="C84" s="96" t="s">
        <v>73</v>
      </c>
      <c r="D84" s="96" t="s">
        <v>700</v>
      </c>
      <c r="E84" s="97" t="s">
        <v>9</v>
      </c>
      <c r="F84" s="101">
        <f>TRUNC(VLOOKUP(A84,'MEMÓRIA DE CÁLCULO'!A127:M1486,12,0),2)</f>
        <v>65.599999999999994</v>
      </c>
      <c r="G84" s="99">
        <v>66.900000000000006</v>
      </c>
      <c r="H84" s="99">
        <f t="shared" si="9"/>
        <v>81.93</v>
      </c>
      <c r="I84" s="99">
        <f t="shared" si="11"/>
        <v>5374.6</v>
      </c>
      <c r="J84" s="100">
        <f t="shared" si="8"/>
        <v>1.4180945652822617E-3</v>
      </c>
    </row>
    <row r="85" spans="1:10" s="80" customFormat="1" ht="27" customHeight="1" x14ac:dyDescent="0.2">
      <c r="A85" s="102" t="s">
        <v>457</v>
      </c>
      <c r="B85" s="245">
        <v>97625</v>
      </c>
      <c r="C85" s="96" t="s">
        <v>73</v>
      </c>
      <c r="D85" s="96" t="s">
        <v>392</v>
      </c>
      <c r="E85" s="97" t="s">
        <v>40</v>
      </c>
      <c r="F85" s="101">
        <f>TRUNC(VLOOKUP(A85,'MEMÓRIA DE CÁLCULO'!A128:M1487,12,0),2)</f>
        <v>3.19</v>
      </c>
      <c r="G85" s="99">
        <v>60.23</v>
      </c>
      <c r="H85" s="99">
        <f t="shared" si="9"/>
        <v>73.760000000000005</v>
      </c>
      <c r="I85" s="99">
        <f t="shared" si="11"/>
        <v>235.29</v>
      </c>
      <c r="J85" s="100">
        <f t="shared" si="8"/>
        <v>6.2081544722446936E-5</v>
      </c>
    </row>
    <row r="86" spans="1:10" s="80" customFormat="1" ht="27" customHeight="1" x14ac:dyDescent="0.2">
      <c r="A86" s="102" t="s">
        <v>664</v>
      </c>
      <c r="B86" s="249">
        <v>97626</v>
      </c>
      <c r="C86" s="94" t="s">
        <v>73</v>
      </c>
      <c r="D86" s="94" t="s">
        <v>393</v>
      </c>
      <c r="E86" s="108" t="s">
        <v>40</v>
      </c>
      <c r="F86" s="101">
        <f>TRUNC(VLOOKUP(A86,'MEMÓRIA DE CÁLCULO'!A129:M1488,12,0),2)</f>
        <v>0.16</v>
      </c>
      <c r="G86" s="101">
        <v>663.36</v>
      </c>
      <c r="H86" s="99">
        <f t="shared" si="9"/>
        <v>812.41</v>
      </c>
      <c r="I86" s="99">
        <f t="shared" si="11"/>
        <v>129.97999999999999</v>
      </c>
      <c r="J86" s="100">
        <f t="shared" si="8"/>
        <v>3.4295376696942719E-5</v>
      </c>
    </row>
    <row r="87" spans="1:10" ht="24" customHeight="1" x14ac:dyDescent="0.2">
      <c r="A87" s="90">
        <v>8</v>
      </c>
      <c r="B87" s="247"/>
      <c r="C87" s="90"/>
      <c r="D87" s="90" t="s">
        <v>214</v>
      </c>
      <c r="E87" s="90"/>
      <c r="F87" s="91"/>
      <c r="G87" s="91"/>
      <c r="H87" s="91"/>
      <c r="I87" s="92">
        <f>SUM(I88:I90)</f>
        <v>120176.27</v>
      </c>
      <c r="J87" s="93">
        <f t="shared" si="8"/>
        <v>3.1708650943864415E-2</v>
      </c>
    </row>
    <row r="88" spans="1:10" ht="40.700000000000003" customHeight="1" x14ac:dyDescent="0.2">
      <c r="A88" s="94" t="s">
        <v>127</v>
      </c>
      <c r="B88" s="245">
        <v>94996</v>
      </c>
      <c r="C88" s="96" t="s">
        <v>73</v>
      </c>
      <c r="D88" s="96" t="s">
        <v>701</v>
      </c>
      <c r="E88" s="97" t="s">
        <v>39</v>
      </c>
      <c r="F88" s="101">
        <f>TRUNC(VLOOKUP(A88,'MEMÓRIA DE CÁLCULO'!A131:M1490,12,0),2)</f>
        <v>365.4</v>
      </c>
      <c r="G88" s="99">
        <v>153.30000000000001</v>
      </c>
      <c r="H88" s="99">
        <f t="shared" si="9"/>
        <v>187.74</v>
      </c>
      <c r="I88" s="99">
        <f>TRUNC(F88*H88,2)</f>
        <v>68600.19</v>
      </c>
      <c r="J88" s="100">
        <f t="shared" si="8"/>
        <v>1.8100241248898627E-2</v>
      </c>
    </row>
    <row r="89" spans="1:10" ht="52.7" customHeight="1" x14ac:dyDescent="0.2">
      <c r="A89" s="94" t="s">
        <v>128</v>
      </c>
      <c r="B89" s="245">
        <v>87640</v>
      </c>
      <c r="C89" s="96" t="s">
        <v>73</v>
      </c>
      <c r="D89" s="96" t="s">
        <v>1243</v>
      </c>
      <c r="E89" s="97" t="s">
        <v>39</v>
      </c>
      <c r="F89" s="101">
        <f>TRUNC(VLOOKUP(A89,'MEMÓRIA DE CÁLCULO'!A132:M1491,12,0),2)</f>
        <v>682.22</v>
      </c>
      <c r="G89" s="99">
        <v>59.5</v>
      </c>
      <c r="H89" s="99">
        <f t="shared" si="9"/>
        <v>72.86</v>
      </c>
      <c r="I89" s="99">
        <f t="shared" ref="I89:I90" si="12">TRUNC(F89*H89,2)</f>
        <v>49706.54</v>
      </c>
      <c r="J89" s="100">
        <f t="shared" si="8"/>
        <v>1.3115129355298134E-2</v>
      </c>
    </row>
    <row r="90" spans="1:10" ht="38.65" customHeight="1" x14ac:dyDescent="0.2">
      <c r="A90" s="94" t="s">
        <v>898</v>
      </c>
      <c r="B90" s="245">
        <v>105597</v>
      </c>
      <c r="C90" s="96" t="s">
        <v>73</v>
      </c>
      <c r="D90" s="96" t="s">
        <v>1532</v>
      </c>
      <c r="E90" s="97" t="s">
        <v>39</v>
      </c>
      <c r="F90" s="101">
        <f>TRUNC(VLOOKUP(A90,'MEMÓRIA DE CÁLCULO'!A134:M1493,12,0),2)</f>
        <v>372.42</v>
      </c>
      <c r="G90" s="99">
        <v>4.0999999999999996</v>
      </c>
      <c r="H90" s="99">
        <f t="shared" si="9"/>
        <v>5.0199999999999996</v>
      </c>
      <c r="I90" s="99">
        <f t="shared" si="12"/>
        <v>1869.54</v>
      </c>
      <c r="J90" s="100">
        <f t="shared" si="8"/>
        <v>4.9328033966765882E-4</v>
      </c>
    </row>
    <row r="91" spans="1:10" ht="24" customHeight="1" x14ac:dyDescent="0.2">
      <c r="A91" s="90">
        <v>9</v>
      </c>
      <c r="B91" s="247"/>
      <c r="C91" s="90"/>
      <c r="D91" s="90" t="s">
        <v>18</v>
      </c>
      <c r="E91" s="90"/>
      <c r="F91" s="91"/>
      <c r="G91" s="91"/>
      <c r="H91" s="91"/>
      <c r="I91" s="92">
        <f>SUM(I92:I98)</f>
        <v>169923.32</v>
      </c>
      <c r="J91" s="93">
        <f t="shared" si="8"/>
        <v>4.4834468910564251E-2</v>
      </c>
    </row>
    <row r="92" spans="1:10" ht="15.4" customHeight="1" x14ac:dyDescent="0.2">
      <c r="A92" s="94" t="s">
        <v>129</v>
      </c>
      <c r="B92" s="245">
        <v>91376</v>
      </c>
      <c r="C92" s="96" t="s">
        <v>76</v>
      </c>
      <c r="D92" s="96" t="s">
        <v>452</v>
      </c>
      <c r="E92" s="97" t="s">
        <v>39</v>
      </c>
      <c r="F92" s="101">
        <f>TRUNC(VLOOKUP(A92,'MEMÓRIA DE CÁLCULO'!A135:M1494,12,0),2)</f>
        <v>55.44</v>
      </c>
      <c r="G92" s="99">
        <v>939.46</v>
      </c>
      <c r="H92" s="99">
        <f t="shared" si="9"/>
        <v>1150.55</v>
      </c>
      <c r="I92" s="99">
        <f>TRUNC(F92*H92,2)</f>
        <v>63786.49</v>
      </c>
      <c r="J92" s="100">
        <f t="shared" si="8"/>
        <v>1.6830140811861596E-2</v>
      </c>
    </row>
    <row r="93" spans="1:10" x14ac:dyDescent="0.2">
      <c r="A93" s="94" t="s">
        <v>130</v>
      </c>
      <c r="B93" s="245">
        <v>91375</v>
      </c>
      <c r="C93" s="96" t="s">
        <v>76</v>
      </c>
      <c r="D93" s="96" t="s">
        <v>453</v>
      </c>
      <c r="E93" s="97" t="s">
        <v>39</v>
      </c>
      <c r="F93" s="101">
        <f>TRUNC(VLOOKUP(A93,'MEMÓRIA DE CÁLCULO'!A136:M1495,12,0),2)</f>
        <v>8.6999999999999993</v>
      </c>
      <c r="G93" s="99">
        <v>994.59</v>
      </c>
      <c r="H93" s="99">
        <f t="shared" si="9"/>
        <v>1218.07</v>
      </c>
      <c r="I93" s="99">
        <f t="shared" ref="I93:I98" si="13">TRUNC(F93*H93,2)</f>
        <v>10597.2</v>
      </c>
      <c r="J93" s="100">
        <f t="shared" si="8"/>
        <v>2.7960837508296775E-3</v>
      </c>
    </row>
    <row r="94" spans="1:10" ht="66.95" customHeight="1" x14ac:dyDescent="0.2">
      <c r="A94" s="94" t="s">
        <v>215</v>
      </c>
      <c r="B94" s="250" t="s">
        <v>1436</v>
      </c>
      <c r="C94" s="96" t="s">
        <v>119</v>
      </c>
      <c r="D94" s="114" t="s">
        <v>1249</v>
      </c>
      <c r="E94" s="97" t="s">
        <v>71</v>
      </c>
      <c r="F94" s="101">
        <f>TRUNC(VLOOKUP(A94,'MEMÓRIA DE CÁLCULO'!A137:M1496,12,0),2)</f>
        <v>14</v>
      </c>
      <c r="G94" s="99">
        <v>2020.41</v>
      </c>
      <c r="H94" s="99">
        <f t="shared" si="9"/>
        <v>2474.39</v>
      </c>
      <c r="I94" s="99">
        <f t="shared" si="13"/>
        <v>34641.46</v>
      </c>
      <c r="J94" s="100">
        <f t="shared" si="8"/>
        <v>9.1401901833518505E-3</v>
      </c>
    </row>
    <row r="95" spans="1:10" ht="67.7" customHeight="1" x14ac:dyDescent="0.2">
      <c r="A95" s="94" t="s">
        <v>367</v>
      </c>
      <c r="B95" s="250" t="s">
        <v>1437</v>
      </c>
      <c r="C95" s="96" t="s">
        <v>119</v>
      </c>
      <c r="D95" s="114" t="s">
        <v>1250</v>
      </c>
      <c r="E95" s="97" t="s">
        <v>71</v>
      </c>
      <c r="F95" s="101">
        <f>TRUNC(VLOOKUP(A95,'MEMÓRIA DE CÁLCULO'!A138:M1497,12,0),2)</f>
        <v>17</v>
      </c>
      <c r="G95" s="99">
        <v>1741.8</v>
      </c>
      <c r="H95" s="99">
        <f t="shared" si="9"/>
        <v>2133.1799999999998</v>
      </c>
      <c r="I95" s="99">
        <f t="shared" si="13"/>
        <v>36264.06</v>
      </c>
      <c r="J95" s="100">
        <f t="shared" si="8"/>
        <v>9.5683151120213323E-3</v>
      </c>
    </row>
    <row r="96" spans="1:10" ht="54" customHeight="1" x14ac:dyDescent="0.2">
      <c r="A96" s="94" t="s">
        <v>368</v>
      </c>
      <c r="B96" s="245">
        <v>100685</v>
      </c>
      <c r="C96" s="96" t="s">
        <v>73</v>
      </c>
      <c r="D96" s="114" t="s">
        <v>714</v>
      </c>
      <c r="E96" s="97" t="s">
        <v>71</v>
      </c>
      <c r="F96" s="101">
        <f>TRUNC(VLOOKUP(A96,'MEMÓRIA DE CÁLCULO'!A139:M1498,12,0),2)</f>
        <v>10</v>
      </c>
      <c r="G96" s="99">
        <v>1125.47</v>
      </c>
      <c r="H96" s="99">
        <f t="shared" si="9"/>
        <v>1378.36</v>
      </c>
      <c r="I96" s="99">
        <f t="shared" si="13"/>
        <v>13783.6</v>
      </c>
      <c r="J96" s="100">
        <f t="shared" si="8"/>
        <v>3.6368191586396348E-3</v>
      </c>
    </row>
    <row r="97" spans="1:10" ht="28.35" customHeight="1" x14ac:dyDescent="0.2">
      <c r="A97" s="94" t="s">
        <v>369</v>
      </c>
      <c r="B97" s="245">
        <v>101965</v>
      </c>
      <c r="C97" s="96" t="s">
        <v>73</v>
      </c>
      <c r="D97" s="96" t="s">
        <v>1251</v>
      </c>
      <c r="E97" s="97" t="s">
        <v>9</v>
      </c>
      <c r="F97" s="101">
        <f>TRUNC(VLOOKUP(A97,'MEMÓRIA DE CÁLCULO'!A140:M1499,12,0),2)</f>
        <v>54.5</v>
      </c>
      <c r="G97" s="99">
        <v>157.36000000000001</v>
      </c>
      <c r="H97" s="99">
        <f t="shared" si="9"/>
        <v>192.71</v>
      </c>
      <c r="I97" s="99">
        <f t="shared" si="13"/>
        <v>10502.69</v>
      </c>
      <c r="J97" s="100">
        <f t="shared" si="8"/>
        <v>2.7711471755748067E-3</v>
      </c>
    </row>
    <row r="98" spans="1:10" ht="17.25" customHeight="1" x14ac:dyDescent="0.2">
      <c r="A98" s="94" t="s">
        <v>715</v>
      </c>
      <c r="B98" s="245">
        <v>251321</v>
      </c>
      <c r="C98" s="96" t="s">
        <v>76</v>
      </c>
      <c r="D98" s="96" t="s">
        <v>458</v>
      </c>
      <c r="E98" s="97" t="s">
        <v>39</v>
      </c>
      <c r="F98" s="101">
        <f>TRUNC(VLOOKUP(A98,'MEMÓRIA DE CÁLCULO'!A141:M1500,12,0),2)</f>
        <v>2.64</v>
      </c>
      <c r="G98" s="99">
        <v>107.58</v>
      </c>
      <c r="H98" s="99">
        <f t="shared" si="9"/>
        <v>131.75</v>
      </c>
      <c r="I98" s="99">
        <f t="shared" si="13"/>
        <v>347.82</v>
      </c>
      <c r="J98" s="100">
        <f t="shared" si="8"/>
        <v>9.1772718285356353E-5</v>
      </c>
    </row>
    <row r="99" spans="1:10" ht="24" customHeight="1" x14ac:dyDescent="0.2">
      <c r="A99" s="90">
        <v>10</v>
      </c>
      <c r="B99" s="247"/>
      <c r="C99" s="90"/>
      <c r="D99" s="90" t="s">
        <v>196</v>
      </c>
      <c r="E99" s="90"/>
      <c r="F99" s="91"/>
      <c r="G99" s="91"/>
      <c r="H99" s="91"/>
      <c r="I99" s="92">
        <f>SUM(I100:I105)</f>
        <v>380405.83999999997</v>
      </c>
      <c r="J99" s="93">
        <f t="shared" si="8"/>
        <v>0.10037053070100724</v>
      </c>
    </row>
    <row r="100" spans="1:10" ht="51.95" customHeight="1" x14ac:dyDescent="0.2">
      <c r="A100" s="94" t="s">
        <v>131</v>
      </c>
      <c r="B100" s="245">
        <v>87905</v>
      </c>
      <c r="C100" s="96" t="s">
        <v>73</v>
      </c>
      <c r="D100" s="96" t="s">
        <v>242</v>
      </c>
      <c r="E100" s="97" t="s">
        <v>39</v>
      </c>
      <c r="F100" s="101">
        <f>TRUNC(VLOOKUP(A100,'MEMÓRIA DE CÁLCULO'!A143:M1502,12,0),2)</f>
        <v>2208.6799999999998</v>
      </c>
      <c r="G100" s="99">
        <v>9.3699999999999992</v>
      </c>
      <c r="H100" s="99">
        <f t="shared" si="9"/>
        <v>11.47</v>
      </c>
      <c r="I100" s="99">
        <f>TRUNC(F100*H100,2)</f>
        <v>25333.55</v>
      </c>
      <c r="J100" s="100">
        <f t="shared" si="8"/>
        <v>6.684287123563881E-3</v>
      </c>
    </row>
    <row r="101" spans="1:10" ht="51.95" customHeight="1" x14ac:dyDescent="0.2">
      <c r="A101" s="94" t="s">
        <v>306</v>
      </c>
      <c r="B101" s="245">
        <v>104218</v>
      </c>
      <c r="C101" s="96" t="s">
        <v>73</v>
      </c>
      <c r="D101" s="96" t="s">
        <v>207</v>
      </c>
      <c r="E101" s="97" t="s">
        <v>39</v>
      </c>
      <c r="F101" s="101">
        <f>TRUNC(VLOOKUP(A101,'MEMÓRIA DE CÁLCULO'!A144:M1503,12,0),2)</f>
        <v>866.34</v>
      </c>
      <c r="G101" s="99">
        <v>66.900000000000006</v>
      </c>
      <c r="H101" s="99">
        <f t="shared" si="9"/>
        <v>81.93</v>
      </c>
      <c r="I101" s="99">
        <f t="shared" ref="I101:I105" si="14">TRUNC(F101*H101,2)</f>
        <v>70979.23</v>
      </c>
      <c r="J101" s="100">
        <f t="shared" ref="J101:J121" si="15">I101/$H$350</f>
        <v>1.8727953766032757E-2</v>
      </c>
    </row>
    <row r="102" spans="1:10" ht="40.35" customHeight="1" x14ac:dyDescent="0.2">
      <c r="A102" s="94" t="s">
        <v>307</v>
      </c>
      <c r="B102" s="245">
        <v>87265</v>
      </c>
      <c r="C102" s="96" t="s">
        <v>73</v>
      </c>
      <c r="D102" s="96" t="s">
        <v>702</v>
      </c>
      <c r="E102" s="97" t="s">
        <v>39</v>
      </c>
      <c r="F102" s="101">
        <f>TRUNC(VLOOKUP(A102,'MEMÓRIA DE CÁLCULO'!A145:M1504,12,0),2)</f>
        <v>185.72</v>
      </c>
      <c r="G102" s="99">
        <v>66.819999999999993</v>
      </c>
      <c r="H102" s="99">
        <f t="shared" si="9"/>
        <v>81.83</v>
      </c>
      <c r="I102" s="99">
        <f t="shared" si="14"/>
        <v>15197.46</v>
      </c>
      <c r="J102" s="100">
        <f t="shared" si="15"/>
        <v>4.0098677914811439E-3</v>
      </c>
    </row>
    <row r="103" spans="1:10" ht="65.099999999999994" customHeight="1" x14ac:dyDescent="0.2">
      <c r="A103" s="94" t="s">
        <v>308</v>
      </c>
      <c r="B103" s="245">
        <v>87538</v>
      </c>
      <c r="C103" s="96" t="s">
        <v>73</v>
      </c>
      <c r="D103" s="96" t="s">
        <v>241</v>
      </c>
      <c r="E103" s="97" t="s">
        <v>39</v>
      </c>
      <c r="F103" s="101">
        <f>TRUNC(VLOOKUP(A103,'MEMÓRIA DE CÁLCULO'!A146:M1505,12,0),2)</f>
        <v>1342.33</v>
      </c>
      <c r="G103" s="99">
        <v>90.67</v>
      </c>
      <c r="H103" s="99">
        <f t="shared" si="9"/>
        <v>111.04</v>
      </c>
      <c r="I103" s="99">
        <f t="shared" si="14"/>
        <v>149052.32</v>
      </c>
      <c r="J103" s="100">
        <f t="shared" si="15"/>
        <v>3.9327630881314433E-2</v>
      </c>
    </row>
    <row r="104" spans="1:10" x14ac:dyDescent="0.2">
      <c r="A104" s="94" t="s">
        <v>309</v>
      </c>
      <c r="B104" s="245">
        <v>110581</v>
      </c>
      <c r="C104" s="96" t="s">
        <v>76</v>
      </c>
      <c r="D104" s="96" t="s">
        <v>380</v>
      </c>
      <c r="E104" s="97" t="s">
        <v>39</v>
      </c>
      <c r="F104" s="101">
        <f>TRUNC(VLOOKUP(A104,'MEMÓRIA DE CÁLCULO'!A147:M1506,12,0),2)</f>
        <v>619.73</v>
      </c>
      <c r="G104" s="99">
        <v>138.56</v>
      </c>
      <c r="H104" s="99">
        <f t="shared" si="9"/>
        <v>169.69</v>
      </c>
      <c r="I104" s="99">
        <f t="shared" si="14"/>
        <v>105161.98</v>
      </c>
      <c r="J104" s="100">
        <f t="shared" si="15"/>
        <v>2.7747112773475587E-2</v>
      </c>
    </row>
    <row r="105" spans="1:10" ht="26.1" customHeight="1" x14ac:dyDescent="0.2">
      <c r="A105" s="94" t="s">
        <v>1030</v>
      </c>
      <c r="B105" s="245">
        <v>11450</v>
      </c>
      <c r="C105" s="96" t="s">
        <v>76</v>
      </c>
      <c r="D105" s="96" t="s">
        <v>1252</v>
      </c>
      <c r="E105" s="97" t="s">
        <v>1253</v>
      </c>
      <c r="F105" s="101">
        <f>TRUNC(VLOOKUP(A105,'MEMÓRIA DE CÁLCULO'!A148:M1507,12,0),2)</f>
        <v>408.95</v>
      </c>
      <c r="G105" s="99">
        <v>29.32</v>
      </c>
      <c r="H105" s="99">
        <f t="shared" si="9"/>
        <v>35.9</v>
      </c>
      <c r="I105" s="99">
        <f t="shared" si="14"/>
        <v>14681.3</v>
      </c>
      <c r="J105" s="100">
        <f t="shared" si="15"/>
        <v>3.8736783651394458E-3</v>
      </c>
    </row>
    <row r="106" spans="1:10" ht="24" customHeight="1" x14ac:dyDescent="0.2">
      <c r="A106" s="90">
        <v>11</v>
      </c>
      <c r="B106" s="247"/>
      <c r="C106" s="90"/>
      <c r="D106" s="90" t="s">
        <v>208</v>
      </c>
      <c r="E106" s="90"/>
      <c r="F106" s="91"/>
      <c r="G106" s="91"/>
      <c r="H106" s="91"/>
      <c r="I106" s="92">
        <f>SUM(I107:I109)</f>
        <v>117369.58</v>
      </c>
      <c r="J106" s="93">
        <f t="shared" si="15"/>
        <v>3.0968102468548659E-2</v>
      </c>
    </row>
    <row r="107" spans="1:10" ht="39" customHeight="1" x14ac:dyDescent="0.2">
      <c r="A107" s="94" t="s">
        <v>132</v>
      </c>
      <c r="B107" s="245">
        <v>87263</v>
      </c>
      <c r="C107" s="96" t="s">
        <v>73</v>
      </c>
      <c r="D107" s="96" t="s">
        <v>399</v>
      </c>
      <c r="E107" s="97" t="s">
        <v>39</v>
      </c>
      <c r="F107" s="101">
        <f>TRUNC(VLOOKUP(A107,'MEMÓRIA DE CÁLCULO'!A150:M1509,12,0),2)</f>
        <v>625.22</v>
      </c>
      <c r="G107" s="99">
        <v>129.82</v>
      </c>
      <c r="H107" s="99">
        <f t="shared" si="9"/>
        <v>158.99</v>
      </c>
      <c r="I107" s="99">
        <f>TRUNC(F107*H107,2)</f>
        <v>99403.72</v>
      </c>
      <c r="J107" s="100">
        <f t="shared" si="15"/>
        <v>2.6227789063528385E-2</v>
      </c>
    </row>
    <row r="108" spans="1:10" ht="30" customHeight="1" x14ac:dyDescent="0.2">
      <c r="A108" s="94" t="s">
        <v>376</v>
      </c>
      <c r="B108" s="250" t="s">
        <v>1438</v>
      </c>
      <c r="C108" s="96" t="s">
        <v>119</v>
      </c>
      <c r="D108" s="96" t="s">
        <v>1254</v>
      </c>
      <c r="E108" s="97" t="s">
        <v>9</v>
      </c>
      <c r="F108" s="101">
        <f>TRUNC(VLOOKUP(A108,'MEMÓRIA DE CÁLCULO'!A151:M1510,12,0),2)</f>
        <v>521.4</v>
      </c>
      <c r="G108" s="99">
        <v>20.29</v>
      </c>
      <c r="H108" s="99">
        <f t="shared" si="9"/>
        <v>24.84</v>
      </c>
      <c r="I108" s="99">
        <f t="shared" ref="I108:I109" si="16">TRUNC(F108*H108,2)</f>
        <v>12951.57</v>
      </c>
      <c r="J108" s="100">
        <f t="shared" si="15"/>
        <v>3.4172870592923715E-3</v>
      </c>
    </row>
    <row r="109" spans="1:10" ht="15" customHeight="1" x14ac:dyDescent="0.2">
      <c r="A109" s="94" t="s">
        <v>574</v>
      </c>
      <c r="B109" s="245">
        <v>98689</v>
      </c>
      <c r="C109" s="96" t="s">
        <v>73</v>
      </c>
      <c r="D109" s="96" t="s">
        <v>398</v>
      </c>
      <c r="E109" s="97" t="s">
        <v>9</v>
      </c>
      <c r="F109" s="101">
        <f>TRUNC(VLOOKUP(A109,'MEMÓRIA DE CÁLCULO'!A152:M1511,12,0),2)</f>
        <v>28.5</v>
      </c>
      <c r="G109" s="99">
        <v>143.66</v>
      </c>
      <c r="H109" s="99">
        <f t="shared" si="9"/>
        <v>175.94</v>
      </c>
      <c r="I109" s="99">
        <f t="shared" si="16"/>
        <v>5014.29</v>
      </c>
      <c r="J109" s="100">
        <f t="shared" si="15"/>
        <v>1.3230263457279037E-3</v>
      </c>
    </row>
    <row r="110" spans="1:10" ht="24" customHeight="1" x14ac:dyDescent="0.2">
      <c r="A110" s="90">
        <v>12</v>
      </c>
      <c r="B110" s="247"/>
      <c r="C110" s="90"/>
      <c r="D110" s="90" t="s">
        <v>197</v>
      </c>
      <c r="E110" s="90"/>
      <c r="F110" s="91"/>
      <c r="G110" s="91"/>
      <c r="H110" s="91"/>
      <c r="I110" s="92">
        <f>SUM(I111:I114)</f>
        <v>122607.06999999999</v>
      </c>
      <c r="J110" s="93">
        <f t="shared" si="15"/>
        <v>3.2350020398202992E-2</v>
      </c>
    </row>
    <row r="111" spans="1:10" ht="26.1" customHeight="1" x14ac:dyDescent="0.2">
      <c r="A111" s="94" t="s">
        <v>133</v>
      </c>
      <c r="B111" s="245">
        <v>96113</v>
      </c>
      <c r="C111" s="96" t="s">
        <v>73</v>
      </c>
      <c r="D111" s="96" t="s">
        <v>400</v>
      </c>
      <c r="E111" s="97" t="s">
        <v>39</v>
      </c>
      <c r="F111" s="101">
        <f>TRUNC(VLOOKUP(A111,'MEMÓRIA DE CÁLCULO'!A154:M1513,12,0),2)</f>
        <v>643.82000000000005</v>
      </c>
      <c r="G111" s="99">
        <v>53.61</v>
      </c>
      <c r="H111" s="99">
        <f t="shared" si="9"/>
        <v>65.650000000000006</v>
      </c>
      <c r="I111" s="99">
        <f t="shared" ref="I111:I113" si="17">ROUND(F111*H111,2)</f>
        <v>42266.78</v>
      </c>
      <c r="J111" s="100">
        <f t="shared" si="15"/>
        <v>1.1152139882034196E-2</v>
      </c>
    </row>
    <row r="112" spans="1:10" ht="39.950000000000003" customHeight="1" x14ac:dyDescent="0.2">
      <c r="A112" s="94" t="s">
        <v>134</v>
      </c>
      <c r="B112" s="245">
        <v>87885</v>
      </c>
      <c r="C112" s="96" t="s">
        <v>73</v>
      </c>
      <c r="D112" s="96" t="s">
        <v>216</v>
      </c>
      <c r="E112" s="97" t="s">
        <v>39</v>
      </c>
      <c r="F112" s="101">
        <f>TRUNC(VLOOKUP(A112,'MEMÓRIA DE CÁLCULO'!A155:M1514,12,0),2)</f>
        <v>612.63</v>
      </c>
      <c r="G112" s="99">
        <v>10.81</v>
      </c>
      <c r="H112" s="99">
        <f t="shared" si="9"/>
        <v>13.23</v>
      </c>
      <c r="I112" s="99">
        <f t="shared" si="17"/>
        <v>8105.09</v>
      </c>
      <c r="J112" s="100">
        <f t="shared" si="15"/>
        <v>2.1385375804941031E-3</v>
      </c>
    </row>
    <row r="113" spans="1:10" ht="27.95" customHeight="1" x14ac:dyDescent="0.2">
      <c r="A113" s="94" t="s">
        <v>135</v>
      </c>
      <c r="B113" s="245">
        <v>88496</v>
      </c>
      <c r="C113" s="96" t="s">
        <v>73</v>
      </c>
      <c r="D113" s="96" t="s">
        <v>1255</v>
      </c>
      <c r="E113" s="97" t="s">
        <v>39</v>
      </c>
      <c r="F113" s="101">
        <f>TRUNC(VLOOKUP(A113,'MEMÓRIA DE CÁLCULO'!A156:M1515,12,0),2)</f>
        <v>612.63</v>
      </c>
      <c r="G113" s="99">
        <v>33.950000000000003</v>
      </c>
      <c r="H113" s="99">
        <f t="shared" si="9"/>
        <v>41.57</v>
      </c>
      <c r="I113" s="99">
        <f t="shared" si="17"/>
        <v>25467.03</v>
      </c>
      <c r="J113" s="100">
        <f t="shared" si="15"/>
        <v>6.7195059793994554E-3</v>
      </c>
    </row>
    <row r="114" spans="1:10" ht="16.350000000000001" customHeight="1" x14ac:dyDescent="0.2">
      <c r="A114" s="94" t="s">
        <v>136</v>
      </c>
      <c r="B114" s="245">
        <v>111293</v>
      </c>
      <c r="C114" s="96" t="s">
        <v>76</v>
      </c>
      <c r="D114" s="96" t="s">
        <v>401</v>
      </c>
      <c r="E114" s="97" t="s">
        <v>39</v>
      </c>
      <c r="F114" s="101">
        <f>TRUNC(VLOOKUP(A114,'MEMÓRIA DE CÁLCULO'!A157:M1516,12,0),2)</f>
        <v>612.63</v>
      </c>
      <c r="G114" s="99">
        <v>62.34</v>
      </c>
      <c r="H114" s="99">
        <f t="shared" si="9"/>
        <v>76.34</v>
      </c>
      <c r="I114" s="99">
        <f t="shared" ref="I114" si="18">ROUND(F114*H114,2)</f>
        <v>46768.17</v>
      </c>
      <c r="J114" s="100">
        <f t="shared" si="15"/>
        <v>1.2339836956275239E-2</v>
      </c>
    </row>
    <row r="115" spans="1:10" ht="24" customHeight="1" x14ac:dyDescent="0.2">
      <c r="A115" s="90">
        <v>13</v>
      </c>
      <c r="B115" s="247"/>
      <c r="C115" s="90"/>
      <c r="D115" s="90" t="s">
        <v>21</v>
      </c>
      <c r="E115" s="90"/>
      <c r="F115" s="91"/>
      <c r="G115" s="91"/>
      <c r="H115" s="91"/>
      <c r="I115" s="92">
        <f>SUM(I116:I122)</f>
        <v>115096.96999999999</v>
      </c>
      <c r="J115" s="93">
        <f t="shared" si="15"/>
        <v>3.0368471632764391E-2</v>
      </c>
    </row>
    <row r="116" spans="1:10" s="80" customFormat="1" ht="26.65" customHeight="1" x14ac:dyDescent="0.2">
      <c r="A116" s="102" t="s">
        <v>139</v>
      </c>
      <c r="B116" s="248">
        <v>88497</v>
      </c>
      <c r="C116" s="103" t="s">
        <v>73</v>
      </c>
      <c r="D116" s="103" t="s">
        <v>1256</v>
      </c>
      <c r="E116" s="104" t="s">
        <v>39</v>
      </c>
      <c r="F116" s="101">
        <f>TRUNC(VLOOKUP(A116,'MEMÓRIA DE CÁLCULO'!A159:M1518,12,0),2)</f>
        <v>1445.54</v>
      </c>
      <c r="G116" s="106">
        <v>18.43</v>
      </c>
      <c r="H116" s="99">
        <f t="shared" si="9"/>
        <v>22.57</v>
      </c>
      <c r="I116" s="106">
        <f>TRUNC(F116*H116,2)</f>
        <v>32625.83</v>
      </c>
      <c r="J116" s="100">
        <f t="shared" si="15"/>
        <v>8.6083638244377203E-3</v>
      </c>
    </row>
    <row r="117" spans="1:10" s="80" customFormat="1" ht="26.1" customHeight="1" x14ac:dyDescent="0.2">
      <c r="A117" s="102" t="s">
        <v>140</v>
      </c>
      <c r="B117" s="248">
        <v>88485</v>
      </c>
      <c r="C117" s="103" t="s">
        <v>73</v>
      </c>
      <c r="D117" s="103" t="s">
        <v>402</v>
      </c>
      <c r="E117" s="104" t="s">
        <v>39</v>
      </c>
      <c r="F117" s="101">
        <f>TRUNC(VLOOKUP(A117,'MEMÓRIA DE CÁLCULO'!A160:M1519,12,0),2)</f>
        <v>1799.74</v>
      </c>
      <c r="G117" s="106">
        <v>4.29</v>
      </c>
      <c r="H117" s="99">
        <f t="shared" si="9"/>
        <v>5.25</v>
      </c>
      <c r="I117" s="106">
        <f t="shared" ref="I117:I121" si="19">TRUNC(F117*H117,2)</f>
        <v>9448.6299999999992</v>
      </c>
      <c r="J117" s="100">
        <f t="shared" si="15"/>
        <v>2.4930321981845968E-3</v>
      </c>
    </row>
    <row r="118" spans="1:10" s="80" customFormat="1" ht="26.1" customHeight="1" x14ac:dyDescent="0.2">
      <c r="A118" s="102" t="s">
        <v>141</v>
      </c>
      <c r="B118" s="248">
        <v>88489</v>
      </c>
      <c r="C118" s="103" t="s">
        <v>73</v>
      </c>
      <c r="D118" s="103" t="s">
        <v>403</v>
      </c>
      <c r="E118" s="104" t="s">
        <v>39</v>
      </c>
      <c r="F118" s="101">
        <f>TRUNC(VLOOKUP(A118,'MEMÓRIA DE CÁLCULO'!A161:M1520,12,0),2)</f>
        <v>1799.74</v>
      </c>
      <c r="G118" s="106">
        <v>14.22</v>
      </c>
      <c r="H118" s="99">
        <f t="shared" si="9"/>
        <v>17.41</v>
      </c>
      <c r="I118" s="106">
        <f t="shared" si="19"/>
        <v>31333.47</v>
      </c>
      <c r="J118" s="100">
        <f t="shared" si="15"/>
        <v>8.2673731102658413E-3</v>
      </c>
    </row>
    <row r="119" spans="1:10" s="80" customFormat="1" ht="26.1" customHeight="1" x14ac:dyDescent="0.2">
      <c r="A119" s="102" t="s">
        <v>142</v>
      </c>
      <c r="B119" s="248">
        <v>88484</v>
      </c>
      <c r="C119" s="103" t="s">
        <v>73</v>
      </c>
      <c r="D119" s="103" t="s">
        <v>404</v>
      </c>
      <c r="E119" s="104" t="s">
        <v>39</v>
      </c>
      <c r="F119" s="101">
        <f>TRUNC(VLOOKUP(A119,'MEMÓRIA DE CÁLCULO'!A162:M1521,12,0),2)</f>
        <v>1256.45</v>
      </c>
      <c r="G119" s="106">
        <v>5.36</v>
      </c>
      <c r="H119" s="99">
        <f t="shared" si="9"/>
        <v>6.56</v>
      </c>
      <c r="I119" s="106">
        <f t="shared" si="19"/>
        <v>8242.31</v>
      </c>
      <c r="J119" s="100">
        <f t="shared" si="15"/>
        <v>2.1747432397520999E-3</v>
      </c>
    </row>
    <row r="120" spans="1:10" s="80" customFormat="1" ht="26.1" customHeight="1" x14ac:dyDescent="0.2">
      <c r="A120" s="102" t="s">
        <v>143</v>
      </c>
      <c r="B120" s="248">
        <v>88488</v>
      </c>
      <c r="C120" s="103" t="s">
        <v>73</v>
      </c>
      <c r="D120" s="103" t="s">
        <v>405</v>
      </c>
      <c r="E120" s="104" t="s">
        <v>39</v>
      </c>
      <c r="F120" s="101">
        <f>TRUNC(VLOOKUP(A120,'MEMÓRIA DE CÁLCULO'!A163:M1522,12,0),2)</f>
        <v>1256.45</v>
      </c>
      <c r="G120" s="106">
        <v>16.829999999999998</v>
      </c>
      <c r="H120" s="99">
        <f t="shared" si="9"/>
        <v>20.61</v>
      </c>
      <c r="I120" s="106">
        <f t="shared" si="19"/>
        <v>25895.43</v>
      </c>
      <c r="J120" s="100">
        <f t="shared" si="15"/>
        <v>6.8325398259679298E-3</v>
      </c>
    </row>
    <row r="121" spans="1:10" s="80" customFormat="1" ht="27" customHeight="1" x14ac:dyDescent="0.2">
      <c r="A121" s="102" t="s">
        <v>144</v>
      </c>
      <c r="B121" s="248">
        <v>102491</v>
      </c>
      <c r="C121" s="103" t="s">
        <v>73</v>
      </c>
      <c r="D121" s="103" t="s">
        <v>382</v>
      </c>
      <c r="E121" s="104" t="s">
        <v>39</v>
      </c>
      <c r="F121" s="101">
        <f>TRUNC(VLOOKUP(A121,'MEMÓRIA DE CÁLCULO'!A164:M1523,12,0),2)</f>
        <v>132.5</v>
      </c>
      <c r="G121" s="106">
        <v>22.9</v>
      </c>
      <c r="H121" s="99">
        <f t="shared" si="9"/>
        <v>28.04</v>
      </c>
      <c r="I121" s="106">
        <f t="shared" si="19"/>
        <v>3715.3</v>
      </c>
      <c r="J121" s="100">
        <f t="shared" si="15"/>
        <v>9.8028629821627408E-4</v>
      </c>
    </row>
    <row r="122" spans="1:10" s="80" customFormat="1" ht="27" customHeight="1" x14ac:dyDescent="0.2">
      <c r="A122" s="102" t="s">
        <v>1483</v>
      </c>
      <c r="B122" s="248">
        <v>102213</v>
      </c>
      <c r="C122" s="103" t="s">
        <v>73</v>
      </c>
      <c r="D122" s="103" t="s">
        <v>1484</v>
      </c>
      <c r="E122" s="104" t="s">
        <v>39</v>
      </c>
      <c r="F122" s="101">
        <f>TRUNC(VLOOKUP(A122,'MEMÓRIA DE CÁLCULO'!A165:M1524,12,0),2)</f>
        <v>140</v>
      </c>
      <c r="G122" s="106">
        <v>22.38</v>
      </c>
      <c r="H122" s="99">
        <f t="shared" ref="H122" si="20">TRUNC(G122*$K$4,2)</f>
        <v>27.4</v>
      </c>
      <c r="I122" s="106">
        <f t="shared" ref="I122" si="21">TRUNC(F122*H122,2)</f>
        <v>3836</v>
      </c>
      <c r="J122" s="100">
        <f t="shared" ref="J122" si="22">I122/$H$350</f>
        <v>1.0121331359399315E-3</v>
      </c>
    </row>
    <row r="123" spans="1:10" ht="24" customHeight="1" x14ac:dyDescent="0.2">
      <c r="A123" s="90">
        <v>14</v>
      </c>
      <c r="B123" s="247"/>
      <c r="C123" s="90"/>
      <c r="D123" s="90" t="s">
        <v>137</v>
      </c>
      <c r="E123" s="90"/>
      <c r="F123" s="91"/>
      <c r="G123" s="91"/>
      <c r="H123" s="91"/>
      <c r="I123" s="92">
        <f>SUM(I124:I144)</f>
        <v>33724.43</v>
      </c>
      <c r="J123" s="93">
        <f t="shared" ref="J123:J133" si="23">I123/$H$350</f>
        <v>8.8982307334949697E-3</v>
      </c>
    </row>
    <row r="124" spans="1:10" ht="39" customHeight="1" x14ac:dyDescent="0.2">
      <c r="A124" s="94" t="s">
        <v>145</v>
      </c>
      <c r="B124" s="245">
        <v>97898</v>
      </c>
      <c r="C124" s="96" t="s">
        <v>73</v>
      </c>
      <c r="D124" s="96" t="s">
        <v>94</v>
      </c>
      <c r="E124" s="97" t="s">
        <v>71</v>
      </c>
      <c r="F124" s="101">
        <f>TRUNC(VLOOKUP(A124,'MEMÓRIA DE CÁLCULO'!A166:M1525,12,0),2)</f>
        <v>8</v>
      </c>
      <c r="G124" s="99">
        <v>884.95</v>
      </c>
      <c r="H124" s="99">
        <f t="shared" si="9"/>
        <v>1083.79</v>
      </c>
      <c r="I124" s="99">
        <f>TRUNC(F124*H124,2)</f>
        <v>8670.32</v>
      </c>
      <c r="J124" s="100">
        <f t="shared" si="23"/>
        <v>2.2876741843594122E-3</v>
      </c>
    </row>
    <row r="125" spans="1:10" ht="39" customHeight="1" x14ac:dyDescent="0.2">
      <c r="A125" s="94" t="s">
        <v>150</v>
      </c>
      <c r="B125" s="245">
        <v>89708</v>
      </c>
      <c r="C125" s="96" t="s">
        <v>73</v>
      </c>
      <c r="D125" s="96" t="s">
        <v>240</v>
      </c>
      <c r="E125" s="97" t="s">
        <v>71</v>
      </c>
      <c r="F125" s="101">
        <f>TRUNC(VLOOKUP(A125,'MEMÓRIA DE CÁLCULO'!A167:M1526,12,0),2)</f>
        <v>14</v>
      </c>
      <c r="G125" s="99">
        <v>115.57</v>
      </c>
      <c r="H125" s="99">
        <f t="shared" si="9"/>
        <v>141.53</v>
      </c>
      <c r="I125" s="99">
        <f t="shared" ref="I125:I144" si="24">TRUNC(F125*H125,2)</f>
        <v>1981.42</v>
      </c>
      <c r="J125" s="100">
        <f t="shared" si="23"/>
        <v>5.228000099619653E-4</v>
      </c>
    </row>
    <row r="126" spans="1:10" ht="26.1" customHeight="1" x14ac:dyDescent="0.2">
      <c r="A126" s="94" t="s">
        <v>147</v>
      </c>
      <c r="B126" s="245">
        <v>86881</v>
      </c>
      <c r="C126" s="96" t="s">
        <v>73</v>
      </c>
      <c r="D126" s="96" t="s">
        <v>703</v>
      </c>
      <c r="E126" s="97" t="s">
        <v>71</v>
      </c>
      <c r="F126" s="101">
        <f>TRUNC(VLOOKUP(A126,'MEMÓRIA DE CÁLCULO'!A168:M1527,12,0),2)</f>
        <v>14</v>
      </c>
      <c r="G126" s="99">
        <v>179.31</v>
      </c>
      <c r="H126" s="99">
        <f t="shared" si="9"/>
        <v>219.6</v>
      </c>
      <c r="I126" s="99">
        <f t="shared" si="24"/>
        <v>3074.4</v>
      </c>
      <c r="J126" s="100">
        <f t="shared" si="23"/>
        <v>8.1118407537375526E-4</v>
      </c>
    </row>
    <row r="127" spans="1:10" ht="39" customHeight="1" x14ac:dyDescent="0.2">
      <c r="A127" s="94" t="s">
        <v>146</v>
      </c>
      <c r="B127" s="245">
        <v>86880</v>
      </c>
      <c r="C127" s="96" t="s">
        <v>73</v>
      </c>
      <c r="D127" s="96" t="s">
        <v>704</v>
      </c>
      <c r="E127" s="97" t="s">
        <v>71</v>
      </c>
      <c r="F127" s="101">
        <f>TRUNC(VLOOKUP(A127,'MEMÓRIA DE CÁLCULO'!A169:M1528,12,0),2)</f>
        <v>14</v>
      </c>
      <c r="G127" s="99">
        <v>28.87</v>
      </c>
      <c r="H127" s="99">
        <f t="shared" si="9"/>
        <v>35.35</v>
      </c>
      <c r="I127" s="99">
        <f t="shared" si="24"/>
        <v>494.9</v>
      </c>
      <c r="J127" s="100">
        <f t="shared" si="23"/>
        <v>1.3057995020246925E-4</v>
      </c>
    </row>
    <row r="128" spans="1:10" ht="51.95" customHeight="1" x14ac:dyDescent="0.2">
      <c r="A128" s="94" t="s">
        <v>148</v>
      </c>
      <c r="B128" s="245">
        <v>89728</v>
      </c>
      <c r="C128" s="96" t="s">
        <v>73</v>
      </c>
      <c r="D128" s="96" t="s">
        <v>239</v>
      </c>
      <c r="E128" s="97" t="s">
        <v>71</v>
      </c>
      <c r="F128" s="101">
        <f>TRUNC(VLOOKUP(A128,'MEMÓRIA DE CÁLCULO'!A170:M1529,12,0),2)</f>
        <v>14</v>
      </c>
      <c r="G128" s="99">
        <v>14.96</v>
      </c>
      <c r="H128" s="99">
        <f t="shared" si="9"/>
        <v>18.32</v>
      </c>
      <c r="I128" s="99">
        <f t="shared" si="24"/>
        <v>256.48</v>
      </c>
      <c r="J128" s="100">
        <f t="shared" si="23"/>
        <v>6.7672551278903452E-5</v>
      </c>
    </row>
    <row r="129" spans="1:10" ht="51.95" customHeight="1" x14ac:dyDescent="0.2">
      <c r="A129" s="94" t="s">
        <v>149</v>
      </c>
      <c r="B129" s="245">
        <v>89744</v>
      </c>
      <c r="C129" s="96" t="s">
        <v>73</v>
      </c>
      <c r="D129" s="96" t="s">
        <v>238</v>
      </c>
      <c r="E129" s="97" t="s">
        <v>71</v>
      </c>
      <c r="F129" s="101">
        <f>TRUNC(VLOOKUP(A129,'MEMÓRIA DE CÁLCULO'!A171:M1530,12,0),2)</f>
        <v>26</v>
      </c>
      <c r="G129" s="99">
        <v>33.840000000000003</v>
      </c>
      <c r="H129" s="99">
        <f t="shared" si="9"/>
        <v>41.44</v>
      </c>
      <c r="I129" s="99">
        <f t="shared" si="24"/>
        <v>1077.44</v>
      </c>
      <c r="J129" s="100">
        <f t="shared" si="23"/>
        <v>2.842838180362669E-4</v>
      </c>
    </row>
    <row r="130" spans="1:10" ht="51.95" customHeight="1" x14ac:dyDescent="0.2">
      <c r="A130" s="94" t="s">
        <v>151</v>
      </c>
      <c r="B130" s="245">
        <v>89724</v>
      </c>
      <c r="C130" s="96" t="s">
        <v>73</v>
      </c>
      <c r="D130" s="96" t="s">
        <v>237</v>
      </c>
      <c r="E130" s="97" t="s">
        <v>71</v>
      </c>
      <c r="F130" s="101">
        <f>TRUNC(VLOOKUP(A130,'MEMÓRIA DE CÁLCULO'!A172:M1531,12,0),2)</f>
        <v>14</v>
      </c>
      <c r="G130" s="99">
        <v>11.47</v>
      </c>
      <c r="H130" s="99">
        <f t="shared" si="9"/>
        <v>14.04</v>
      </c>
      <c r="I130" s="99">
        <f t="shared" si="24"/>
        <v>196.56</v>
      </c>
      <c r="J130" s="100">
        <f t="shared" si="23"/>
        <v>5.1862588425535171E-5</v>
      </c>
    </row>
    <row r="131" spans="1:10" ht="39" customHeight="1" x14ac:dyDescent="0.2">
      <c r="A131" s="94" t="s">
        <v>310</v>
      </c>
      <c r="B131" s="245">
        <v>89714</v>
      </c>
      <c r="C131" s="96" t="s">
        <v>73</v>
      </c>
      <c r="D131" s="96" t="s">
        <v>236</v>
      </c>
      <c r="E131" s="97" t="s">
        <v>9</v>
      </c>
      <c r="F131" s="101">
        <f>TRUNC(VLOOKUP(A131,'MEMÓRIA DE CÁLCULO'!A173:M1532,12,0),2)</f>
        <v>70.48</v>
      </c>
      <c r="G131" s="99">
        <v>43.4</v>
      </c>
      <c r="H131" s="99">
        <f t="shared" si="9"/>
        <v>53.15</v>
      </c>
      <c r="I131" s="99">
        <f t="shared" si="24"/>
        <v>3746.01</v>
      </c>
      <c r="J131" s="100">
        <f t="shared" si="23"/>
        <v>9.8838916802980784E-4</v>
      </c>
    </row>
    <row r="132" spans="1:10" ht="39" customHeight="1" x14ac:dyDescent="0.2">
      <c r="A132" s="94" t="s">
        <v>311</v>
      </c>
      <c r="B132" s="245">
        <v>89849</v>
      </c>
      <c r="C132" s="96" t="s">
        <v>73</v>
      </c>
      <c r="D132" s="96" t="s">
        <v>235</v>
      </c>
      <c r="E132" s="97" t="s">
        <v>9</v>
      </c>
      <c r="F132" s="101">
        <f>TRUNC(VLOOKUP(A132,'MEMÓRIA DE CÁLCULO'!A174:M1533,12,0),2)</f>
        <v>70.709999999999994</v>
      </c>
      <c r="G132" s="99">
        <v>66.52</v>
      </c>
      <c r="H132" s="99">
        <f t="shared" si="9"/>
        <v>81.459999999999994</v>
      </c>
      <c r="I132" s="99">
        <f t="shared" si="24"/>
        <v>5760.03</v>
      </c>
      <c r="J132" s="100">
        <f t="shared" si="23"/>
        <v>1.5197907265401677E-3</v>
      </c>
    </row>
    <row r="133" spans="1:10" ht="39" customHeight="1" x14ac:dyDescent="0.2">
      <c r="A133" s="94" t="s">
        <v>312</v>
      </c>
      <c r="B133" s="245">
        <v>89711</v>
      </c>
      <c r="C133" s="96" t="s">
        <v>73</v>
      </c>
      <c r="D133" s="96" t="s">
        <v>234</v>
      </c>
      <c r="E133" s="97" t="s">
        <v>9</v>
      </c>
      <c r="F133" s="101">
        <f>TRUNC(VLOOKUP(A133,'MEMÓRIA DE CÁLCULO'!A175:M1534,12,0),2)</f>
        <v>11.22</v>
      </c>
      <c r="G133" s="99">
        <v>24.4</v>
      </c>
      <c r="H133" s="99">
        <f t="shared" si="9"/>
        <v>29.88</v>
      </c>
      <c r="I133" s="99">
        <f t="shared" si="24"/>
        <v>335.25</v>
      </c>
      <c r="J133" s="100">
        <f t="shared" si="23"/>
        <v>8.8456108921757567E-5</v>
      </c>
    </row>
    <row r="134" spans="1:10" ht="39" customHeight="1" x14ac:dyDescent="0.2">
      <c r="A134" s="94" t="s">
        <v>313</v>
      </c>
      <c r="B134" s="245">
        <v>89798</v>
      </c>
      <c r="C134" s="96" t="s">
        <v>73</v>
      </c>
      <c r="D134" s="96" t="s">
        <v>233</v>
      </c>
      <c r="E134" s="97" t="s">
        <v>9</v>
      </c>
      <c r="F134" s="101">
        <f>TRUNC(VLOOKUP(A134,'MEMÓRIA DE CÁLCULO'!A176:M1535,12,0),2)</f>
        <v>96.26</v>
      </c>
      <c r="G134" s="99">
        <v>15.94</v>
      </c>
      <c r="H134" s="99">
        <f t="shared" si="9"/>
        <v>19.52</v>
      </c>
      <c r="I134" s="99">
        <f t="shared" si="24"/>
        <v>1878.99</v>
      </c>
      <c r="J134" s="100">
        <f t="shared" ref="J134:J200" si="25">I134/$H$350</f>
        <v>4.9577373334196346E-4</v>
      </c>
    </row>
    <row r="135" spans="1:10" ht="39" customHeight="1" x14ac:dyDescent="0.2">
      <c r="A135" s="94" t="s">
        <v>314</v>
      </c>
      <c r="B135" s="245">
        <v>104345</v>
      </c>
      <c r="C135" s="96" t="s">
        <v>73</v>
      </c>
      <c r="D135" s="96" t="s">
        <v>928</v>
      </c>
      <c r="E135" s="97" t="s">
        <v>71</v>
      </c>
      <c r="F135" s="101">
        <f>TRUNC(VLOOKUP(A135,'MEMÓRIA DE CÁLCULO'!A177:M1536,12,0),2)</f>
        <v>13</v>
      </c>
      <c r="G135" s="99">
        <v>52.49</v>
      </c>
      <c r="H135" s="99">
        <f t="shared" si="9"/>
        <v>64.28</v>
      </c>
      <c r="I135" s="99">
        <f t="shared" si="24"/>
        <v>835.64</v>
      </c>
      <c r="J135" s="100">
        <f t="shared" si="25"/>
        <v>2.2048460211596566E-4</v>
      </c>
    </row>
    <row r="136" spans="1:10" ht="39" customHeight="1" x14ac:dyDescent="0.2">
      <c r="A136" s="94" t="s">
        <v>315</v>
      </c>
      <c r="B136" s="245">
        <v>89825</v>
      </c>
      <c r="C136" s="96" t="s">
        <v>73</v>
      </c>
      <c r="D136" s="96" t="s">
        <v>232</v>
      </c>
      <c r="E136" s="97" t="s">
        <v>71</v>
      </c>
      <c r="F136" s="101">
        <f>TRUNC(VLOOKUP(A136,'MEMÓRIA DE CÁLCULO'!A178:M1537,12,0),2)</f>
        <v>13</v>
      </c>
      <c r="G136" s="99">
        <v>22.09</v>
      </c>
      <c r="H136" s="99">
        <f t="shared" si="9"/>
        <v>27.05</v>
      </c>
      <c r="I136" s="99">
        <f t="shared" si="24"/>
        <v>351.65</v>
      </c>
      <c r="J136" s="100">
        <f t="shared" si="25"/>
        <v>9.2783268314201473E-5</v>
      </c>
    </row>
    <row r="137" spans="1:10" ht="51.95" customHeight="1" x14ac:dyDescent="0.2">
      <c r="A137" s="94" t="s">
        <v>316</v>
      </c>
      <c r="B137" s="245">
        <v>89732</v>
      </c>
      <c r="C137" s="96" t="s">
        <v>73</v>
      </c>
      <c r="D137" s="96" t="s">
        <v>231</v>
      </c>
      <c r="E137" s="97" t="s">
        <v>71</v>
      </c>
      <c r="F137" s="101">
        <f>TRUNC(VLOOKUP(A137,'MEMÓRIA DE CÁLCULO'!A179:M1538,12,0),2)</f>
        <v>13</v>
      </c>
      <c r="G137" s="99">
        <v>19.170000000000002</v>
      </c>
      <c r="H137" s="99">
        <f t="shared" si="9"/>
        <v>23.47</v>
      </c>
      <c r="I137" s="99">
        <f t="shared" si="24"/>
        <v>305.11</v>
      </c>
      <c r="J137" s="100">
        <f t="shared" si="25"/>
        <v>8.0503634282229534E-5</v>
      </c>
    </row>
    <row r="138" spans="1:10" ht="51.95" customHeight="1" x14ac:dyDescent="0.2">
      <c r="A138" s="94" t="s">
        <v>317</v>
      </c>
      <c r="B138" s="245">
        <v>89731</v>
      </c>
      <c r="C138" s="96" t="s">
        <v>73</v>
      </c>
      <c r="D138" s="96" t="s">
        <v>230</v>
      </c>
      <c r="E138" s="97" t="s">
        <v>71</v>
      </c>
      <c r="F138" s="101">
        <f>TRUNC(VLOOKUP(A138,'MEMÓRIA DE CÁLCULO'!A180:M1539,12,0),2)</f>
        <v>18</v>
      </c>
      <c r="G138" s="99">
        <v>18.3</v>
      </c>
      <c r="H138" s="99">
        <f t="shared" ref="H138:H204" si="26">TRUNC(G138*$K$4,2)</f>
        <v>22.41</v>
      </c>
      <c r="I138" s="99">
        <f t="shared" si="24"/>
        <v>403.38</v>
      </c>
      <c r="J138" s="100">
        <f t="shared" si="25"/>
        <v>1.0643228998317246E-4</v>
      </c>
    </row>
    <row r="139" spans="1:10" ht="38.25" x14ac:dyDescent="0.2">
      <c r="A139" s="94" t="s">
        <v>386</v>
      </c>
      <c r="B139" s="245">
        <v>104348</v>
      </c>
      <c r="C139" s="96" t="s">
        <v>73</v>
      </c>
      <c r="D139" s="96" t="s">
        <v>385</v>
      </c>
      <c r="E139" s="97" t="s">
        <v>71</v>
      </c>
      <c r="F139" s="101">
        <f>TRUNC(VLOOKUP(A139,'MEMÓRIA DE CÁLCULO'!A181:M1540,12,0),2)</f>
        <v>8</v>
      </c>
      <c r="G139" s="99">
        <v>13</v>
      </c>
      <c r="H139" s="99">
        <f t="shared" si="26"/>
        <v>15.92</v>
      </c>
      <c r="I139" s="99">
        <f t="shared" si="24"/>
        <v>127.36</v>
      </c>
      <c r="J139" s="100">
        <f t="shared" si="25"/>
        <v>3.3604086598881561E-5</v>
      </c>
    </row>
    <row r="140" spans="1:10" ht="38.25" x14ac:dyDescent="0.2">
      <c r="A140" s="94" t="s">
        <v>929</v>
      </c>
      <c r="B140" s="245" t="s">
        <v>1439</v>
      </c>
      <c r="C140" s="96" t="s">
        <v>119</v>
      </c>
      <c r="D140" s="96" t="s">
        <v>1257</v>
      </c>
      <c r="E140" s="97" t="s">
        <v>71</v>
      </c>
      <c r="F140" s="101">
        <f>TRUNC(VLOOKUP(A140,'MEMÓRIA DE CÁLCULO'!A182:M1541,12,0),2)</f>
        <v>14</v>
      </c>
      <c r="G140" s="99">
        <v>15.74</v>
      </c>
      <c r="H140" s="99">
        <f t="shared" si="26"/>
        <v>19.27</v>
      </c>
      <c r="I140" s="99">
        <f t="shared" si="24"/>
        <v>269.77999999999997</v>
      </c>
      <c r="J140" s="100">
        <f t="shared" si="25"/>
        <v>7.118177200570247E-5</v>
      </c>
    </row>
    <row r="141" spans="1:10" x14ac:dyDescent="0.2">
      <c r="A141" s="94" t="s">
        <v>1058</v>
      </c>
      <c r="B141" s="245">
        <v>93358</v>
      </c>
      <c r="C141" s="96" t="s">
        <v>73</v>
      </c>
      <c r="D141" s="96" t="s">
        <v>688</v>
      </c>
      <c r="E141" s="97" t="s">
        <v>40</v>
      </c>
      <c r="F141" s="101">
        <f>TRUNC(VLOOKUP(A141,'MEMÓRIA DE CÁLCULO'!A183:M1542,12,0),2)</f>
        <v>19.8</v>
      </c>
      <c r="G141" s="99">
        <v>99.32</v>
      </c>
      <c r="H141" s="99">
        <f t="shared" si="26"/>
        <v>121.63</v>
      </c>
      <c r="I141" s="99">
        <f t="shared" si="24"/>
        <v>2408.27</v>
      </c>
      <c r="J141" s="100">
        <f t="shared" si="25"/>
        <v>6.3542488719761691E-4</v>
      </c>
    </row>
    <row r="142" spans="1:10" ht="25.5" x14ac:dyDescent="0.2">
      <c r="A142" s="94" t="s">
        <v>1059</v>
      </c>
      <c r="B142" s="245">
        <v>101616</v>
      </c>
      <c r="C142" s="96" t="s">
        <v>73</v>
      </c>
      <c r="D142" s="96" t="s">
        <v>332</v>
      </c>
      <c r="E142" s="97" t="s">
        <v>39</v>
      </c>
      <c r="F142" s="101">
        <f>TRUNC(VLOOKUP(A142,'MEMÓRIA DE CÁLCULO'!A184:M1543,12,0),2)</f>
        <v>24.75</v>
      </c>
      <c r="G142" s="99">
        <v>7.21</v>
      </c>
      <c r="H142" s="99">
        <f t="shared" si="26"/>
        <v>8.83</v>
      </c>
      <c r="I142" s="99">
        <f t="shared" si="24"/>
        <v>218.54</v>
      </c>
      <c r="J142" s="100">
        <f t="shared" si="25"/>
        <v>5.7662037416139886E-5</v>
      </c>
    </row>
    <row r="143" spans="1:10" ht="38.25" x14ac:dyDescent="0.2">
      <c r="A143" s="94" t="s">
        <v>1060</v>
      </c>
      <c r="B143" s="245">
        <v>102473</v>
      </c>
      <c r="C143" s="96" t="s">
        <v>73</v>
      </c>
      <c r="D143" s="96" t="s">
        <v>1062</v>
      </c>
      <c r="E143" s="97" t="s">
        <v>40</v>
      </c>
      <c r="F143" s="101">
        <f>TRUNC(VLOOKUP(A143,'MEMÓRIA DE CÁLCULO'!A185:M1544,12,0),2)</f>
        <v>1.23</v>
      </c>
      <c r="G143" s="99">
        <v>543.77</v>
      </c>
      <c r="H143" s="99">
        <f t="shared" si="26"/>
        <v>665.95</v>
      </c>
      <c r="I143" s="99">
        <f t="shared" si="24"/>
        <v>819.11</v>
      </c>
      <c r="J143" s="100">
        <f t="shared" si="25"/>
        <v>2.1612314206980116E-4</v>
      </c>
    </row>
    <row r="144" spans="1:10" ht="25.5" x14ac:dyDescent="0.2">
      <c r="A144" s="94" t="s">
        <v>1061</v>
      </c>
      <c r="B144" s="245">
        <v>93382</v>
      </c>
      <c r="C144" s="96" t="s">
        <v>73</v>
      </c>
      <c r="D144" s="96" t="s">
        <v>834</v>
      </c>
      <c r="E144" s="97" t="s">
        <v>40</v>
      </c>
      <c r="F144" s="101">
        <f>TRUNC(VLOOKUP(A144,'MEMÓRIA DE CÁLCULO'!A186:M1545,12,0),2)</f>
        <v>14.38</v>
      </c>
      <c r="G144" s="99">
        <v>29.18</v>
      </c>
      <c r="H144" s="99">
        <f t="shared" si="26"/>
        <v>35.729999999999997</v>
      </c>
      <c r="I144" s="99">
        <f t="shared" si="24"/>
        <v>513.79</v>
      </c>
      <c r="J144" s="100">
        <f t="shared" si="25"/>
        <v>1.3556409903925373E-4</v>
      </c>
    </row>
    <row r="145" spans="1:10" ht="24" customHeight="1" x14ac:dyDescent="0.2">
      <c r="A145" s="90">
        <v>15</v>
      </c>
      <c r="B145" s="247"/>
      <c r="C145" s="90"/>
      <c r="D145" s="90" t="s">
        <v>138</v>
      </c>
      <c r="E145" s="90"/>
      <c r="F145" s="91"/>
      <c r="G145" s="91"/>
      <c r="H145" s="91"/>
      <c r="I145" s="92">
        <f>SUM(I146:I163)</f>
        <v>11119.530000000002</v>
      </c>
      <c r="J145" s="93">
        <f t="shared" si="25"/>
        <v>2.933901138967192E-3</v>
      </c>
    </row>
    <row r="146" spans="1:10" ht="39" customHeight="1" x14ac:dyDescent="0.2">
      <c r="A146" s="94" t="s">
        <v>152</v>
      </c>
      <c r="B146" s="245">
        <v>89987</v>
      </c>
      <c r="C146" s="96" t="s">
        <v>73</v>
      </c>
      <c r="D146" s="96" t="s">
        <v>93</v>
      </c>
      <c r="E146" s="97" t="s">
        <v>71</v>
      </c>
      <c r="F146" s="101">
        <f>TRUNC(VLOOKUP(A146,'MEMÓRIA DE CÁLCULO'!A188:M1547,12,0),2)</f>
        <v>14</v>
      </c>
      <c r="G146" s="99">
        <v>71.75</v>
      </c>
      <c r="H146" s="99">
        <f t="shared" si="26"/>
        <v>87.87</v>
      </c>
      <c r="I146" s="99">
        <f>TRUNC(F146*H146,2)</f>
        <v>1230.18</v>
      </c>
      <c r="J146" s="100">
        <f t="shared" si="25"/>
        <v>3.2458444764613787E-4</v>
      </c>
    </row>
    <row r="147" spans="1:10" ht="26.1" customHeight="1" x14ac:dyDescent="0.2">
      <c r="A147" s="94" t="s">
        <v>153</v>
      </c>
      <c r="B147" s="245">
        <v>86886</v>
      </c>
      <c r="C147" s="96" t="s">
        <v>73</v>
      </c>
      <c r="D147" s="96" t="s">
        <v>168</v>
      </c>
      <c r="E147" s="97" t="s">
        <v>71</v>
      </c>
      <c r="F147" s="101">
        <f>TRUNC(VLOOKUP(A147,'MEMÓRIA DE CÁLCULO'!A189:M1548,12,0),2)</f>
        <v>14</v>
      </c>
      <c r="G147" s="99">
        <v>44.56</v>
      </c>
      <c r="H147" s="99">
        <f t="shared" si="26"/>
        <v>54.57</v>
      </c>
      <c r="I147" s="99">
        <f t="shared" ref="I147:I163" si="27">TRUNC(F147*H147,2)</f>
        <v>763.98</v>
      </c>
      <c r="J147" s="100">
        <f t="shared" si="25"/>
        <v>2.0157702638044547E-4</v>
      </c>
    </row>
    <row r="148" spans="1:10" ht="26.1" customHeight="1" x14ac:dyDescent="0.2">
      <c r="A148" s="94" t="s">
        <v>154</v>
      </c>
      <c r="B148" s="245">
        <v>86884</v>
      </c>
      <c r="C148" s="96" t="s">
        <v>73</v>
      </c>
      <c r="D148" s="96" t="s">
        <v>723</v>
      </c>
      <c r="E148" s="97" t="s">
        <v>71</v>
      </c>
      <c r="F148" s="101">
        <f>TRUNC(VLOOKUP(A148,'MEMÓRIA DE CÁLCULO'!A190:M1549,12,0),2)</f>
        <v>14</v>
      </c>
      <c r="G148" s="99">
        <v>11.89</v>
      </c>
      <c r="H148" s="99">
        <f t="shared" si="26"/>
        <v>14.56</v>
      </c>
      <c r="I148" s="99">
        <f t="shared" si="27"/>
        <v>203.84</v>
      </c>
      <c r="J148" s="100">
        <f t="shared" si="25"/>
        <v>5.378342503388833E-5</v>
      </c>
    </row>
    <row r="149" spans="1:10" ht="39" customHeight="1" x14ac:dyDescent="0.2">
      <c r="A149" s="94" t="s">
        <v>218</v>
      </c>
      <c r="B149" s="245">
        <v>103955</v>
      </c>
      <c r="C149" s="96" t="s">
        <v>73</v>
      </c>
      <c r="D149" s="96" t="s">
        <v>92</v>
      </c>
      <c r="E149" s="97" t="s">
        <v>71</v>
      </c>
      <c r="F149" s="101">
        <f>TRUNC(VLOOKUP(A149,'MEMÓRIA DE CÁLCULO'!A191:M1550,12,0),2)</f>
        <v>14</v>
      </c>
      <c r="G149" s="99">
        <v>11.29</v>
      </c>
      <c r="H149" s="99">
        <f t="shared" si="26"/>
        <v>13.82</v>
      </c>
      <c r="I149" s="99">
        <f t="shared" si="27"/>
        <v>193.48</v>
      </c>
      <c r="J149" s="100">
        <f t="shared" si="25"/>
        <v>5.1049926783539607E-5</v>
      </c>
    </row>
    <row r="150" spans="1:10" ht="51.95" customHeight="1" x14ac:dyDescent="0.2">
      <c r="A150" s="94" t="s">
        <v>219</v>
      </c>
      <c r="B150" s="245">
        <v>89429</v>
      </c>
      <c r="C150" s="96" t="s">
        <v>73</v>
      </c>
      <c r="D150" s="96" t="s">
        <v>91</v>
      </c>
      <c r="E150" s="97" t="s">
        <v>71</v>
      </c>
      <c r="F150" s="101">
        <f>TRUNC(VLOOKUP(A150,'MEMÓRIA DE CÁLCULO'!A192:M1551,12,0),2)</f>
        <v>27</v>
      </c>
      <c r="G150" s="99">
        <v>6.76</v>
      </c>
      <c r="H150" s="99">
        <f t="shared" si="26"/>
        <v>8.27</v>
      </c>
      <c r="I150" s="99">
        <f t="shared" si="27"/>
        <v>223.29</v>
      </c>
      <c r="J150" s="100">
        <f t="shared" si="25"/>
        <v>5.8915330532853828E-5</v>
      </c>
    </row>
    <row r="151" spans="1:10" ht="39" customHeight="1" x14ac:dyDescent="0.2">
      <c r="A151" s="94" t="s">
        <v>220</v>
      </c>
      <c r="B151" s="245">
        <v>89481</v>
      </c>
      <c r="C151" s="96" t="s">
        <v>73</v>
      </c>
      <c r="D151" s="96" t="s">
        <v>90</v>
      </c>
      <c r="E151" s="97" t="s">
        <v>71</v>
      </c>
      <c r="F151" s="101">
        <f>TRUNC(VLOOKUP(A151,'MEMÓRIA DE CÁLCULO'!A193:M1552,12,0),2)</f>
        <v>60</v>
      </c>
      <c r="G151" s="99">
        <v>5.92</v>
      </c>
      <c r="H151" s="99">
        <f t="shared" si="26"/>
        <v>7.25</v>
      </c>
      <c r="I151" s="99">
        <f t="shared" si="27"/>
        <v>435</v>
      </c>
      <c r="J151" s="100">
        <f t="shared" si="25"/>
        <v>1.1477526437275031E-4</v>
      </c>
    </row>
    <row r="152" spans="1:10" ht="31.35" customHeight="1" x14ac:dyDescent="0.2">
      <c r="A152" s="94" t="s">
        <v>221</v>
      </c>
      <c r="B152" s="245">
        <v>89402</v>
      </c>
      <c r="C152" s="96" t="s">
        <v>73</v>
      </c>
      <c r="D152" s="96" t="s">
        <v>705</v>
      </c>
      <c r="E152" s="97" t="s">
        <v>9</v>
      </c>
      <c r="F152" s="101">
        <f>TRUNC(VLOOKUP(A152,'MEMÓRIA DE CÁLCULO'!A194:M1553,12,0),2)</f>
        <v>89.03</v>
      </c>
      <c r="G152" s="99">
        <v>14.02</v>
      </c>
      <c r="H152" s="99">
        <f t="shared" si="26"/>
        <v>17.170000000000002</v>
      </c>
      <c r="I152" s="99">
        <f t="shared" si="27"/>
        <v>1528.64</v>
      </c>
      <c r="J152" s="100">
        <f t="shared" si="25"/>
        <v>4.0333347156496792E-4</v>
      </c>
    </row>
    <row r="153" spans="1:10" ht="26.1" customHeight="1" x14ac:dyDescent="0.2">
      <c r="A153" s="94" t="s">
        <v>716</v>
      </c>
      <c r="B153" s="245">
        <v>89617</v>
      </c>
      <c r="C153" s="96" t="s">
        <v>73</v>
      </c>
      <c r="D153" s="96" t="s">
        <v>89</v>
      </c>
      <c r="E153" s="97" t="s">
        <v>71</v>
      </c>
      <c r="F153" s="101">
        <f>TRUNC(VLOOKUP(A153,'MEMÓRIA DE CÁLCULO'!A195:M1554,12,0),2)</f>
        <v>27</v>
      </c>
      <c r="G153" s="99">
        <v>8.3699999999999992</v>
      </c>
      <c r="H153" s="99">
        <f t="shared" si="26"/>
        <v>10.25</v>
      </c>
      <c r="I153" s="99">
        <f t="shared" si="27"/>
        <v>276.75</v>
      </c>
      <c r="J153" s="100">
        <f t="shared" si="25"/>
        <v>7.3020814747491142E-5</v>
      </c>
    </row>
    <row r="154" spans="1:10" ht="26.1" customHeight="1" x14ac:dyDescent="0.2">
      <c r="A154" s="94" t="s">
        <v>718</v>
      </c>
      <c r="B154" s="245">
        <v>94652</v>
      </c>
      <c r="C154" s="96" t="s">
        <v>73</v>
      </c>
      <c r="D154" s="96" t="s">
        <v>717</v>
      </c>
      <c r="E154" s="97" t="s">
        <v>9</v>
      </c>
      <c r="F154" s="101">
        <f>TRUNC(VLOOKUP(A154,'MEMÓRIA DE CÁLCULO'!A196:M1555,12,0),2)</f>
        <v>49.42</v>
      </c>
      <c r="G154" s="99">
        <v>40.33</v>
      </c>
      <c r="H154" s="99">
        <f t="shared" si="26"/>
        <v>49.39</v>
      </c>
      <c r="I154" s="99">
        <f t="shared" si="27"/>
        <v>2440.85</v>
      </c>
      <c r="J154" s="100">
        <f t="shared" si="25"/>
        <v>6.4402115872236223E-4</v>
      </c>
    </row>
    <row r="155" spans="1:10" ht="26.1" customHeight="1" x14ac:dyDescent="0.2">
      <c r="A155" s="94" t="s">
        <v>720</v>
      </c>
      <c r="B155" s="245">
        <v>89628</v>
      </c>
      <c r="C155" s="96" t="s">
        <v>73</v>
      </c>
      <c r="D155" s="96" t="s">
        <v>719</v>
      </c>
      <c r="E155" s="97" t="s">
        <v>71</v>
      </c>
      <c r="F155" s="101">
        <f>TRUNC(VLOOKUP(A155,'MEMÓRIA DE CÁLCULO'!A197:M1556,12,0),2)</f>
        <v>4</v>
      </c>
      <c r="G155" s="99">
        <v>54.14</v>
      </c>
      <c r="H155" s="99">
        <f t="shared" si="26"/>
        <v>66.3</v>
      </c>
      <c r="I155" s="99">
        <f t="shared" si="27"/>
        <v>265.2</v>
      </c>
      <c r="J155" s="100">
        <f t="shared" si="25"/>
        <v>6.9973333590007765E-5</v>
      </c>
    </row>
    <row r="156" spans="1:10" ht="26.1" customHeight="1" x14ac:dyDescent="0.2">
      <c r="A156" s="94" t="s">
        <v>722</v>
      </c>
      <c r="B156" s="245">
        <v>105138</v>
      </c>
      <c r="C156" s="96" t="s">
        <v>73</v>
      </c>
      <c r="D156" s="96" t="s">
        <v>721</v>
      </c>
      <c r="E156" s="97" t="s">
        <v>71</v>
      </c>
      <c r="F156" s="101">
        <f>TRUNC(VLOOKUP(A156,'MEMÓRIA DE CÁLCULO'!A198:M1557,12,0),2)</f>
        <v>4</v>
      </c>
      <c r="G156" s="99">
        <v>19.3</v>
      </c>
      <c r="H156" s="99">
        <f t="shared" si="26"/>
        <v>23.63</v>
      </c>
      <c r="I156" s="99">
        <f t="shared" si="27"/>
        <v>94.52</v>
      </c>
      <c r="J156" s="100">
        <f t="shared" si="25"/>
        <v>2.4939213766695076E-5</v>
      </c>
    </row>
    <row r="157" spans="1:10" ht="26.1" customHeight="1" x14ac:dyDescent="0.2">
      <c r="A157" s="94" t="s">
        <v>748</v>
      </c>
      <c r="B157" s="245">
        <v>90373</v>
      </c>
      <c r="C157" s="96" t="s">
        <v>73</v>
      </c>
      <c r="D157" s="96" t="s">
        <v>750</v>
      </c>
      <c r="E157" s="97" t="s">
        <v>71</v>
      </c>
      <c r="F157" s="101">
        <f>TRUNC(VLOOKUP(A157,'MEMÓRIA DE CÁLCULO'!A199:M1558,12,0),2)</f>
        <v>21</v>
      </c>
      <c r="G157" s="99">
        <v>14.69</v>
      </c>
      <c r="H157" s="99">
        <f t="shared" si="26"/>
        <v>17.989999999999998</v>
      </c>
      <c r="I157" s="99">
        <f t="shared" si="27"/>
        <v>377.79</v>
      </c>
      <c r="J157" s="100">
        <f t="shared" si="25"/>
        <v>9.9680338223865156E-5</v>
      </c>
    </row>
    <row r="158" spans="1:10" ht="26.1" customHeight="1" x14ac:dyDescent="0.2">
      <c r="A158" s="94" t="s">
        <v>749</v>
      </c>
      <c r="B158" s="245">
        <v>89396</v>
      </c>
      <c r="C158" s="96" t="s">
        <v>73</v>
      </c>
      <c r="D158" s="96" t="s">
        <v>751</v>
      </c>
      <c r="E158" s="97" t="s">
        <v>71</v>
      </c>
      <c r="F158" s="101">
        <f>TRUNC(VLOOKUP(A158,'MEMÓRIA DE CÁLCULO'!A200:M1559,12,0),2)</f>
        <v>7</v>
      </c>
      <c r="G158" s="99">
        <v>23.2</v>
      </c>
      <c r="H158" s="99">
        <f t="shared" si="26"/>
        <v>28.41</v>
      </c>
      <c r="I158" s="99">
        <f t="shared" si="27"/>
        <v>198.87</v>
      </c>
      <c r="J158" s="100">
        <f t="shared" si="25"/>
        <v>5.2472084657031848E-5</v>
      </c>
    </row>
    <row r="159" spans="1:10" ht="26.1" customHeight="1" x14ac:dyDescent="0.2">
      <c r="A159" s="94" t="s">
        <v>752</v>
      </c>
      <c r="B159" s="245">
        <v>89489</v>
      </c>
      <c r="C159" s="96" t="s">
        <v>73</v>
      </c>
      <c r="D159" s="96" t="s">
        <v>1149</v>
      </c>
      <c r="E159" s="97" t="s">
        <v>71</v>
      </c>
      <c r="F159" s="101">
        <f>TRUNC(VLOOKUP(A159,'MEMÓRIA DE CÁLCULO'!A201:M1560,12,0),2)</f>
        <v>4</v>
      </c>
      <c r="G159" s="99">
        <v>8.6300000000000008</v>
      </c>
      <c r="H159" s="99">
        <f t="shared" si="26"/>
        <v>10.56</v>
      </c>
      <c r="I159" s="99">
        <f t="shared" si="27"/>
        <v>42.24</v>
      </c>
      <c r="J159" s="100">
        <f t="shared" si="25"/>
        <v>1.1145073947367754E-5</v>
      </c>
    </row>
    <row r="160" spans="1:10" ht="26.1" customHeight="1" x14ac:dyDescent="0.2">
      <c r="A160" s="94" t="s">
        <v>753</v>
      </c>
      <c r="B160" s="245">
        <v>89507</v>
      </c>
      <c r="C160" s="96" t="s">
        <v>73</v>
      </c>
      <c r="D160" s="96" t="s">
        <v>1147</v>
      </c>
      <c r="E160" s="97" t="s">
        <v>71</v>
      </c>
      <c r="F160" s="101">
        <f>TRUNC(VLOOKUP(A160,'MEMÓRIA DE CÁLCULO'!A202:M1561,12,0),2)</f>
        <v>6</v>
      </c>
      <c r="G160" s="99">
        <v>53.16</v>
      </c>
      <c r="H160" s="99">
        <f t="shared" si="26"/>
        <v>65.099999999999994</v>
      </c>
      <c r="I160" s="99">
        <f t="shared" si="27"/>
        <v>390.6</v>
      </c>
      <c r="J160" s="100">
        <f t="shared" si="25"/>
        <v>1.0306027187125579E-4</v>
      </c>
    </row>
    <row r="161" spans="1:10" ht="26.1" customHeight="1" x14ac:dyDescent="0.2">
      <c r="A161" s="94" t="s">
        <v>1148</v>
      </c>
      <c r="B161" s="245">
        <v>94493</v>
      </c>
      <c r="C161" s="96" t="s">
        <v>73</v>
      </c>
      <c r="D161" s="96" t="s">
        <v>754</v>
      </c>
      <c r="E161" s="97" t="s">
        <v>71</v>
      </c>
      <c r="F161" s="101">
        <f>TRUNC(VLOOKUP(A161,'MEMÓRIA DE CÁLCULO'!A203:M1562,12,0),2)</f>
        <v>2</v>
      </c>
      <c r="G161" s="99">
        <v>108.82</v>
      </c>
      <c r="H161" s="99">
        <f t="shared" si="26"/>
        <v>133.27000000000001</v>
      </c>
      <c r="I161" s="99">
        <f t="shared" si="27"/>
        <v>266.54000000000002</v>
      </c>
      <c r="J161" s="100">
        <f t="shared" si="25"/>
        <v>7.0326894174512337E-5</v>
      </c>
    </row>
    <row r="162" spans="1:10" ht="38.1" customHeight="1" x14ac:dyDescent="0.2">
      <c r="A162" s="94" t="s">
        <v>1533</v>
      </c>
      <c r="B162" s="245">
        <v>90443</v>
      </c>
      <c r="C162" s="96" t="s">
        <v>73</v>
      </c>
      <c r="D162" s="96" t="s">
        <v>1535</v>
      </c>
      <c r="E162" s="97" t="s">
        <v>9</v>
      </c>
      <c r="F162" s="101">
        <f>TRUNC(VLOOKUP(A162,'MEMÓRIA DE CÁLCULO'!A204:M1563,12,0),2)</f>
        <v>68.069999999999993</v>
      </c>
      <c r="G162" s="99">
        <v>8.69</v>
      </c>
      <c r="H162" s="99">
        <f t="shared" si="26"/>
        <v>10.64</v>
      </c>
      <c r="I162" s="99">
        <f t="shared" si="27"/>
        <v>724.26</v>
      </c>
      <c r="J162" s="100">
        <f t="shared" si="25"/>
        <v>1.9109685741289226E-4</v>
      </c>
    </row>
    <row r="163" spans="1:10" ht="39.4" customHeight="1" x14ac:dyDescent="0.2">
      <c r="A163" s="94" t="s">
        <v>1534</v>
      </c>
      <c r="B163" s="245">
        <v>90466</v>
      </c>
      <c r="C163" s="96" t="s">
        <v>73</v>
      </c>
      <c r="D163" s="96" t="s">
        <v>1536</v>
      </c>
      <c r="E163" s="97" t="s">
        <v>9</v>
      </c>
      <c r="F163" s="101">
        <f>TRUNC(VLOOKUP(A163,'MEMÓRIA DE CÁLCULO'!A205:M1564,12,0),2)</f>
        <v>68.069999999999993</v>
      </c>
      <c r="G163" s="99">
        <v>17.559999999999999</v>
      </c>
      <c r="H163" s="99">
        <f t="shared" si="26"/>
        <v>21.5</v>
      </c>
      <c r="I163" s="99">
        <f t="shared" si="27"/>
        <v>1463.5</v>
      </c>
      <c r="J163" s="100">
        <f t="shared" si="25"/>
        <v>3.861462055391266E-4</v>
      </c>
    </row>
    <row r="164" spans="1:10" ht="24" customHeight="1" x14ac:dyDescent="0.2">
      <c r="A164" s="90">
        <v>16</v>
      </c>
      <c r="B164" s="247"/>
      <c r="C164" s="90"/>
      <c r="D164" s="90" t="s">
        <v>88</v>
      </c>
      <c r="E164" s="90"/>
      <c r="F164" s="91"/>
      <c r="G164" s="91"/>
      <c r="H164" s="91"/>
      <c r="I164" s="92">
        <f>I165+I170+I183+I193+I212</f>
        <v>248544.78</v>
      </c>
      <c r="J164" s="93">
        <f t="shared" si="25"/>
        <v>6.5578834098774852E-2</v>
      </c>
    </row>
    <row r="165" spans="1:10" ht="24" customHeight="1" x14ac:dyDescent="0.2">
      <c r="A165" s="90" t="s">
        <v>155</v>
      </c>
      <c r="B165" s="247"/>
      <c r="C165" s="90"/>
      <c r="D165" s="90" t="s">
        <v>944</v>
      </c>
      <c r="E165" s="90"/>
      <c r="F165" s="91"/>
      <c r="G165" s="91"/>
      <c r="H165" s="91"/>
      <c r="I165" s="92">
        <f>SUM(I166:I169)</f>
        <v>46320.06</v>
      </c>
      <c r="J165" s="93">
        <f t="shared" si="25"/>
        <v>1.222160260290036E-2</v>
      </c>
    </row>
    <row r="166" spans="1:10" ht="39.950000000000003" customHeight="1" x14ac:dyDescent="0.2">
      <c r="A166" s="107" t="s">
        <v>945</v>
      </c>
      <c r="B166" s="245">
        <v>97585</v>
      </c>
      <c r="C166" s="96" t="s">
        <v>73</v>
      </c>
      <c r="D166" s="96" t="s">
        <v>388</v>
      </c>
      <c r="E166" s="97" t="s">
        <v>71</v>
      </c>
      <c r="F166" s="101">
        <f>TRUNC(VLOOKUP(A166,'MEMÓRIA DE CÁLCULO'!A206:M1565,12,0),2)</f>
        <v>28</v>
      </c>
      <c r="G166" s="99">
        <v>129.06</v>
      </c>
      <c r="H166" s="99">
        <f t="shared" si="26"/>
        <v>158.05000000000001</v>
      </c>
      <c r="I166" s="99">
        <f>TRUNC(F166*H166,2)</f>
        <v>4425.3999999999996</v>
      </c>
      <c r="J166" s="100">
        <f t="shared" si="25"/>
        <v>1.1676470228854463E-3</v>
      </c>
    </row>
    <row r="167" spans="1:10" ht="37.700000000000003" customHeight="1" x14ac:dyDescent="0.2">
      <c r="A167" s="107" t="s">
        <v>946</v>
      </c>
      <c r="B167" s="245">
        <v>97587</v>
      </c>
      <c r="C167" s="96" t="s">
        <v>73</v>
      </c>
      <c r="D167" s="96" t="s">
        <v>412</v>
      </c>
      <c r="E167" s="97" t="s">
        <v>71</v>
      </c>
      <c r="F167" s="101">
        <f>TRUNC(VLOOKUP(A167,'MEMÓRIA DE CÁLCULO'!A207:M1566,12,0),2)</f>
        <v>96</v>
      </c>
      <c r="G167" s="99">
        <v>320.13</v>
      </c>
      <c r="H167" s="99">
        <f t="shared" si="26"/>
        <v>392.06</v>
      </c>
      <c r="I167" s="99">
        <f t="shared" ref="I167:I169" si="28">TRUNC(F167*H167,2)</f>
        <v>37637.760000000002</v>
      </c>
      <c r="J167" s="100">
        <f t="shared" si="25"/>
        <v>9.9307674813750042E-3</v>
      </c>
    </row>
    <row r="168" spans="1:10" ht="26.1" customHeight="1" x14ac:dyDescent="0.2">
      <c r="A168" s="107" t="s">
        <v>955</v>
      </c>
      <c r="B168" s="245">
        <v>103782</v>
      </c>
      <c r="C168" s="96" t="s">
        <v>73</v>
      </c>
      <c r="D168" s="96" t="s">
        <v>708</v>
      </c>
      <c r="E168" s="97" t="s">
        <v>71</v>
      </c>
      <c r="F168" s="101">
        <f>TRUNC(VLOOKUP(A168,'MEMÓRIA DE CÁLCULO'!A208:M1567,12,0),2)</f>
        <v>35</v>
      </c>
      <c r="G168" s="99">
        <v>37.090000000000003</v>
      </c>
      <c r="H168" s="99">
        <f t="shared" si="26"/>
        <v>45.42</v>
      </c>
      <c r="I168" s="99">
        <f t="shared" si="28"/>
        <v>1589.7</v>
      </c>
      <c r="J168" s="100">
        <f t="shared" si="25"/>
        <v>4.1944422476634751E-4</v>
      </c>
    </row>
    <row r="169" spans="1:10" ht="26.1" customHeight="1" x14ac:dyDescent="0.2">
      <c r="A169" s="107" t="s">
        <v>956</v>
      </c>
      <c r="B169" s="245" t="s">
        <v>1440</v>
      </c>
      <c r="C169" s="96" t="s">
        <v>119</v>
      </c>
      <c r="D169" s="114" t="s">
        <v>1258</v>
      </c>
      <c r="E169" s="97" t="s">
        <v>71</v>
      </c>
      <c r="F169" s="101">
        <f>TRUNC(VLOOKUP(A169,'MEMÓRIA DE CÁLCULO'!A209:M1568,12,0),2)</f>
        <v>80</v>
      </c>
      <c r="G169" s="99">
        <v>27.23</v>
      </c>
      <c r="H169" s="99">
        <f t="shared" si="26"/>
        <v>33.340000000000003</v>
      </c>
      <c r="I169" s="99">
        <f t="shared" si="28"/>
        <v>2667.2</v>
      </c>
      <c r="J169" s="100">
        <f t="shared" si="25"/>
        <v>7.0374387387356233E-4</v>
      </c>
    </row>
    <row r="170" spans="1:10" ht="24" customHeight="1" x14ac:dyDescent="0.2">
      <c r="A170" s="90" t="s">
        <v>222</v>
      </c>
      <c r="B170" s="247"/>
      <c r="C170" s="90"/>
      <c r="D170" s="90" t="s">
        <v>947</v>
      </c>
      <c r="E170" s="90"/>
      <c r="F170" s="91"/>
      <c r="G170" s="91"/>
      <c r="H170" s="91"/>
      <c r="I170" s="92">
        <f>SUM(I171:I182)</f>
        <v>26987.07</v>
      </c>
      <c r="J170" s="93">
        <f t="shared" si="25"/>
        <v>7.1205703307952147E-3</v>
      </c>
    </row>
    <row r="171" spans="1:10" ht="29.65" customHeight="1" x14ac:dyDescent="0.2">
      <c r="A171" s="107" t="s">
        <v>948</v>
      </c>
      <c r="B171" s="245">
        <v>91940</v>
      </c>
      <c r="C171" s="96" t="s">
        <v>73</v>
      </c>
      <c r="D171" s="96" t="s">
        <v>406</v>
      </c>
      <c r="E171" s="97" t="s">
        <v>71</v>
      </c>
      <c r="F171" s="101">
        <f>TRUNC(VLOOKUP(A171,'MEMÓRIA DE CÁLCULO'!A211:M1570,12,0),2)</f>
        <v>238</v>
      </c>
      <c r="G171" s="99">
        <v>20.39</v>
      </c>
      <c r="H171" s="99">
        <f t="shared" si="26"/>
        <v>24.97</v>
      </c>
      <c r="I171" s="99">
        <f>TRUNC(F171*H171,2)</f>
        <v>5942.86</v>
      </c>
      <c r="J171" s="100">
        <f t="shared" si="25"/>
        <v>1.5680306382304433E-3</v>
      </c>
    </row>
    <row r="172" spans="1:10" ht="28.35" customHeight="1" x14ac:dyDescent="0.2">
      <c r="A172" s="107" t="s">
        <v>959</v>
      </c>
      <c r="B172" s="245">
        <v>92009</v>
      </c>
      <c r="C172" s="96" t="s">
        <v>73</v>
      </c>
      <c r="D172" s="96" t="s">
        <v>569</v>
      </c>
      <c r="E172" s="97" t="s">
        <v>71</v>
      </c>
      <c r="F172" s="101">
        <f>TRUNC(VLOOKUP(A172,'MEMÓRIA DE CÁLCULO'!A212:M1571,12,0),2)</f>
        <v>151</v>
      </c>
      <c r="G172" s="99">
        <v>55.93</v>
      </c>
      <c r="H172" s="99">
        <f t="shared" si="26"/>
        <v>68.489999999999995</v>
      </c>
      <c r="I172" s="99">
        <f t="shared" ref="I172:I181" si="29">TRUNC(F172*H172,2)</f>
        <v>10341.99</v>
      </c>
      <c r="J172" s="100">
        <f t="shared" si="25"/>
        <v>2.7287462905525054E-3</v>
      </c>
    </row>
    <row r="173" spans="1:10" ht="28.35" customHeight="1" x14ac:dyDescent="0.2">
      <c r="A173" s="107" t="s">
        <v>960</v>
      </c>
      <c r="B173" s="245">
        <v>91997</v>
      </c>
      <c r="C173" s="96" t="s">
        <v>73</v>
      </c>
      <c r="D173" s="96" t="s">
        <v>571</v>
      </c>
      <c r="E173" s="97" t="s">
        <v>71</v>
      </c>
      <c r="F173" s="101">
        <f>TRUNC(VLOOKUP(A173,'MEMÓRIA DE CÁLCULO'!A213:M1572,12,0),2)</f>
        <v>4</v>
      </c>
      <c r="G173" s="98">
        <v>39.92</v>
      </c>
      <c r="H173" s="99">
        <f t="shared" si="26"/>
        <v>48.89</v>
      </c>
      <c r="I173" s="99">
        <f t="shared" si="29"/>
        <v>195.56</v>
      </c>
      <c r="J173" s="100">
        <f t="shared" si="25"/>
        <v>5.159873724306908E-5</v>
      </c>
    </row>
    <row r="174" spans="1:10" ht="28.35" customHeight="1" x14ac:dyDescent="0.2">
      <c r="A174" s="107" t="s">
        <v>961</v>
      </c>
      <c r="B174" s="245">
        <v>91993</v>
      </c>
      <c r="C174" s="96" t="s">
        <v>73</v>
      </c>
      <c r="D174" s="96" t="s">
        <v>572</v>
      </c>
      <c r="E174" s="97" t="s">
        <v>71</v>
      </c>
      <c r="F174" s="101">
        <f>TRUNC(VLOOKUP(A174,'MEMÓRIA DE CÁLCULO'!A214:M1573,12,0),2)</f>
        <v>24</v>
      </c>
      <c r="G174" s="98">
        <v>51.01</v>
      </c>
      <c r="H174" s="99">
        <f t="shared" si="26"/>
        <v>62.47</v>
      </c>
      <c r="I174" s="99">
        <f t="shared" si="29"/>
        <v>1499.28</v>
      </c>
      <c r="J174" s="100">
        <f t="shared" si="25"/>
        <v>3.9558680084776339E-4</v>
      </c>
    </row>
    <row r="175" spans="1:10" ht="16.7" customHeight="1" x14ac:dyDescent="0.2">
      <c r="A175" s="107" t="s">
        <v>962</v>
      </c>
      <c r="B175" s="245">
        <v>170956</v>
      </c>
      <c r="C175" s="96" t="s">
        <v>76</v>
      </c>
      <c r="D175" s="96" t="s">
        <v>1155</v>
      </c>
      <c r="E175" s="97" t="s">
        <v>74</v>
      </c>
      <c r="F175" s="101">
        <f>TRUNC(VLOOKUP(A175,'MEMÓRIA DE CÁLCULO'!A215:M1574,12,0),2)</f>
        <v>6</v>
      </c>
      <c r="G175" s="99">
        <v>70.38</v>
      </c>
      <c r="H175" s="99">
        <f t="shared" si="26"/>
        <v>86.19</v>
      </c>
      <c r="I175" s="99">
        <f t="shared" si="29"/>
        <v>517.14</v>
      </c>
      <c r="J175" s="100">
        <f t="shared" si="25"/>
        <v>1.3644800050051516E-4</v>
      </c>
    </row>
    <row r="176" spans="1:10" ht="28.35" customHeight="1" x14ac:dyDescent="0.2">
      <c r="A176" s="107" t="s">
        <v>963</v>
      </c>
      <c r="B176" s="245">
        <v>92023</v>
      </c>
      <c r="C176" s="96" t="s">
        <v>73</v>
      </c>
      <c r="D176" s="96" t="s">
        <v>1157</v>
      </c>
      <c r="E176" s="97" t="s">
        <v>71</v>
      </c>
      <c r="F176" s="101">
        <f>TRUNC(VLOOKUP(A176,'MEMÓRIA DE CÁLCULO'!A216:M1575,12,0),2)</f>
        <v>17</v>
      </c>
      <c r="G176" s="99">
        <v>54.29</v>
      </c>
      <c r="H176" s="99">
        <f t="shared" si="26"/>
        <v>66.48</v>
      </c>
      <c r="I176" s="99">
        <f t="shared" si="29"/>
        <v>1130.1600000000001</v>
      </c>
      <c r="J176" s="100">
        <f t="shared" si="25"/>
        <v>2.9819405237587929E-4</v>
      </c>
    </row>
    <row r="177" spans="1:10" ht="28.7" customHeight="1" x14ac:dyDescent="0.2">
      <c r="A177" s="107" t="s">
        <v>964</v>
      </c>
      <c r="B177" s="245">
        <v>91979</v>
      </c>
      <c r="C177" s="96" t="s">
        <v>73</v>
      </c>
      <c r="D177" s="96" t="s">
        <v>409</v>
      </c>
      <c r="E177" s="97" t="s">
        <v>71</v>
      </c>
      <c r="F177" s="101">
        <f>TRUNC(VLOOKUP(A177,'MEMÓRIA DE CÁLCULO'!A217:M1576,12,0),2)</f>
        <v>11</v>
      </c>
      <c r="G177" s="99">
        <v>53.84</v>
      </c>
      <c r="H177" s="99">
        <f t="shared" si="26"/>
        <v>65.930000000000007</v>
      </c>
      <c r="I177" s="99">
        <f t="shared" si="29"/>
        <v>725.23</v>
      </c>
      <c r="J177" s="100">
        <f t="shared" si="25"/>
        <v>1.9135279305988439E-4</v>
      </c>
    </row>
    <row r="178" spans="1:10" ht="29.65" customHeight="1" x14ac:dyDescent="0.2">
      <c r="A178" s="107" t="s">
        <v>965</v>
      </c>
      <c r="B178" s="245">
        <v>91959</v>
      </c>
      <c r="C178" s="96" t="s">
        <v>73</v>
      </c>
      <c r="D178" s="114" t="s">
        <v>567</v>
      </c>
      <c r="E178" s="97" t="s">
        <v>71</v>
      </c>
      <c r="F178" s="101">
        <f>TRUNC(VLOOKUP(A178,'MEMÓRIA DE CÁLCULO'!A218:M1577,12,0),2)</f>
        <v>23</v>
      </c>
      <c r="G178" s="99">
        <v>48.53</v>
      </c>
      <c r="H178" s="99">
        <f t="shared" si="26"/>
        <v>59.43</v>
      </c>
      <c r="I178" s="99">
        <f t="shared" si="29"/>
        <v>1366.89</v>
      </c>
      <c r="J178" s="100">
        <f t="shared" si="25"/>
        <v>3.606555428010774E-4</v>
      </c>
    </row>
    <row r="179" spans="1:10" ht="30" customHeight="1" x14ac:dyDescent="0.2">
      <c r="A179" s="107" t="s">
        <v>966</v>
      </c>
      <c r="B179" s="245">
        <v>91967</v>
      </c>
      <c r="C179" s="96" t="s">
        <v>73</v>
      </c>
      <c r="D179" s="114" t="s">
        <v>568</v>
      </c>
      <c r="E179" s="97" t="s">
        <v>71</v>
      </c>
      <c r="F179" s="101">
        <f>TRUNC(VLOOKUP(A179,'MEMÓRIA DE CÁLCULO'!A219:M1578,12,0),2)</f>
        <v>2</v>
      </c>
      <c r="G179" s="99">
        <v>65.16</v>
      </c>
      <c r="H179" s="99">
        <f t="shared" si="26"/>
        <v>79.8</v>
      </c>
      <c r="I179" s="99">
        <f t="shared" si="29"/>
        <v>159.6</v>
      </c>
      <c r="J179" s="100">
        <f t="shared" si="25"/>
        <v>4.2110648721588385E-5</v>
      </c>
    </row>
    <row r="180" spans="1:10" ht="30" customHeight="1" x14ac:dyDescent="0.2">
      <c r="A180" s="107" t="s">
        <v>1154</v>
      </c>
      <c r="B180" s="245">
        <v>91937</v>
      </c>
      <c r="C180" s="96" t="s">
        <v>73</v>
      </c>
      <c r="D180" s="114" t="s">
        <v>951</v>
      </c>
      <c r="E180" s="97" t="s">
        <v>71</v>
      </c>
      <c r="F180" s="101">
        <f>TRUNC(VLOOKUP(A180,'MEMÓRIA DE CÁLCULO'!A220:M1579,12,0),2)</f>
        <v>122</v>
      </c>
      <c r="G180" s="99">
        <v>18</v>
      </c>
      <c r="H180" s="99">
        <f t="shared" si="26"/>
        <v>22.04</v>
      </c>
      <c r="I180" s="99">
        <f t="shared" si="29"/>
        <v>2688.88</v>
      </c>
      <c r="J180" s="100">
        <f t="shared" si="25"/>
        <v>7.0946416750942726E-4</v>
      </c>
    </row>
    <row r="181" spans="1:10" ht="39" customHeight="1" x14ac:dyDescent="0.2">
      <c r="A181" s="107" t="s">
        <v>1156</v>
      </c>
      <c r="B181" s="245">
        <v>97891</v>
      </c>
      <c r="C181" s="96" t="s">
        <v>73</v>
      </c>
      <c r="D181" s="96" t="s">
        <v>389</v>
      </c>
      <c r="E181" s="97" t="s">
        <v>71</v>
      </c>
      <c r="F181" s="101">
        <f>TRUNC(VLOOKUP(A181,'MEMÓRIA DE CÁLCULO'!A221:M1580,12,0),2)</f>
        <v>6</v>
      </c>
      <c r="G181" s="99">
        <v>244.27</v>
      </c>
      <c r="H181" s="99">
        <f t="shared" si="26"/>
        <v>299.14999999999998</v>
      </c>
      <c r="I181" s="99">
        <f t="shared" si="29"/>
        <v>1794.9</v>
      </c>
      <c r="J181" s="100">
        <f t="shared" si="25"/>
        <v>4.7358648740838976E-4</v>
      </c>
    </row>
    <row r="182" spans="1:10" ht="16.350000000000001" customHeight="1" x14ac:dyDescent="0.2">
      <c r="A182" s="107" t="s">
        <v>1517</v>
      </c>
      <c r="B182" s="245">
        <v>170339</v>
      </c>
      <c r="C182" s="96" t="s">
        <v>76</v>
      </c>
      <c r="D182" s="96" t="s">
        <v>1518</v>
      </c>
      <c r="E182" s="97" t="s">
        <v>74</v>
      </c>
      <c r="F182" s="101">
        <f>TRUNC(VLOOKUP(A182,'MEMÓRIA DE CÁLCULO'!A222:M1581,12,0),2)</f>
        <v>17</v>
      </c>
      <c r="G182" s="99">
        <v>30</v>
      </c>
      <c r="H182" s="99">
        <f t="shared" ref="H182" si="30">TRUNC(G182*$K$4,2)</f>
        <v>36.74</v>
      </c>
      <c r="I182" s="99">
        <f t="shared" ref="I182" si="31">TRUNC(F182*H182,2)</f>
        <v>624.58000000000004</v>
      </c>
      <c r="J182" s="100">
        <f t="shared" ref="J182" si="32">I182/$H$350</f>
        <v>1.6479617154467217E-4</v>
      </c>
    </row>
    <row r="183" spans="1:10" ht="24" customHeight="1" x14ac:dyDescent="0.2">
      <c r="A183" s="90" t="s">
        <v>223</v>
      </c>
      <c r="B183" s="247"/>
      <c r="C183" s="90"/>
      <c r="D183" s="90" t="s">
        <v>950</v>
      </c>
      <c r="E183" s="90"/>
      <c r="F183" s="91"/>
      <c r="G183" s="91"/>
      <c r="H183" s="91"/>
      <c r="I183" s="92">
        <f>SUM(I184:I192)</f>
        <v>111788.43999999999</v>
      </c>
      <c r="J183" s="93">
        <f t="shared" si="25"/>
        <v>2.9495512080039848E-2</v>
      </c>
    </row>
    <row r="184" spans="1:10" ht="39" customHeight="1" x14ac:dyDescent="0.2">
      <c r="A184" s="107" t="s">
        <v>949</v>
      </c>
      <c r="B184" s="245">
        <v>91927</v>
      </c>
      <c r="C184" s="96" t="s">
        <v>73</v>
      </c>
      <c r="D184" s="96" t="s">
        <v>407</v>
      </c>
      <c r="E184" s="97" t="s">
        <v>9</v>
      </c>
      <c r="F184" s="101">
        <f>TRUNC(VLOOKUP(A184,'MEMÓRIA DE CÁLCULO'!A223:M1582,12,0),2)</f>
        <v>4738.3</v>
      </c>
      <c r="G184" s="99">
        <v>5.45</v>
      </c>
      <c r="H184" s="99">
        <f t="shared" si="26"/>
        <v>6.67</v>
      </c>
      <c r="I184" s="99">
        <f>TRUNC(F184*H184,2)</f>
        <v>31604.46</v>
      </c>
      <c r="J184" s="100">
        <f t="shared" si="25"/>
        <v>8.3388741422023259E-3</v>
      </c>
    </row>
    <row r="185" spans="1:10" ht="39" customHeight="1" x14ac:dyDescent="0.2">
      <c r="A185" s="107" t="s">
        <v>967</v>
      </c>
      <c r="B185" s="245">
        <v>91929</v>
      </c>
      <c r="C185" s="96" t="s">
        <v>73</v>
      </c>
      <c r="D185" s="96" t="s">
        <v>408</v>
      </c>
      <c r="E185" s="97" t="s">
        <v>9</v>
      </c>
      <c r="F185" s="101">
        <f>TRUNC(VLOOKUP(A185,'MEMÓRIA DE CÁLCULO'!A224:M1583,12,0),2)</f>
        <v>1829.8</v>
      </c>
      <c r="G185" s="99">
        <v>8.0299999999999994</v>
      </c>
      <c r="H185" s="99">
        <f t="shared" si="26"/>
        <v>9.83</v>
      </c>
      <c r="I185" s="99">
        <f t="shared" ref="I185:I192" si="33">TRUNC(F185*H185,2)</f>
        <v>17986.93</v>
      </c>
      <c r="J185" s="100">
        <f t="shared" si="25"/>
        <v>4.7458727494348362E-3</v>
      </c>
    </row>
    <row r="186" spans="1:10" ht="39" customHeight="1" x14ac:dyDescent="0.2">
      <c r="A186" s="107" t="s">
        <v>968</v>
      </c>
      <c r="B186" s="245">
        <v>91931</v>
      </c>
      <c r="C186" s="96" t="s">
        <v>73</v>
      </c>
      <c r="D186" s="96" t="s">
        <v>937</v>
      </c>
      <c r="E186" s="97" t="s">
        <v>9</v>
      </c>
      <c r="F186" s="101">
        <f>TRUNC(VLOOKUP(A186,'MEMÓRIA DE CÁLCULO'!A225:M1584,12,0),2)</f>
        <v>423.9</v>
      </c>
      <c r="G186" s="99">
        <v>11.32</v>
      </c>
      <c r="H186" s="99">
        <f t="shared" si="26"/>
        <v>13.86</v>
      </c>
      <c r="I186" s="99">
        <f t="shared" si="33"/>
        <v>5875.25</v>
      </c>
      <c r="J186" s="100">
        <f t="shared" si="25"/>
        <v>1.5501916597839109E-3</v>
      </c>
    </row>
    <row r="187" spans="1:10" ht="41.1" customHeight="1" x14ac:dyDescent="0.2">
      <c r="A187" s="107" t="s">
        <v>957</v>
      </c>
      <c r="B187" s="245">
        <v>101560</v>
      </c>
      <c r="C187" s="96" t="s">
        <v>73</v>
      </c>
      <c r="D187" s="96" t="s">
        <v>87</v>
      </c>
      <c r="E187" s="97" t="s">
        <v>9</v>
      </c>
      <c r="F187" s="101">
        <f>TRUNC(VLOOKUP(A187,'MEMÓRIA DE CÁLCULO'!A226:M1585,12,0),2)</f>
        <v>108</v>
      </c>
      <c r="G187" s="99">
        <v>11.56</v>
      </c>
      <c r="H187" s="99">
        <f t="shared" si="26"/>
        <v>14.15</v>
      </c>
      <c r="I187" s="99">
        <f t="shared" si="33"/>
        <v>1528.2</v>
      </c>
      <c r="J187" s="100">
        <f t="shared" si="25"/>
        <v>4.0321737704468279E-4</v>
      </c>
    </row>
    <row r="188" spans="1:10" ht="39" customHeight="1" x14ac:dyDescent="0.2">
      <c r="A188" s="107" t="s">
        <v>969</v>
      </c>
      <c r="B188" s="245">
        <v>91935</v>
      </c>
      <c r="C188" s="96" t="s">
        <v>73</v>
      </c>
      <c r="D188" s="96" t="s">
        <v>936</v>
      </c>
      <c r="E188" s="97" t="s">
        <v>9</v>
      </c>
      <c r="F188" s="101">
        <f>TRUNC(VLOOKUP(A188,'MEMÓRIA DE CÁLCULO'!A227:M1586,12,0),2)</f>
        <v>40</v>
      </c>
      <c r="G188" s="99">
        <v>28.39</v>
      </c>
      <c r="H188" s="99">
        <f t="shared" si="26"/>
        <v>34.76</v>
      </c>
      <c r="I188" s="99">
        <f t="shared" si="33"/>
        <v>1390.4</v>
      </c>
      <c r="J188" s="100">
        <f t="shared" si="25"/>
        <v>3.6685868410085525E-4</v>
      </c>
    </row>
    <row r="189" spans="1:10" ht="39.950000000000003" customHeight="1" x14ac:dyDescent="0.2">
      <c r="A189" s="107" t="s">
        <v>970</v>
      </c>
      <c r="B189" s="245">
        <v>92984</v>
      </c>
      <c r="C189" s="96" t="s">
        <v>73</v>
      </c>
      <c r="D189" s="96" t="s">
        <v>86</v>
      </c>
      <c r="E189" s="97" t="s">
        <v>9</v>
      </c>
      <c r="F189" s="101">
        <f>TRUNC(VLOOKUP(A189,'MEMÓRIA DE CÁLCULO'!A228:M1587,12,0),2)</f>
        <v>210</v>
      </c>
      <c r="G189" s="99">
        <v>31.16</v>
      </c>
      <c r="H189" s="99">
        <f t="shared" si="26"/>
        <v>38.159999999999997</v>
      </c>
      <c r="I189" s="99">
        <f t="shared" si="33"/>
        <v>8013.6</v>
      </c>
      <c r="J189" s="100">
        <f t="shared" si="25"/>
        <v>2.1143978358102804E-3</v>
      </c>
    </row>
    <row r="190" spans="1:10" ht="40.700000000000003" customHeight="1" x14ac:dyDescent="0.2">
      <c r="A190" s="107" t="s">
        <v>971</v>
      </c>
      <c r="B190" s="245">
        <v>101564</v>
      </c>
      <c r="C190" s="96" t="s">
        <v>73</v>
      </c>
      <c r="D190" s="96" t="s">
        <v>85</v>
      </c>
      <c r="E190" s="97" t="s">
        <v>9</v>
      </c>
      <c r="F190" s="101">
        <f>TRUNC(VLOOKUP(A190,'MEMÓRIA DE CÁLCULO'!A229:M1588,12,0),2)</f>
        <v>240</v>
      </c>
      <c r="G190" s="99">
        <v>59.27</v>
      </c>
      <c r="H190" s="99">
        <f t="shared" si="26"/>
        <v>72.58</v>
      </c>
      <c r="I190" s="99">
        <f t="shared" si="33"/>
        <v>17419.2</v>
      </c>
      <c r="J190" s="100">
        <f t="shared" si="25"/>
        <v>4.5960765176133612E-3</v>
      </c>
    </row>
    <row r="191" spans="1:10" ht="41.65" customHeight="1" x14ac:dyDescent="0.2">
      <c r="A191" s="107" t="s">
        <v>972</v>
      </c>
      <c r="B191" s="245">
        <v>101567</v>
      </c>
      <c r="C191" s="96" t="s">
        <v>73</v>
      </c>
      <c r="D191" s="96" t="s">
        <v>84</v>
      </c>
      <c r="E191" s="97" t="s">
        <v>9</v>
      </c>
      <c r="F191" s="101">
        <f>TRUNC(VLOOKUP(A191,'MEMÓRIA DE CÁLCULO'!A230:M1589,12,0),2)</f>
        <v>160</v>
      </c>
      <c r="G191" s="99">
        <v>107.58</v>
      </c>
      <c r="H191" s="99">
        <f t="shared" si="26"/>
        <v>131.75</v>
      </c>
      <c r="I191" s="99">
        <f t="shared" si="33"/>
        <v>21080</v>
      </c>
      <c r="J191" s="100">
        <f t="shared" si="25"/>
        <v>5.5619829263852333E-3</v>
      </c>
    </row>
    <row r="192" spans="1:10" ht="39" customHeight="1" x14ac:dyDescent="0.2">
      <c r="A192" s="107" t="s">
        <v>973</v>
      </c>
      <c r="B192" s="245">
        <v>101568</v>
      </c>
      <c r="C192" s="96" t="s">
        <v>73</v>
      </c>
      <c r="D192" s="114" t="s">
        <v>934</v>
      </c>
      <c r="E192" s="97" t="s">
        <v>9</v>
      </c>
      <c r="F192" s="101">
        <f>TRUNC(VLOOKUP(A192,'MEMÓRIA DE CÁLCULO'!A231:M1590,12,0),2)</f>
        <v>40</v>
      </c>
      <c r="G192" s="99">
        <v>140.66</v>
      </c>
      <c r="H192" s="99">
        <f t="shared" si="26"/>
        <v>172.26</v>
      </c>
      <c r="I192" s="99">
        <f t="shared" si="33"/>
        <v>6890.4</v>
      </c>
      <c r="J192" s="100">
        <f t="shared" si="25"/>
        <v>1.8180401876643647E-3</v>
      </c>
    </row>
    <row r="193" spans="1:10" ht="24" customHeight="1" x14ac:dyDescent="0.2">
      <c r="A193" s="90" t="s">
        <v>318</v>
      </c>
      <c r="B193" s="247"/>
      <c r="C193" s="90"/>
      <c r="D193" s="90" t="s">
        <v>952</v>
      </c>
      <c r="E193" s="90"/>
      <c r="F193" s="91"/>
      <c r="G193" s="91"/>
      <c r="H193" s="91"/>
      <c r="I193" s="92">
        <f>SUM(I194:I211)</f>
        <v>18109.59</v>
      </c>
      <c r="J193" s="93">
        <f t="shared" si="25"/>
        <v>4.778236735476127E-3</v>
      </c>
    </row>
    <row r="194" spans="1:10" ht="38.25" x14ac:dyDescent="0.2">
      <c r="A194" s="107" t="s">
        <v>974</v>
      </c>
      <c r="B194" s="245">
        <v>101876</v>
      </c>
      <c r="C194" s="96" t="s">
        <v>73</v>
      </c>
      <c r="D194" s="96" t="s">
        <v>1241</v>
      </c>
      <c r="E194" s="97" t="s">
        <v>71</v>
      </c>
      <c r="F194" s="101">
        <f>TRUNC(VLOOKUP(A194,'MEMÓRIA DE CÁLCULO'!A233:M1592,12,0),2)</f>
        <v>1</v>
      </c>
      <c r="G194" s="99">
        <v>82.58</v>
      </c>
      <c r="H194" s="99">
        <f t="shared" si="26"/>
        <v>101.13</v>
      </c>
      <c r="I194" s="99">
        <f>TRUNC(F194*H194,2)</f>
        <v>101.13</v>
      </c>
      <c r="J194" s="100">
        <f t="shared" si="25"/>
        <v>2.668327008279595E-5</v>
      </c>
    </row>
    <row r="195" spans="1:10" ht="38.1" customHeight="1" x14ac:dyDescent="0.2">
      <c r="A195" s="107" t="s">
        <v>975</v>
      </c>
      <c r="B195" s="245">
        <v>101878</v>
      </c>
      <c r="C195" s="96" t="s">
        <v>73</v>
      </c>
      <c r="D195" s="96" t="s">
        <v>1034</v>
      </c>
      <c r="E195" s="97" t="s">
        <v>71</v>
      </c>
      <c r="F195" s="101">
        <f>TRUNC(VLOOKUP(A195,'MEMÓRIA DE CÁLCULO'!A234:M1593,12,0),2)</f>
        <v>1</v>
      </c>
      <c r="G195" s="99">
        <v>498.14</v>
      </c>
      <c r="H195" s="99">
        <f t="shared" si="26"/>
        <v>610.07000000000005</v>
      </c>
      <c r="I195" s="99">
        <f t="shared" ref="I195:I211" si="34">TRUNC(F195*H195,2)</f>
        <v>610.07000000000005</v>
      </c>
      <c r="J195" s="100">
        <f t="shared" si="25"/>
        <v>1.6096769088708916E-4</v>
      </c>
    </row>
    <row r="196" spans="1:10" ht="39.4" customHeight="1" x14ac:dyDescent="0.2">
      <c r="A196" s="107" t="s">
        <v>976</v>
      </c>
      <c r="B196" s="245">
        <v>101879</v>
      </c>
      <c r="C196" s="96" t="s">
        <v>73</v>
      </c>
      <c r="D196" s="96" t="s">
        <v>75</v>
      </c>
      <c r="E196" s="97" t="s">
        <v>71</v>
      </c>
      <c r="F196" s="101">
        <f>TRUNC(VLOOKUP(A196,'MEMÓRIA DE CÁLCULO'!A235:M1594,12,0),2)</f>
        <v>2</v>
      </c>
      <c r="G196" s="99">
        <v>511</v>
      </c>
      <c r="H196" s="99">
        <f t="shared" si="26"/>
        <v>625.82000000000005</v>
      </c>
      <c r="I196" s="99">
        <f t="shared" si="34"/>
        <v>1251.6400000000001</v>
      </c>
      <c r="J196" s="100">
        <f t="shared" si="25"/>
        <v>3.3024669402186024E-4</v>
      </c>
    </row>
    <row r="197" spans="1:10" ht="39.950000000000003" customHeight="1" x14ac:dyDescent="0.2">
      <c r="A197" s="107" t="s">
        <v>977</v>
      </c>
      <c r="B197" s="245">
        <v>101880</v>
      </c>
      <c r="C197" s="96" t="s">
        <v>73</v>
      </c>
      <c r="D197" s="96" t="s">
        <v>930</v>
      </c>
      <c r="E197" s="97" t="s">
        <v>71</v>
      </c>
      <c r="F197" s="101">
        <f>TRUNC(VLOOKUP(A197,'MEMÓRIA DE CÁLCULO'!A236:M1595,12,0),2)</f>
        <v>2</v>
      </c>
      <c r="G197" s="99">
        <v>589.76</v>
      </c>
      <c r="H197" s="99">
        <f t="shared" si="26"/>
        <v>722.27</v>
      </c>
      <c r="I197" s="99">
        <f t="shared" si="34"/>
        <v>1444.54</v>
      </c>
      <c r="J197" s="100">
        <f t="shared" si="25"/>
        <v>3.8114358711956945E-4</v>
      </c>
    </row>
    <row r="198" spans="1:10" ht="39.950000000000003" customHeight="1" x14ac:dyDescent="0.2">
      <c r="A198" s="107" t="s">
        <v>978</v>
      </c>
      <c r="B198" s="245" t="s">
        <v>1441</v>
      </c>
      <c r="C198" s="96" t="s">
        <v>119</v>
      </c>
      <c r="D198" s="96" t="s">
        <v>1259</v>
      </c>
      <c r="E198" s="97" t="s">
        <v>71</v>
      </c>
      <c r="F198" s="101">
        <f>TRUNC(VLOOKUP(A198,'MEMÓRIA DE CÁLCULO'!A237:M1596,12,0),2)</f>
        <v>1</v>
      </c>
      <c r="G198" s="99">
        <v>2024.3</v>
      </c>
      <c r="H198" s="99">
        <f t="shared" si="26"/>
        <v>2479.16</v>
      </c>
      <c r="I198" s="99">
        <f t="shared" si="34"/>
        <v>2479.16</v>
      </c>
      <c r="J198" s="100">
        <f t="shared" si="25"/>
        <v>6.5412929752263818E-4</v>
      </c>
    </row>
    <row r="199" spans="1:10" ht="26.1" customHeight="1" x14ac:dyDescent="0.2">
      <c r="A199" s="107" t="s">
        <v>979</v>
      </c>
      <c r="B199" s="245" t="s">
        <v>1442</v>
      </c>
      <c r="C199" s="96" t="s">
        <v>119</v>
      </c>
      <c r="D199" s="96" t="s">
        <v>1008</v>
      </c>
      <c r="E199" s="97" t="s">
        <v>71</v>
      </c>
      <c r="F199" s="101">
        <f>TRUNC(VLOOKUP(A199,'MEMÓRIA DE CÁLCULO'!A238:M1597,12,0),2)</f>
        <v>1</v>
      </c>
      <c r="G199" s="99">
        <v>2990.59</v>
      </c>
      <c r="H199" s="99">
        <f t="shared" si="26"/>
        <v>3662.57</v>
      </c>
      <c r="I199" s="99">
        <f t="shared" si="34"/>
        <v>3662.57</v>
      </c>
      <c r="J199" s="100">
        <f t="shared" si="25"/>
        <v>9.6637342536483707E-4</v>
      </c>
    </row>
    <row r="200" spans="1:10" ht="26.1" customHeight="1" x14ac:dyDescent="0.2">
      <c r="A200" s="107" t="s">
        <v>980</v>
      </c>
      <c r="B200" s="245">
        <v>93653</v>
      </c>
      <c r="C200" s="96" t="s">
        <v>73</v>
      </c>
      <c r="D200" s="96" t="s">
        <v>81</v>
      </c>
      <c r="E200" s="97" t="s">
        <v>71</v>
      </c>
      <c r="F200" s="101">
        <f>TRUNC(VLOOKUP(A200,'MEMÓRIA DE CÁLCULO'!A239:M1598,12,0),2)</f>
        <v>1</v>
      </c>
      <c r="G200" s="99">
        <v>11.66</v>
      </c>
      <c r="H200" s="99">
        <f t="shared" si="26"/>
        <v>14.28</v>
      </c>
      <c r="I200" s="99">
        <f t="shared" si="34"/>
        <v>14.28</v>
      </c>
      <c r="J200" s="100">
        <f t="shared" si="25"/>
        <v>3.7677948856158028E-6</v>
      </c>
    </row>
    <row r="201" spans="1:10" ht="26.1" customHeight="1" x14ac:dyDescent="0.2">
      <c r="A201" s="107" t="s">
        <v>981</v>
      </c>
      <c r="B201" s="245">
        <v>93660</v>
      </c>
      <c r="C201" s="96" t="s">
        <v>73</v>
      </c>
      <c r="D201" s="96" t="s">
        <v>83</v>
      </c>
      <c r="E201" s="97" t="s">
        <v>71</v>
      </c>
      <c r="F201" s="101">
        <f>TRUNC(VLOOKUP(A201,'MEMÓRIA DE CÁLCULO'!A240:M1599,12,0),2)</f>
        <v>30</v>
      </c>
      <c r="G201" s="99">
        <v>56.18</v>
      </c>
      <c r="H201" s="99">
        <f t="shared" si="26"/>
        <v>68.8</v>
      </c>
      <c r="I201" s="99">
        <f t="shared" si="34"/>
        <v>2064</v>
      </c>
      <c r="J201" s="100">
        <f t="shared" ref="J201:J240" si="35">I201/$H$350</f>
        <v>5.4458884061001523E-4</v>
      </c>
    </row>
    <row r="202" spans="1:10" ht="26.1" customHeight="1" x14ac:dyDescent="0.2">
      <c r="A202" s="107" t="s">
        <v>982</v>
      </c>
      <c r="B202" s="245">
        <v>93654</v>
      </c>
      <c r="C202" s="96" t="s">
        <v>73</v>
      </c>
      <c r="D202" s="96" t="s">
        <v>80</v>
      </c>
      <c r="E202" s="97" t="s">
        <v>71</v>
      </c>
      <c r="F202" s="101">
        <f>TRUNC(VLOOKUP(A202,'MEMÓRIA DE CÁLCULO'!A241:M1600,12,0),2)</f>
        <v>32</v>
      </c>
      <c r="G202" s="99">
        <v>12.36</v>
      </c>
      <c r="H202" s="99">
        <f t="shared" si="26"/>
        <v>15.13</v>
      </c>
      <c r="I202" s="99">
        <f t="shared" si="34"/>
        <v>484.16</v>
      </c>
      <c r="J202" s="100">
        <f t="shared" si="35"/>
        <v>1.2774618850278343E-4</v>
      </c>
    </row>
    <row r="203" spans="1:10" ht="26.1" customHeight="1" x14ac:dyDescent="0.2">
      <c r="A203" s="107" t="s">
        <v>983</v>
      </c>
      <c r="B203" s="245">
        <v>93661</v>
      </c>
      <c r="C203" s="96" t="s">
        <v>73</v>
      </c>
      <c r="D203" s="96" t="s">
        <v>82</v>
      </c>
      <c r="E203" s="97" t="s">
        <v>71</v>
      </c>
      <c r="F203" s="101">
        <f>TRUNC(VLOOKUP(A203,'MEMÓRIA DE CÁLCULO'!A242:M1601,12,0),2)</f>
        <v>21</v>
      </c>
      <c r="G203" s="99">
        <v>57.59</v>
      </c>
      <c r="H203" s="99">
        <f t="shared" si="26"/>
        <v>70.53</v>
      </c>
      <c r="I203" s="99">
        <f t="shared" si="34"/>
        <v>1481.13</v>
      </c>
      <c r="J203" s="100">
        <f t="shared" si="35"/>
        <v>3.9079790188600383E-4</v>
      </c>
    </row>
    <row r="204" spans="1:10" ht="26.1" customHeight="1" x14ac:dyDescent="0.2">
      <c r="A204" s="107" t="s">
        <v>984</v>
      </c>
      <c r="B204" s="245">
        <v>93669</v>
      </c>
      <c r="C204" s="96" t="s">
        <v>73</v>
      </c>
      <c r="D204" s="96" t="s">
        <v>79</v>
      </c>
      <c r="E204" s="97" t="s">
        <v>71</v>
      </c>
      <c r="F204" s="101">
        <f>TRUNC(VLOOKUP(A204,'MEMÓRIA DE CÁLCULO'!A243:M1602,12,0),2)</f>
        <v>1</v>
      </c>
      <c r="G204" s="99">
        <v>76.52</v>
      </c>
      <c r="H204" s="99">
        <f t="shared" si="26"/>
        <v>93.71</v>
      </c>
      <c r="I204" s="99">
        <f t="shared" si="34"/>
        <v>93.71</v>
      </c>
      <c r="J204" s="100">
        <f t="shared" si="35"/>
        <v>2.472549430889754E-5</v>
      </c>
    </row>
    <row r="205" spans="1:10" ht="26.1" customHeight="1" x14ac:dyDescent="0.2">
      <c r="A205" s="107" t="s">
        <v>985</v>
      </c>
      <c r="B205" s="245">
        <v>93670</v>
      </c>
      <c r="C205" s="96" t="s">
        <v>73</v>
      </c>
      <c r="D205" s="96" t="s">
        <v>78</v>
      </c>
      <c r="E205" s="97" t="s">
        <v>71</v>
      </c>
      <c r="F205" s="101">
        <f>TRUNC(VLOOKUP(A205,'MEMÓRIA DE CÁLCULO'!A244:M1603,12,0),2)</f>
        <v>1</v>
      </c>
      <c r="G205" s="99">
        <v>76.52</v>
      </c>
      <c r="H205" s="99">
        <f t="shared" ref="H205:H272" si="36">TRUNC(G205*$K$4,2)</f>
        <v>93.71</v>
      </c>
      <c r="I205" s="99">
        <f t="shared" si="34"/>
        <v>93.71</v>
      </c>
      <c r="J205" s="100">
        <f t="shared" si="35"/>
        <v>2.472549430889754E-5</v>
      </c>
    </row>
    <row r="206" spans="1:10" ht="26.1" customHeight="1" x14ac:dyDescent="0.2">
      <c r="A206" s="107" t="s">
        <v>986</v>
      </c>
      <c r="B206" s="245">
        <v>93673</v>
      </c>
      <c r="C206" s="96" t="s">
        <v>73</v>
      </c>
      <c r="D206" s="96" t="s">
        <v>77</v>
      </c>
      <c r="E206" s="97" t="s">
        <v>71</v>
      </c>
      <c r="F206" s="101">
        <f>TRUNC(VLOOKUP(A206,'MEMÓRIA DE CÁLCULO'!A245:M1604,12,0),2)</f>
        <v>4</v>
      </c>
      <c r="G206" s="99">
        <v>99.39</v>
      </c>
      <c r="H206" s="99">
        <f t="shared" si="36"/>
        <v>121.72</v>
      </c>
      <c r="I206" s="99">
        <f t="shared" si="34"/>
        <v>486.88</v>
      </c>
      <c r="J206" s="100">
        <f t="shared" si="35"/>
        <v>1.284638637190912E-4</v>
      </c>
    </row>
    <row r="207" spans="1:10" ht="26.1" customHeight="1" x14ac:dyDescent="0.2">
      <c r="A207" s="107" t="s">
        <v>987</v>
      </c>
      <c r="B207" s="245">
        <v>101893</v>
      </c>
      <c r="C207" s="96" t="s">
        <v>73</v>
      </c>
      <c r="D207" s="96" t="s">
        <v>1260</v>
      </c>
      <c r="E207" s="97" t="s">
        <v>71</v>
      </c>
      <c r="F207" s="101">
        <f>TRUNC(VLOOKUP(A207,'MEMÓRIA DE CÁLCULO'!A246:M1605,12,0),2)</f>
        <v>5</v>
      </c>
      <c r="G207" s="99">
        <v>91.23</v>
      </c>
      <c r="H207" s="99">
        <f t="shared" si="36"/>
        <v>111.72</v>
      </c>
      <c r="I207" s="99">
        <f t="shared" si="34"/>
        <v>558.6</v>
      </c>
      <c r="J207" s="100">
        <f t="shared" si="35"/>
        <v>1.4738727052555935E-4</v>
      </c>
    </row>
    <row r="208" spans="1:10" ht="26.1" customHeight="1" x14ac:dyDescent="0.2">
      <c r="A208" s="107" t="s">
        <v>1003</v>
      </c>
      <c r="B208" s="245">
        <v>101894</v>
      </c>
      <c r="C208" s="96" t="s">
        <v>73</v>
      </c>
      <c r="D208" s="96" t="s">
        <v>1261</v>
      </c>
      <c r="E208" s="97" t="s">
        <v>71</v>
      </c>
      <c r="F208" s="101">
        <f>TRUNC(VLOOKUP(A208,'MEMÓRIA DE CÁLCULO'!A247:M1606,12,0),2)</f>
        <v>4</v>
      </c>
      <c r="G208" s="99">
        <v>159.69</v>
      </c>
      <c r="H208" s="99">
        <f t="shared" si="36"/>
        <v>195.57</v>
      </c>
      <c r="I208" s="99">
        <f t="shared" si="34"/>
        <v>782.28</v>
      </c>
      <c r="J208" s="100">
        <f t="shared" si="35"/>
        <v>2.0640550301957497E-4</v>
      </c>
    </row>
    <row r="209" spans="1:10" ht="26.1" customHeight="1" x14ac:dyDescent="0.2">
      <c r="A209" s="107" t="s">
        <v>1007</v>
      </c>
      <c r="B209" s="245">
        <v>101896</v>
      </c>
      <c r="C209" s="96" t="s">
        <v>73</v>
      </c>
      <c r="D209" s="96" t="s">
        <v>1006</v>
      </c>
      <c r="E209" s="97" t="s">
        <v>71</v>
      </c>
      <c r="F209" s="101">
        <f>TRUNC(VLOOKUP(A209,'MEMÓRIA DE CÁLCULO'!A248:M1607,12,0),2)</f>
        <v>2</v>
      </c>
      <c r="G209" s="99">
        <v>633.87</v>
      </c>
      <c r="H209" s="99">
        <f t="shared" si="36"/>
        <v>776.3</v>
      </c>
      <c r="I209" s="99">
        <f t="shared" si="34"/>
        <v>1552.6</v>
      </c>
      <c r="J209" s="100">
        <f t="shared" si="35"/>
        <v>4.0965534589685541E-4</v>
      </c>
    </row>
    <row r="210" spans="1:10" ht="26.1" customHeight="1" x14ac:dyDescent="0.2">
      <c r="A210" s="107" t="s">
        <v>1035</v>
      </c>
      <c r="B210" s="245" t="s">
        <v>1443</v>
      </c>
      <c r="C210" s="96" t="s">
        <v>119</v>
      </c>
      <c r="D210" s="96" t="s">
        <v>1262</v>
      </c>
      <c r="E210" s="97" t="s">
        <v>71</v>
      </c>
      <c r="F210" s="101">
        <f>TRUNC(VLOOKUP(A210,'MEMÓRIA DE CÁLCULO'!A249:M1608,12,0),2)</f>
        <v>5</v>
      </c>
      <c r="G210" s="99">
        <v>82.71</v>
      </c>
      <c r="H210" s="99">
        <f t="shared" si="36"/>
        <v>101.29</v>
      </c>
      <c r="I210" s="99">
        <f t="shared" si="34"/>
        <v>506.45</v>
      </c>
      <c r="J210" s="100">
        <f t="shared" si="35"/>
        <v>1.3362743135995263E-4</v>
      </c>
    </row>
    <row r="211" spans="1:10" ht="26.1" customHeight="1" x14ac:dyDescent="0.2">
      <c r="A211" s="107" t="s">
        <v>1151</v>
      </c>
      <c r="B211" s="245">
        <v>93662</v>
      </c>
      <c r="C211" s="96" t="s">
        <v>73</v>
      </c>
      <c r="D211" s="96" t="s">
        <v>1152</v>
      </c>
      <c r="E211" s="97" t="s">
        <v>71</v>
      </c>
      <c r="F211" s="101">
        <f>TRUNC(VLOOKUP(A211,'MEMÓRIA DE CÁLCULO'!A250:M1609,12,0),2)</f>
        <v>6</v>
      </c>
      <c r="G211" s="99">
        <v>60.25</v>
      </c>
      <c r="H211" s="99">
        <f t="shared" si="36"/>
        <v>73.78</v>
      </c>
      <c r="I211" s="99">
        <f t="shared" si="34"/>
        <v>442.68</v>
      </c>
      <c r="J211" s="100">
        <f t="shared" si="35"/>
        <v>1.168016414540899E-4</v>
      </c>
    </row>
    <row r="212" spans="1:10" ht="24" customHeight="1" x14ac:dyDescent="0.2">
      <c r="A212" s="90" t="s">
        <v>319</v>
      </c>
      <c r="B212" s="247"/>
      <c r="C212" s="90"/>
      <c r="D212" s="90" t="s">
        <v>953</v>
      </c>
      <c r="E212" s="90"/>
      <c r="F212" s="91"/>
      <c r="G212" s="91"/>
      <c r="H212" s="91"/>
      <c r="I212" s="92">
        <f>SUM(I213:I235)</f>
        <v>45339.619999999988</v>
      </c>
      <c r="J212" s="93">
        <f t="shared" si="35"/>
        <v>1.1962912349563301E-2</v>
      </c>
    </row>
    <row r="213" spans="1:10" ht="36.4" customHeight="1" x14ac:dyDescent="0.2">
      <c r="A213" s="107" t="s">
        <v>988</v>
      </c>
      <c r="B213" s="245">
        <v>91855</v>
      </c>
      <c r="C213" s="96" t="s">
        <v>73</v>
      </c>
      <c r="D213" s="114" t="s">
        <v>943</v>
      </c>
      <c r="E213" s="97" t="s">
        <v>9</v>
      </c>
      <c r="F213" s="101">
        <f>TRUNC(VLOOKUP(A213,'MEMÓRIA DE CÁLCULO'!A253:M1611,12,0),2)</f>
        <v>576.70000000000005</v>
      </c>
      <c r="G213" s="99">
        <v>12.7</v>
      </c>
      <c r="H213" s="99">
        <f t="shared" si="36"/>
        <v>15.55</v>
      </c>
      <c r="I213" s="99">
        <f>TRUNC(F213*H213,2)</f>
        <v>8967.68</v>
      </c>
      <c r="J213" s="100">
        <f t="shared" si="35"/>
        <v>2.3661329719775297E-3</v>
      </c>
    </row>
    <row r="214" spans="1:10" ht="42.4" customHeight="1" x14ac:dyDescent="0.2">
      <c r="A214" s="107" t="s">
        <v>989</v>
      </c>
      <c r="B214" s="245">
        <v>91845</v>
      </c>
      <c r="C214" s="96" t="s">
        <v>73</v>
      </c>
      <c r="D214" s="96" t="s">
        <v>706</v>
      </c>
      <c r="E214" s="97" t="s">
        <v>9</v>
      </c>
      <c r="F214" s="101">
        <f>TRUNC(VLOOKUP(A214,'MEMÓRIA DE CÁLCULO'!A254:M1612,12,0),2)</f>
        <v>290.39999999999998</v>
      </c>
      <c r="G214" s="99">
        <v>9.5399999999999991</v>
      </c>
      <c r="H214" s="99">
        <f t="shared" si="36"/>
        <v>11.68</v>
      </c>
      <c r="I214" s="99">
        <f t="shared" ref="I214:I232" si="37">TRUNC(F214*H214,2)</f>
        <v>3391.87</v>
      </c>
      <c r="J214" s="100">
        <f t="shared" si="35"/>
        <v>8.9494891027126571E-4</v>
      </c>
    </row>
    <row r="215" spans="1:10" ht="39" customHeight="1" x14ac:dyDescent="0.2">
      <c r="A215" s="107" t="s">
        <v>990</v>
      </c>
      <c r="B215" s="245">
        <v>91839</v>
      </c>
      <c r="C215" s="96" t="s">
        <v>73</v>
      </c>
      <c r="D215" s="96" t="s">
        <v>1263</v>
      </c>
      <c r="E215" s="97" t="s">
        <v>9</v>
      </c>
      <c r="F215" s="101">
        <f>TRUNC(VLOOKUP(A215,'MEMÓRIA DE CÁLCULO'!A255:M1613,12,0),2)</f>
        <v>311.60000000000002</v>
      </c>
      <c r="G215" s="99">
        <v>21.42</v>
      </c>
      <c r="H215" s="99">
        <f t="shared" si="36"/>
        <v>26.23</v>
      </c>
      <c r="I215" s="99">
        <f t="shared" si="37"/>
        <v>8173.26</v>
      </c>
      <c r="J215" s="100">
        <f t="shared" si="35"/>
        <v>2.1565243156028164E-3</v>
      </c>
    </row>
    <row r="216" spans="1:10" ht="39" customHeight="1" x14ac:dyDescent="0.2">
      <c r="A216" s="107" t="s">
        <v>958</v>
      </c>
      <c r="B216" s="245">
        <v>91840</v>
      </c>
      <c r="C216" s="96" t="s">
        <v>73</v>
      </c>
      <c r="D216" s="96" t="s">
        <v>1264</v>
      </c>
      <c r="E216" s="97" t="s">
        <v>9</v>
      </c>
      <c r="F216" s="101">
        <f>TRUNC(VLOOKUP(A216,'MEMÓRIA DE CÁLCULO'!A256:M1614,12,0),2)</f>
        <v>16.5</v>
      </c>
      <c r="G216" s="99">
        <v>24.36</v>
      </c>
      <c r="H216" s="99">
        <f t="shared" si="36"/>
        <v>29.83</v>
      </c>
      <c r="I216" s="99">
        <f t="shared" si="37"/>
        <v>492.19</v>
      </c>
      <c r="J216" s="100">
        <f t="shared" si="35"/>
        <v>1.2986491349798615E-4</v>
      </c>
    </row>
    <row r="217" spans="1:10" ht="39" customHeight="1" x14ac:dyDescent="0.2">
      <c r="A217" s="107" t="s">
        <v>991</v>
      </c>
      <c r="B217" s="245">
        <v>97667</v>
      </c>
      <c r="C217" s="96" t="s">
        <v>73</v>
      </c>
      <c r="D217" s="96" t="s">
        <v>954</v>
      </c>
      <c r="E217" s="97" t="s">
        <v>9</v>
      </c>
      <c r="F217" s="101">
        <f>TRUNC(VLOOKUP(A217,'MEMÓRIA DE CÁLCULO'!A257:M1615,12,0),2)</f>
        <v>24.8</v>
      </c>
      <c r="G217" s="99">
        <v>10.26</v>
      </c>
      <c r="H217" s="99">
        <f t="shared" si="36"/>
        <v>12.56</v>
      </c>
      <c r="I217" s="99">
        <f t="shared" si="37"/>
        <v>311.48</v>
      </c>
      <c r="J217" s="100">
        <f t="shared" si="35"/>
        <v>8.2184366314538542E-5</v>
      </c>
    </row>
    <row r="218" spans="1:10" ht="39" customHeight="1" x14ac:dyDescent="0.2">
      <c r="A218" s="107" t="s">
        <v>992</v>
      </c>
      <c r="B218" s="245">
        <v>97668</v>
      </c>
      <c r="C218" s="96" t="s">
        <v>73</v>
      </c>
      <c r="D218" s="96" t="s">
        <v>250</v>
      </c>
      <c r="E218" s="97" t="s">
        <v>9</v>
      </c>
      <c r="F218" s="101">
        <f>TRUNC(VLOOKUP(A218,'MEMÓRIA DE CÁLCULO'!A258:M1616,12,0),2)</f>
        <v>8</v>
      </c>
      <c r="G218" s="99">
        <v>14.63</v>
      </c>
      <c r="H218" s="99">
        <f t="shared" si="36"/>
        <v>17.91</v>
      </c>
      <c r="I218" s="99">
        <f t="shared" si="37"/>
        <v>143.28</v>
      </c>
      <c r="J218" s="100">
        <f t="shared" si="35"/>
        <v>3.7804597423741756E-5</v>
      </c>
    </row>
    <row r="219" spans="1:10" ht="39" customHeight="1" x14ac:dyDescent="0.2">
      <c r="A219" s="107" t="s">
        <v>993</v>
      </c>
      <c r="B219" s="245">
        <v>97669</v>
      </c>
      <c r="C219" s="96" t="s">
        <v>73</v>
      </c>
      <c r="D219" s="96" t="s">
        <v>251</v>
      </c>
      <c r="E219" s="97" t="s">
        <v>9</v>
      </c>
      <c r="F219" s="101">
        <f>TRUNC(VLOOKUP(A219,'MEMÓRIA DE CÁLCULO'!A259:M1617,12,0),2)</f>
        <v>47</v>
      </c>
      <c r="G219" s="99">
        <v>21.56</v>
      </c>
      <c r="H219" s="99">
        <f t="shared" si="36"/>
        <v>26.4</v>
      </c>
      <c r="I219" s="99">
        <f t="shared" si="37"/>
        <v>1240.8</v>
      </c>
      <c r="J219" s="100">
        <f t="shared" si="35"/>
        <v>3.2738654720392777E-4</v>
      </c>
    </row>
    <row r="220" spans="1:10" ht="16.350000000000001" customHeight="1" x14ac:dyDescent="0.2">
      <c r="A220" s="107" t="s">
        <v>994</v>
      </c>
      <c r="B220" s="245">
        <v>171092</v>
      </c>
      <c r="C220" s="96" t="s">
        <v>76</v>
      </c>
      <c r="D220" s="96" t="s">
        <v>411</v>
      </c>
      <c r="E220" s="97" t="s">
        <v>677</v>
      </c>
      <c r="F220" s="101">
        <f>TRUNC(VLOOKUP(A220,'MEMÓRIA DE CÁLCULO'!A260:M1618,12,0),2)</f>
        <v>102</v>
      </c>
      <c r="G220" s="99">
        <v>24.13</v>
      </c>
      <c r="H220" s="99">
        <f t="shared" si="36"/>
        <v>29.55</v>
      </c>
      <c r="I220" s="99">
        <f t="shared" si="37"/>
        <v>3014.1</v>
      </c>
      <c r="J220" s="100">
        <f t="shared" si="35"/>
        <v>7.9527384907104989E-4</v>
      </c>
    </row>
    <row r="221" spans="1:10" ht="40.35" customHeight="1" x14ac:dyDescent="0.2">
      <c r="A221" s="107" t="s">
        <v>995</v>
      </c>
      <c r="B221" s="245">
        <v>95778</v>
      </c>
      <c r="C221" s="96" t="s">
        <v>73</v>
      </c>
      <c r="D221" s="96" t="s">
        <v>1265</v>
      </c>
      <c r="E221" s="97" t="s">
        <v>71</v>
      </c>
      <c r="F221" s="101">
        <f>TRUNC(VLOOKUP(A221,'MEMÓRIA DE CÁLCULO'!A261:M1619,12,0),2)</f>
        <v>21</v>
      </c>
      <c r="G221" s="99">
        <v>32.24</v>
      </c>
      <c r="H221" s="99">
        <f t="shared" si="36"/>
        <v>39.479999999999997</v>
      </c>
      <c r="I221" s="99">
        <f t="shared" si="37"/>
        <v>829.08</v>
      </c>
      <c r="J221" s="100">
        <f t="shared" si="35"/>
        <v>2.187537383589881E-4</v>
      </c>
    </row>
    <row r="222" spans="1:10" ht="27" customHeight="1" x14ac:dyDescent="0.2">
      <c r="A222" s="107" t="s">
        <v>996</v>
      </c>
      <c r="B222" s="245">
        <v>95779</v>
      </c>
      <c r="C222" s="96" t="s">
        <v>73</v>
      </c>
      <c r="D222" s="96" t="s">
        <v>1266</v>
      </c>
      <c r="E222" s="97" t="s">
        <v>71</v>
      </c>
      <c r="F222" s="101">
        <f>TRUNC(VLOOKUP(A222,'MEMÓRIA DE CÁLCULO'!A262:M1620,12,0),2)</f>
        <v>7</v>
      </c>
      <c r="G222" s="99">
        <v>26.79</v>
      </c>
      <c r="H222" s="99">
        <f t="shared" si="36"/>
        <v>32.799999999999997</v>
      </c>
      <c r="I222" s="99">
        <f t="shared" si="37"/>
        <v>229.6</v>
      </c>
      <c r="J222" s="100">
        <f t="shared" si="35"/>
        <v>6.0580231494214869E-5</v>
      </c>
    </row>
    <row r="223" spans="1:10" s="224" customFormat="1" ht="38.65" customHeight="1" x14ac:dyDescent="0.2">
      <c r="A223" s="107" t="s">
        <v>997</v>
      </c>
      <c r="B223" s="245">
        <v>91873</v>
      </c>
      <c r="C223" s="96" t="s">
        <v>73</v>
      </c>
      <c r="D223" s="96" t="s">
        <v>1048</v>
      </c>
      <c r="E223" s="97" t="s">
        <v>9</v>
      </c>
      <c r="F223" s="101">
        <f>TRUNC(VLOOKUP(A223,'MEMÓRIA DE CÁLCULO'!A264:M1621,12,0),2)</f>
        <v>2</v>
      </c>
      <c r="G223" s="99">
        <v>25.61</v>
      </c>
      <c r="H223" s="99">
        <f t="shared" si="36"/>
        <v>31.36</v>
      </c>
      <c r="I223" s="99">
        <f t="shared" si="37"/>
        <v>62.72</v>
      </c>
      <c r="J223" s="100">
        <f t="shared" si="35"/>
        <v>1.6548746164273331E-5</v>
      </c>
    </row>
    <row r="224" spans="1:10" ht="40.35" customHeight="1" x14ac:dyDescent="0.2">
      <c r="A224" s="107" t="s">
        <v>998</v>
      </c>
      <c r="B224" s="245">
        <v>91920</v>
      </c>
      <c r="C224" s="96" t="s">
        <v>73</v>
      </c>
      <c r="D224" s="96" t="s">
        <v>1049</v>
      </c>
      <c r="E224" s="97" t="s">
        <v>71</v>
      </c>
      <c r="F224" s="101">
        <f>TRUNC(VLOOKUP(A224,'MEMÓRIA DE CÁLCULO'!A265:M1622,12,0),2)</f>
        <v>1</v>
      </c>
      <c r="G224" s="99">
        <v>26.73</v>
      </c>
      <c r="H224" s="99">
        <f t="shared" si="36"/>
        <v>32.729999999999997</v>
      </c>
      <c r="I224" s="99">
        <f t="shared" si="37"/>
        <v>32.729999999999997</v>
      </c>
      <c r="J224" s="100">
        <f t="shared" si="35"/>
        <v>8.6358492021152125E-6</v>
      </c>
    </row>
    <row r="225" spans="1:10" ht="39" customHeight="1" x14ac:dyDescent="0.2">
      <c r="A225" s="107" t="s">
        <v>999</v>
      </c>
      <c r="B225" s="245">
        <v>93011</v>
      </c>
      <c r="C225" s="96" t="s">
        <v>73</v>
      </c>
      <c r="D225" s="96" t="s">
        <v>1050</v>
      </c>
      <c r="E225" s="97" t="s">
        <v>9</v>
      </c>
      <c r="F225" s="101">
        <f>TRUNC(VLOOKUP(A225,'MEMÓRIA DE CÁLCULO'!A266:M1623,12,0),2)</f>
        <v>4</v>
      </c>
      <c r="G225" s="99">
        <v>56.4</v>
      </c>
      <c r="H225" s="99">
        <f t="shared" si="36"/>
        <v>69.069999999999993</v>
      </c>
      <c r="I225" s="99">
        <f t="shared" si="37"/>
        <v>276.27999999999997</v>
      </c>
      <c r="J225" s="100">
        <f t="shared" si="35"/>
        <v>7.2896804691732073E-5</v>
      </c>
    </row>
    <row r="226" spans="1:10" ht="39" customHeight="1" x14ac:dyDescent="0.2">
      <c r="A226" s="107" t="s">
        <v>1000</v>
      </c>
      <c r="B226" s="245">
        <v>93024</v>
      </c>
      <c r="C226" s="96" t="s">
        <v>73</v>
      </c>
      <c r="D226" s="96" t="s">
        <v>1051</v>
      </c>
      <c r="E226" s="97" t="s">
        <v>71</v>
      </c>
      <c r="F226" s="101">
        <f>TRUNC(VLOOKUP(A226,'MEMÓRIA DE CÁLCULO'!A267:M1624,12,0),2)</f>
        <v>2</v>
      </c>
      <c r="G226" s="99">
        <v>58.9</v>
      </c>
      <c r="H226" s="99">
        <f t="shared" si="36"/>
        <v>72.13</v>
      </c>
      <c r="I226" s="99">
        <f t="shared" si="37"/>
        <v>144.26</v>
      </c>
      <c r="J226" s="100">
        <f t="shared" si="35"/>
        <v>3.8063171582558523E-5</v>
      </c>
    </row>
    <row r="227" spans="1:10" ht="16.350000000000001" customHeight="1" x14ac:dyDescent="0.2">
      <c r="A227" s="107" t="s">
        <v>1001</v>
      </c>
      <c r="B227" s="245">
        <v>170931</v>
      </c>
      <c r="C227" s="96" t="s">
        <v>76</v>
      </c>
      <c r="D227" s="96" t="s">
        <v>410</v>
      </c>
      <c r="E227" s="97" t="s">
        <v>74</v>
      </c>
      <c r="F227" s="101">
        <f>TRUNC(VLOOKUP(A227,'MEMÓRIA DE CÁLCULO'!A268:M1625,12,0),2)</f>
        <v>7</v>
      </c>
      <c r="G227" s="99">
        <v>97.3</v>
      </c>
      <c r="H227" s="99">
        <f t="shared" si="36"/>
        <v>119.16</v>
      </c>
      <c r="I227" s="99">
        <f t="shared" si="37"/>
        <v>834.12</v>
      </c>
      <c r="J227" s="100">
        <f t="shared" si="35"/>
        <v>2.200835483186172E-4</v>
      </c>
    </row>
    <row r="228" spans="1:10" ht="37.700000000000003" customHeight="1" x14ac:dyDescent="0.2">
      <c r="A228" s="107" t="s">
        <v>1002</v>
      </c>
      <c r="B228" s="245">
        <v>93012</v>
      </c>
      <c r="C228" s="96" t="s">
        <v>73</v>
      </c>
      <c r="D228" s="96" t="s">
        <v>1510</v>
      </c>
      <c r="E228" s="97" t="s">
        <v>9</v>
      </c>
      <c r="F228" s="347">
        <f>TRUNC(VLOOKUP(A228,'MEMÓRIA DE CÁLCULO'!A269:M1626,12,0),2)</f>
        <v>26</v>
      </c>
      <c r="G228" s="99">
        <v>85.65</v>
      </c>
      <c r="H228" s="99">
        <f t="shared" si="36"/>
        <v>104.89</v>
      </c>
      <c r="I228" s="99">
        <f t="shared" si="37"/>
        <v>2727.14</v>
      </c>
      <c r="J228" s="100">
        <f t="shared" si="35"/>
        <v>7.1955911375057985E-4</v>
      </c>
    </row>
    <row r="229" spans="1:10" ht="40.700000000000003" customHeight="1" x14ac:dyDescent="0.2">
      <c r="A229" s="107" t="s">
        <v>1044</v>
      </c>
      <c r="B229" s="245">
        <v>93026</v>
      </c>
      <c r="C229" s="96" t="s">
        <v>73</v>
      </c>
      <c r="D229" s="96" t="s">
        <v>1511</v>
      </c>
      <c r="E229" s="97" t="s">
        <v>71</v>
      </c>
      <c r="F229" s="347">
        <f>TRUNC(VLOOKUP(A229,'MEMÓRIA DE CÁLCULO'!A270:M1627,12,0),2)</f>
        <v>8</v>
      </c>
      <c r="G229" s="99">
        <v>95.97</v>
      </c>
      <c r="H229" s="99">
        <f t="shared" si="36"/>
        <v>117.53</v>
      </c>
      <c r="I229" s="99">
        <f t="shared" si="37"/>
        <v>940.24</v>
      </c>
      <c r="J229" s="100">
        <f t="shared" si="35"/>
        <v>2.4808343580191898E-4</v>
      </c>
    </row>
    <row r="230" spans="1:10" ht="42.4" customHeight="1" x14ac:dyDescent="0.2">
      <c r="A230" s="107" t="s">
        <v>1045</v>
      </c>
      <c r="B230" s="245">
        <v>93017</v>
      </c>
      <c r="C230" s="96" t="s">
        <v>73</v>
      </c>
      <c r="D230" s="96" t="s">
        <v>1512</v>
      </c>
      <c r="E230" s="97" t="s">
        <v>71</v>
      </c>
      <c r="F230" s="347">
        <f>TRUNC(VLOOKUP(A230,'MEMÓRIA DE CÁLCULO'!A271:M1628,12,0),2)</f>
        <v>4</v>
      </c>
      <c r="G230" s="99">
        <v>58.13</v>
      </c>
      <c r="H230" s="99">
        <f t="shared" si="36"/>
        <v>71.19</v>
      </c>
      <c r="I230" s="99">
        <f t="shared" si="37"/>
        <v>284.76</v>
      </c>
      <c r="J230" s="100">
        <f t="shared" si="35"/>
        <v>7.5134262719044547E-5</v>
      </c>
    </row>
    <row r="231" spans="1:10" ht="15.4" customHeight="1" x14ac:dyDescent="0.2">
      <c r="A231" s="107" t="s">
        <v>1046</v>
      </c>
      <c r="B231" s="245">
        <v>171068</v>
      </c>
      <c r="C231" s="96" t="s">
        <v>76</v>
      </c>
      <c r="D231" s="96" t="s">
        <v>514</v>
      </c>
      <c r="E231" s="97" t="s">
        <v>74</v>
      </c>
      <c r="F231" s="101">
        <f>TRUNC(VLOOKUP(A231,'MEMÓRIA DE CÁLCULO'!A272:M1629,12,0),2)</f>
        <v>11</v>
      </c>
      <c r="G231" s="99">
        <v>48.53</v>
      </c>
      <c r="H231" s="99">
        <f t="shared" si="36"/>
        <v>59.43</v>
      </c>
      <c r="I231" s="99">
        <f t="shared" si="37"/>
        <v>653.73</v>
      </c>
      <c r="J231" s="100">
        <f t="shared" si="35"/>
        <v>1.7248743351355877E-4</v>
      </c>
    </row>
    <row r="232" spans="1:10" ht="29.65" customHeight="1" x14ac:dyDescent="0.2">
      <c r="A232" s="107" t="s">
        <v>1047</v>
      </c>
      <c r="B232" s="245">
        <v>95808</v>
      </c>
      <c r="C232" s="96" t="s">
        <v>73</v>
      </c>
      <c r="D232" s="96" t="s">
        <v>1267</v>
      </c>
      <c r="E232" s="97" t="s">
        <v>71</v>
      </c>
      <c r="F232" s="101">
        <f>TRUNC(VLOOKUP(A232,'MEMÓRIA DE CÁLCULO'!A273:M1630,12,0),2)</f>
        <v>2</v>
      </c>
      <c r="G232" s="99">
        <v>34.200000000000003</v>
      </c>
      <c r="H232" s="99">
        <f t="shared" si="36"/>
        <v>41.88</v>
      </c>
      <c r="I232" s="99">
        <f t="shared" si="37"/>
        <v>83.76</v>
      </c>
      <c r="J232" s="100">
        <f t="shared" si="35"/>
        <v>2.2100175043359922E-5</v>
      </c>
    </row>
    <row r="233" spans="1:10" ht="40.700000000000003" customHeight="1" x14ac:dyDescent="0.2">
      <c r="A233" s="107" t="s">
        <v>1514</v>
      </c>
      <c r="B233" s="245">
        <v>90460</v>
      </c>
      <c r="C233" s="96" t="s">
        <v>73</v>
      </c>
      <c r="D233" s="96" t="s">
        <v>1503</v>
      </c>
      <c r="E233" s="97" t="s">
        <v>9</v>
      </c>
      <c r="F233" s="101">
        <f>TRUNC(VLOOKUP(A233,'MEMÓRIA DE CÁLCULO'!A274:M1631,12,0),2)</f>
        <v>13</v>
      </c>
      <c r="G233" s="99">
        <v>28.47</v>
      </c>
      <c r="H233" s="99">
        <f t="shared" ref="H233" si="38">TRUNC(G233*$K$4,2)</f>
        <v>34.86</v>
      </c>
      <c r="I233" s="99">
        <f t="shared" ref="I233" si="39">TRUNC(F233*H233,2)</f>
        <v>453.18</v>
      </c>
      <c r="J233" s="100">
        <f t="shared" ref="J233" si="40">I233/$H$350</f>
        <v>1.1957207886998387E-4</v>
      </c>
    </row>
    <row r="234" spans="1:10" ht="28.7" customHeight="1" x14ac:dyDescent="0.2">
      <c r="A234" s="107" t="s">
        <v>1540</v>
      </c>
      <c r="B234" s="245">
        <v>90447</v>
      </c>
      <c r="C234" s="96" t="s">
        <v>73</v>
      </c>
      <c r="D234" s="96" t="s">
        <v>493</v>
      </c>
      <c r="E234" s="97" t="s">
        <v>9</v>
      </c>
      <c r="F234" s="101">
        <f>TRUNC(VLOOKUP(A234,'MEMÓRIA DE CÁLCULO'!A275:M1632,12,0),2)</f>
        <v>364.15</v>
      </c>
      <c r="G234" s="99">
        <v>9</v>
      </c>
      <c r="H234" s="99">
        <f t="shared" ref="H234:H235" si="41">TRUNC(G234*$K$4,2)</f>
        <v>11.02</v>
      </c>
      <c r="I234" s="99">
        <f t="shared" ref="I234:I235" si="42">TRUNC(F234*H234,2)</f>
        <v>4012.93</v>
      </c>
      <c r="J234" s="100">
        <f t="shared" ref="J234:J235" si="43">I234/$H$350</f>
        <v>1.0588163256536572E-3</v>
      </c>
    </row>
    <row r="235" spans="1:10" ht="29.1" customHeight="1" x14ac:dyDescent="0.2">
      <c r="A235" s="107" t="s">
        <v>1541</v>
      </c>
      <c r="B235" s="245">
        <v>104766</v>
      </c>
      <c r="C235" s="96" t="s">
        <v>73</v>
      </c>
      <c r="D235" s="96" t="s">
        <v>492</v>
      </c>
      <c r="E235" s="97" t="s">
        <v>9</v>
      </c>
      <c r="F235" s="101">
        <f>TRUNC(VLOOKUP(A235,'MEMÓRIA DE CÁLCULO'!A276:M1633,12,0),2)</f>
        <v>364.15</v>
      </c>
      <c r="G235" s="99">
        <v>18.03</v>
      </c>
      <c r="H235" s="99">
        <f t="shared" si="41"/>
        <v>22.08</v>
      </c>
      <c r="I235" s="99">
        <f t="shared" si="42"/>
        <v>8040.43</v>
      </c>
      <c r="J235" s="100">
        <f t="shared" si="43"/>
        <v>2.1214769630358453E-3</v>
      </c>
    </row>
    <row r="236" spans="1:10" ht="24" customHeight="1" x14ac:dyDescent="0.2">
      <c r="A236" s="90">
        <v>17</v>
      </c>
      <c r="B236" s="247"/>
      <c r="C236" s="90"/>
      <c r="D236" s="90" t="s">
        <v>387</v>
      </c>
      <c r="E236" s="90"/>
      <c r="F236" s="91"/>
      <c r="G236" s="91"/>
      <c r="H236" s="91"/>
      <c r="I236" s="92">
        <f>SUM(I237:I247)</f>
        <v>13298.27</v>
      </c>
      <c r="J236" s="93">
        <f t="shared" si="35"/>
        <v>3.5087642642533663E-3</v>
      </c>
    </row>
    <row r="237" spans="1:10" ht="15" customHeight="1" x14ac:dyDescent="0.2">
      <c r="A237" s="94" t="s">
        <v>203</v>
      </c>
      <c r="B237" s="245">
        <v>201507</v>
      </c>
      <c r="C237" s="96" t="s">
        <v>76</v>
      </c>
      <c r="D237" s="96" t="s">
        <v>229</v>
      </c>
      <c r="E237" s="97" t="s">
        <v>74</v>
      </c>
      <c r="F237" s="101">
        <f>TRUNC(VLOOKUP(A237,'MEMÓRIA DE CÁLCULO'!A275:M1632,12,0),2)</f>
        <v>4</v>
      </c>
      <c r="G237" s="99">
        <v>225.14</v>
      </c>
      <c r="H237" s="99">
        <f t="shared" si="36"/>
        <v>275.72000000000003</v>
      </c>
      <c r="I237" s="99">
        <f>TRUNC(F237*H237,2)</f>
        <v>1102.8800000000001</v>
      </c>
      <c r="J237" s="100">
        <f t="shared" si="35"/>
        <v>2.9099619211820428E-4</v>
      </c>
    </row>
    <row r="238" spans="1:10" ht="29.65" customHeight="1" x14ac:dyDescent="0.2">
      <c r="A238" s="94" t="s">
        <v>320</v>
      </c>
      <c r="B238" s="245">
        <v>97599</v>
      </c>
      <c r="C238" s="96" t="s">
        <v>73</v>
      </c>
      <c r="D238" s="96" t="s">
        <v>1089</v>
      </c>
      <c r="E238" s="97" t="s">
        <v>71</v>
      </c>
      <c r="F238" s="101">
        <f>TRUNC(VLOOKUP(A238,'MEMÓRIA DE CÁLCULO'!A276:M1633,12,0),2)</f>
        <v>17</v>
      </c>
      <c r="G238" s="99">
        <v>26.75</v>
      </c>
      <c r="H238" s="99">
        <f t="shared" si="36"/>
        <v>32.76</v>
      </c>
      <c r="I238" s="99">
        <f t="shared" ref="I238:I246" si="44">TRUNC(F238*H238,2)</f>
        <v>556.91999999999996</v>
      </c>
      <c r="J238" s="100">
        <f t="shared" si="35"/>
        <v>1.4694400053901632E-4</v>
      </c>
    </row>
    <row r="239" spans="1:10" ht="15" customHeight="1" x14ac:dyDescent="0.2">
      <c r="A239" s="94" t="s">
        <v>321</v>
      </c>
      <c r="B239" s="251">
        <v>241468</v>
      </c>
      <c r="C239" s="96" t="s">
        <v>76</v>
      </c>
      <c r="D239" s="96" t="s">
        <v>1090</v>
      </c>
      <c r="E239" s="97" t="s">
        <v>74</v>
      </c>
      <c r="F239" s="101">
        <f>TRUNC(VLOOKUP(A239,'MEMÓRIA DE CÁLCULO'!A277:M1634,12,0),2)</f>
        <v>30</v>
      </c>
      <c r="G239" s="99">
        <v>52.18</v>
      </c>
      <c r="H239" s="99">
        <f t="shared" si="36"/>
        <v>63.9</v>
      </c>
      <c r="I239" s="99">
        <f t="shared" si="44"/>
        <v>1917</v>
      </c>
      <c r="J239" s="100">
        <f t="shared" si="35"/>
        <v>5.0580271678749966E-4</v>
      </c>
    </row>
    <row r="240" spans="1:10" ht="64.7" customHeight="1" x14ac:dyDescent="0.2">
      <c r="A240" s="94" t="s">
        <v>755</v>
      </c>
      <c r="B240" s="346" t="s">
        <v>1444</v>
      </c>
      <c r="C240" s="96" t="s">
        <v>119</v>
      </c>
      <c r="D240" s="96" t="s">
        <v>1182</v>
      </c>
      <c r="E240" s="97" t="s">
        <v>71</v>
      </c>
      <c r="F240" s="101">
        <f>TRUNC(VLOOKUP(A240,'MEMÓRIA DE CÁLCULO'!A278:M1635,12,0),2)</f>
        <v>1</v>
      </c>
      <c r="G240" s="99">
        <v>1748.06</v>
      </c>
      <c r="H240" s="99">
        <f t="shared" si="36"/>
        <v>2140.84</v>
      </c>
      <c r="I240" s="99">
        <f t="shared" si="44"/>
        <v>2140.84</v>
      </c>
      <c r="J240" s="100">
        <f t="shared" si="35"/>
        <v>5.6486316547070981E-4</v>
      </c>
    </row>
    <row r="241" spans="1:10" ht="38.1" customHeight="1" x14ac:dyDescent="0.2">
      <c r="A241" s="94" t="s">
        <v>1168</v>
      </c>
      <c r="B241" s="346">
        <v>92367</v>
      </c>
      <c r="C241" s="96" t="s">
        <v>73</v>
      </c>
      <c r="D241" s="96" t="s">
        <v>1183</v>
      </c>
      <c r="E241" s="97" t="s">
        <v>9</v>
      </c>
      <c r="F241" s="101">
        <f>TRUNC(VLOOKUP(A241,'MEMÓRIA DE CÁLCULO'!A279:M1636,12,0),2)</f>
        <v>28.13</v>
      </c>
      <c r="G241" s="99">
        <v>116.3</v>
      </c>
      <c r="H241" s="99">
        <f t="shared" si="36"/>
        <v>142.43</v>
      </c>
      <c r="I241" s="99">
        <f t="shared" si="44"/>
        <v>4006.55</v>
      </c>
      <c r="J241" s="100">
        <f t="shared" ref="J241:J246" si="45">I241/$H$350</f>
        <v>1.0571329551095235E-3</v>
      </c>
    </row>
    <row r="242" spans="1:10" ht="37.35" customHeight="1" x14ac:dyDescent="0.2">
      <c r="A242" s="94" t="s">
        <v>1169</v>
      </c>
      <c r="B242" s="245">
        <v>97488</v>
      </c>
      <c r="C242" s="96" t="s">
        <v>73</v>
      </c>
      <c r="D242" s="96" t="s">
        <v>1543</v>
      </c>
      <c r="E242" s="97" t="s">
        <v>71</v>
      </c>
      <c r="F242" s="101">
        <f>TRUNC(VLOOKUP(A242,'MEMÓRIA DE CÁLCULO'!A280:M1637,12,0),2)</f>
        <v>7</v>
      </c>
      <c r="G242" s="99">
        <v>312.02</v>
      </c>
      <c r="H242" s="99">
        <f t="shared" si="36"/>
        <v>382.13</v>
      </c>
      <c r="I242" s="99">
        <f t="shared" si="44"/>
        <v>2674.91</v>
      </c>
      <c r="J242" s="100">
        <f t="shared" si="45"/>
        <v>7.0577816649037585E-4</v>
      </c>
    </row>
    <row r="243" spans="1:10" ht="38.65" customHeight="1" x14ac:dyDescent="0.2">
      <c r="A243" s="94" t="s">
        <v>1170</v>
      </c>
      <c r="B243" s="245">
        <v>92642</v>
      </c>
      <c r="C243" s="96" t="s">
        <v>73</v>
      </c>
      <c r="D243" s="96" t="s">
        <v>1184</v>
      </c>
      <c r="E243" s="97" t="s">
        <v>71</v>
      </c>
      <c r="F243" s="101">
        <f>TRUNC(VLOOKUP(A243,'MEMÓRIA DE CÁLCULO'!A281:M1638,12,0),2)</f>
        <v>1</v>
      </c>
      <c r="G243" s="99">
        <v>207.95</v>
      </c>
      <c r="H243" s="99">
        <f t="shared" si="36"/>
        <v>254.67</v>
      </c>
      <c r="I243" s="99">
        <f t="shared" si="44"/>
        <v>254.67</v>
      </c>
      <c r="J243" s="100">
        <f t="shared" si="45"/>
        <v>6.7194980638639811E-5</v>
      </c>
    </row>
    <row r="244" spans="1:10" ht="15.4" customHeight="1" x14ac:dyDescent="0.2">
      <c r="A244" s="94" t="s">
        <v>1171</v>
      </c>
      <c r="B244" s="245">
        <v>98397</v>
      </c>
      <c r="C244" s="96" t="s">
        <v>73</v>
      </c>
      <c r="D244" s="96" t="s">
        <v>1185</v>
      </c>
      <c r="E244" s="97" t="s">
        <v>39</v>
      </c>
      <c r="F244" s="101">
        <f>TRUNC(VLOOKUP(A244,'MEMÓRIA DE CÁLCULO'!A282:M1639,12,0),2)</f>
        <v>5.74</v>
      </c>
      <c r="G244" s="99">
        <v>12.4</v>
      </c>
      <c r="H244" s="99">
        <f t="shared" si="36"/>
        <v>15.18</v>
      </c>
      <c r="I244" s="99">
        <f t="shared" si="44"/>
        <v>87.13</v>
      </c>
      <c r="J244" s="100">
        <f t="shared" si="45"/>
        <v>2.2989353528270653E-5</v>
      </c>
    </row>
    <row r="245" spans="1:10" ht="29.65" customHeight="1" x14ac:dyDescent="0.2">
      <c r="A245" s="94" t="s">
        <v>1172</v>
      </c>
      <c r="B245" s="245">
        <v>102491</v>
      </c>
      <c r="C245" s="96" t="s">
        <v>73</v>
      </c>
      <c r="D245" s="96" t="s">
        <v>382</v>
      </c>
      <c r="E245" s="97" t="s">
        <v>39</v>
      </c>
      <c r="F245" s="101">
        <f>TRUNC(VLOOKUP(A245,'MEMÓRIA DE CÁLCULO'!A283:M1640,12,0),2)</f>
        <v>2</v>
      </c>
      <c r="G245" s="99">
        <v>22.9</v>
      </c>
      <c r="H245" s="99">
        <f t="shared" si="36"/>
        <v>28.04</v>
      </c>
      <c r="I245" s="99">
        <f t="shared" si="44"/>
        <v>56.08</v>
      </c>
      <c r="J245" s="100">
        <f t="shared" si="45"/>
        <v>1.4796774312698476E-5</v>
      </c>
    </row>
    <row r="246" spans="1:10" ht="15.4" customHeight="1" x14ac:dyDescent="0.2">
      <c r="A246" s="94" t="s">
        <v>1173</v>
      </c>
      <c r="B246" s="245" t="s">
        <v>1445</v>
      </c>
      <c r="C246" s="96" t="s">
        <v>119</v>
      </c>
      <c r="D246" s="96" t="s">
        <v>1186</v>
      </c>
      <c r="E246" s="97" t="s">
        <v>71</v>
      </c>
      <c r="F246" s="101">
        <f>TRUNC(VLOOKUP(A246,'MEMÓRIA DE CÁLCULO'!A284:M1641,12,0),2)</f>
        <v>2</v>
      </c>
      <c r="G246" s="99">
        <v>63.06</v>
      </c>
      <c r="H246" s="99">
        <f t="shared" si="36"/>
        <v>77.22</v>
      </c>
      <c r="I246" s="99">
        <f t="shared" si="44"/>
        <v>154.44</v>
      </c>
      <c r="J246" s="100">
        <f t="shared" si="45"/>
        <v>4.0749176620063348E-5</v>
      </c>
    </row>
    <row r="247" spans="1:10" ht="39.4" customHeight="1" x14ac:dyDescent="0.2">
      <c r="A247" s="94" t="s">
        <v>1501</v>
      </c>
      <c r="B247" s="245">
        <v>90460</v>
      </c>
      <c r="C247" s="96" t="s">
        <v>73</v>
      </c>
      <c r="D247" s="96" t="s">
        <v>1503</v>
      </c>
      <c r="E247" s="97" t="s">
        <v>9</v>
      </c>
      <c r="F247" s="101">
        <f>TRUNC(VLOOKUP(A247,'MEMÓRIA DE CÁLCULO'!A285:M1642,12,0),2)</f>
        <v>9.9499999999999993</v>
      </c>
      <c r="G247" s="99">
        <v>28.47</v>
      </c>
      <c r="H247" s="99">
        <f t="shared" ref="H247" si="46">TRUNC(G247*$K$4,2)</f>
        <v>34.86</v>
      </c>
      <c r="I247" s="99">
        <f>TRUNC(F247*H247,2)</f>
        <v>346.85</v>
      </c>
      <c r="J247" s="100">
        <f t="shared" ref="J247" si="47">I247/$H$350</f>
        <v>9.1516782638364241E-5</v>
      </c>
    </row>
    <row r="248" spans="1:10" ht="24" customHeight="1" x14ac:dyDescent="0.2">
      <c r="A248" s="90">
        <v>18</v>
      </c>
      <c r="B248" s="247"/>
      <c r="C248" s="90"/>
      <c r="D248" s="90" t="s">
        <v>202</v>
      </c>
      <c r="E248" s="90"/>
      <c r="F248" s="91"/>
      <c r="G248" s="91"/>
      <c r="H248" s="91"/>
      <c r="I248" s="92">
        <f>SUM(I249)</f>
        <v>3946.16</v>
      </c>
      <c r="J248" s="93">
        <f t="shared" ref="J248:J258" si="48">I248/$H$350</f>
        <v>1.0411989822003962E-3</v>
      </c>
    </row>
    <row r="249" spans="1:10" ht="26.1" customHeight="1" x14ac:dyDescent="0.2">
      <c r="A249" s="94" t="s">
        <v>204</v>
      </c>
      <c r="B249" s="245" t="s">
        <v>413</v>
      </c>
      <c r="C249" s="96" t="s">
        <v>76</v>
      </c>
      <c r="D249" s="96" t="s">
        <v>391</v>
      </c>
      <c r="E249" s="97" t="s">
        <v>39</v>
      </c>
      <c r="F249" s="101">
        <f>TRUNC(VLOOKUP(A249,'MEMÓRIA DE CÁLCULO'!A286:M1643,12,0),2)</f>
        <v>10.93</v>
      </c>
      <c r="G249" s="99">
        <v>294.8</v>
      </c>
      <c r="H249" s="99">
        <f t="shared" si="36"/>
        <v>361.04</v>
      </c>
      <c r="I249" s="99">
        <f>TRUNC(F249*H249,2)</f>
        <v>3946.16</v>
      </c>
      <c r="J249" s="100">
        <f t="shared" si="48"/>
        <v>1.0411989822003962E-3</v>
      </c>
    </row>
    <row r="250" spans="1:10" ht="24" customHeight="1" x14ac:dyDescent="0.2">
      <c r="A250" s="90">
        <v>19</v>
      </c>
      <c r="B250" s="247"/>
      <c r="C250" s="90"/>
      <c r="D250" s="90" t="s">
        <v>116</v>
      </c>
      <c r="E250" s="90"/>
      <c r="F250" s="91"/>
      <c r="G250" s="91"/>
      <c r="H250" s="91"/>
      <c r="I250" s="92">
        <f>SUM(I251:I259)</f>
        <v>35327.599999999991</v>
      </c>
      <c r="J250" s="93">
        <f t="shared" si="48"/>
        <v>9.3212290336891334E-3</v>
      </c>
    </row>
    <row r="251" spans="1:10" ht="26.1" customHeight="1" x14ac:dyDescent="0.2">
      <c r="A251" s="94" t="s">
        <v>224</v>
      </c>
      <c r="B251" s="245">
        <v>86888</v>
      </c>
      <c r="C251" s="96" t="s">
        <v>73</v>
      </c>
      <c r="D251" s="96" t="s">
        <v>209</v>
      </c>
      <c r="E251" s="97" t="s">
        <v>71</v>
      </c>
      <c r="F251" s="101">
        <f>TRUNC(VLOOKUP(A251,'MEMÓRIA DE CÁLCULO'!A288:M1645,12,0),2)</f>
        <v>14</v>
      </c>
      <c r="G251" s="99">
        <v>597.1</v>
      </c>
      <c r="H251" s="99">
        <f t="shared" si="36"/>
        <v>731.26</v>
      </c>
      <c r="I251" s="99">
        <f>TRUNC(F251*H251,2)</f>
        <v>10237.64</v>
      </c>
      <c r="J251" s="100">
        <f t="shared" si="48"/>
        <v>2.7012134196621688E-3</v>
      </c>
    </row>
    <row r="252" spans="1:10" ht="41.65" customHeight="1" x14ac:dyDescent="0.2">
      <c r="A252" s="94" t="s">
        <v>225</v>
      </c>
      <c r="B252" s="245">
        <v>86938</v>
      </c>
      <c r="C252" s="96" t="s">
        <v>73</v>
      </c>
      <c r="D252" s="96" t="s">
        <v>72</v>
      </c>
      <c r="E252" s="97" t="s">
        <v>71</v>
      </c>
      <c r="F252" s="101">
        <f>TRUNC(VLOOKUP(A252,'MEMÓRIA DE CÁLCULO'!A289:M1646,12,0),2)</f>
        <v>14</v>
      </c>
      <c r="G252" s="99">
        <v>416.35</v>
      </c>
      <c r="H252" s="99">
        <f t="shared" si="36"/>
        <v>509.9</v>
      </c>
      <c r="I252" s="99">
        <f t="shared" ref="I252:I259" si="49">TRUNC(F252*H252,2)</f>
        <v>7138.6</v>
      </c>
      <c r="J252" s="100">
        <f t="shared" si="48"/>
        <v>1.8835280511524492E-3</v>
      </c>
    </row>
    <row r="253" spans="1:10" ht="16.350000000000001" customHeight="1" x14ac:dyDescent="0.2">
      <c r="A253" s="94" t="s">
        <v>322</v>
      </c>
      <c r="B253" s="245">
        <v>190691</v>
      </c>
      <c r="C253" s="96" t="s">
        <v>76</v>
      </c>
      <c r="D253" s="96" t="s">
        <v>117</v>
      </c>
      <c r="E253" s="97" t="s">
        <v>74</v>
      </c>
      <c r="F253" s="101">
        <f>TRUNC(VLOOKUP(A253,'MEMÓRIA DE CÁLCULO'!A290:M1647,12,0),2)</f>
        <v>14</v>
      </c>
      <c r="G253" s="99">
        <v>189.38</v>
      </c>
      <c r="H253" s="99">
        <f t="shared" si="36"/>
        <v>231.93</v>
      </c>
      <c r="I253" s="99">
        <f t="shared" si="49"/>
        <v>3247.02</v>
      </c>
      <c r="J253" s="100">
        <f t="shared" si="48"/>
        <v>8.5673006649105213E-4</v>
      </c>
    </row>
    <row r="254" spans="1:10" ht="27.4" customHeight="1" x14ac:dyDescent="0.2">
      <c r="A254" s="94" t="s">
        <v>323</v>
      </c>
      <c r="B254" s="245">
        <v>86915</v>
      </c>
      <c r="C254" s="96" t="s">
        <v>73</v>
      </c>
      <c r="D254" s="96" t="s">
        <v>1268</v>
      </c>
      <c r="E254" s="97" t="s">
        <v>71</v>
      </c>
      <c r="F254" s="101">
        <f>TRUNC(VLOOKUP(A254,'MEMÓRIA DE CÁLCULO'!A291:M1648,12,0),2)</f>
        <v>14</v>
      </c>
      <c r="G254" s="99">
        <v>97.53</v>
      </c>
      <c r="H254" s="99">
        <f t="shared" si="36"/>
        <v>119.44</v>
      </c>
      <c r="I254" s="99">
        <f t="shared" si="49"/>
        <v>1672.16</v>
      </c>
      <c r="J254" s="100">
        <f t="shared" si="48"/>
        <v>4.4120139327250154E-4</v>
      </c>
    </row>
    <row r="255" spans="1:10" ht="29.65" customHeight="1" x14ac:dyDescent="0.2">
      <c r="A255" s="94" t="s">
        <v>324</v>
      </c>
      <c r="B255" s="245">
        <v>86895</v>
      </c>
      <c r="C255" s="96" t="s">
        <v>73</v>
      </c>
      <c r="D255" s="96" t="s">
        <v>217</v>
      </c>
      <c r="E255" s="97" t="s">
        <v>71</v>
      </c>
      <c r="F255" s="101">
        <f>TRUNC(VLOOKUP(A255,'MEMÓRIA DE CÁLCULO'!A292:M1649,12,0),2)</f>
        <v>14</v>
      </c>
      <c r="G255" s="99">
        <v>456.36</v>
      </c>
      <c r="H255" s="99">
        <f t="shared" si="36"/>
        <v>558.9</v>
      </c>
      <c r="I255" s="99">
        <f t="shared" si="49"/>
        <v>7824.6</v>
      </c>
      <c r="J255" s="100">
        <f t="shared" si="48"/>
        <v>2.0645299623241885E-3</v>
      </c>
    </row>
    <row r="256" spans="1:10" ht="27.4" customHeight="1" x14ac:dyDescent="0.2">
      <c r="A256" s="94" t="s">
        <v>479</v>
      </c>
      <c r="B256" s="245">
        <v>95547</v>
      </c>
      <c r="C256" s="96" t="s">
        <v>73</v>
      </c>
      <c r="D256" s="96" t="s">
        <v>1269</v>
      </c>
      <c r="E256" s="98" t="s">
        <v>71</v>
      </c>
      <c r="F256" s="101">
        <f>TRUNC(VLOOKUP(A256,'MEMÓRIA DE CÁLCULO'!A293:M1650,12,0),2)</f>
        <v>14</v>
      </c>
      <c r="G256" s="99">
        <v>68.97</v>
      </c>
      <c r="H256" s="99">
        <f t="shared" si="36"/>
        <v>84.46</v>
      </c>
      <c r="I256" s="99">
        <f t="shared" si="49"/>
        <v>1182.44</v>
      </c>
      <c r="J256" s="100">
        <f t="shared" si="48"/>
        <v>3.119881921952066E-4</v>
      </c>
    </row>
    <row r="257" spans="1:10" ht="16.350000000000001" customHeight="1" x14ac:dyDescent="0.2">
      <c r="A257" s="94" t="s">
        <v>480</v>
      </c>
      <c r="B257" s="245">
        <v>190795</v>
      </c>
      <c r="C257" s="96" t="s">
        <v>76</v>
      </c>
      <c r="D257" s="96" t="s">
        <v>477</v>
      </c>
      <c r="E257" s="98" t="s">
        <v>74</v>
      </c>
      <c r="F257" s="101">
        <f>TRUNC(VLOOKUP(A257,'MEMÓRIA DE CÁLCULO'!A294:M1651,12,0),2)</f>
        <v>14</v>
      </c>
      <c r="G257" s="99">
        <v>107.78</v>
      </c>
      <c r="H257" s="99">
        <f t="shared" si="36"/>
        <v>131.99</v>
      </c>
      <c r="I257" s="99">
        <f t="shared" si="49"/>
        <v>1847.86</v>
      </c>
      <c r="J257" s="100">
        <f t="shared" si="48"/>
        <v>4.8756004603179394E-4</v>
      </c>
    </row>
    <row r="258" spans="1:10" ht="16.7" customHeight="1" x14ac:dyDescent="0.2">
      <c r="A258" s="94" t="s">
        <v>481</v>
      </c>
      <c r="B258" s="245">
        <v>190797</v>
      </c>
      <c r="C258" s="96" t="s">
        <v>76</v>
      </c>
      <c r="D258" s="96" t="s">
        <v>478</v>
      </c>
      <c r="E258" s="98" t="s">
        <v>74</v>
      </c>
      <c r="F258" s="101">
        <f>TRUNC(VLOOKUP(A258,'MEMÓRIA DE CÁLCULO'!A295:M1652,12,0),2)</f>
        <v>14</v>
      </c>
      <c r="G258" s="99">
        <v>83.23</v>
      </c>
      <c r="H258" s="99">
        <f t="shared" si="36"/>
        <v>101.93</v>
      </c>
      <c r="I258" s="99">
        <f t="shared" si="49"/>
        <v>1427.02</v>
      </c>
      <c r="J258" s="100">
        <f t="shared" si="48"/>
        <v>3.7652091440276356E-4</v>
      </c>
    </row>
    <row r="259" spans="1:10" ht="27.4" customHeight="1" x14ac:dyDescent="0.2">
      <c r="A259" s="94" t="s">
        <v>1236</v>
      </c>
      <c r="B259" s="245">
        <v>100849</v>
      </c>
      <c r="C259" s="96" t="s">
        <v>73</v>
      </c>
      <c r="D259" s="96" t="s">
        <v>1237</v>
      </c>
      <c r="E259" s="97" t="s">
        <v>71</v>
      </c>
      <c r="F259" s="101">
        <f>TRUNC(VLOOKUP(A259,'MEMÓRIA DE CÁLCULO'!A296:M1653,12,0),2)</f>
        <v>14</v>
      </c>
      <c r="G259" s="99">
        <v>43.76</v>
      </c>
      <c r="H259" s="99">
        <f t="shared" si="36"/>
        <v>53.59</v>
      </c>
      <c r="I259" s="99">
        <f t="shared" si="49"/>
        <v>750.26</v>
      </c>
      <c r="J259" s="100">
        <f t="shared" ref="J259" si="50">I259/$H$350</f>
        <v>1.9795698815701067E-4</v>
      </c>
    </row>
    <row r="260" spans="1:10" ht="24" customHeight="1" x14ac:dyDescent="0.2">
      <c r="A260" s="90">
        <v>20</v>
      </c>
      <c r="B260" s="247"/>
      <c r="C260" s="90"/>
      <c r="D260" s="90" t="s">
        <v>460</v>
      </c>
      <c r="E260" s="90"/>
      <c r="F260" s="91"/>
      <c r="G260" s="91"/>
      <c r="H260" s="91"/>
      <c r="I260" s="92">
        <f>SUM(I261:I266)</f>
        <v>179684.53999999998</v>
      </c>
      <c r="J260" s="93">
        <f t="shared" ref="J260:J265" si="51">I260/$H$350</f>
        <v>4.7409978349875918E-2</v>
      </c>
    </row>
    <row r="261" spans="1:10" ht="24" customHeight="1" x14ac:dyDescent="0.2">
      <c r="A261" s="94" t="s">
        <v>325</v>
      </c>
      <c r="B261" s="245">
        <v>231084</v>
      </c>
      <c r="C261" s="96" t="s">
        <v>76</v>
      </c>
      <c r="D261" s="96" t="s">
        <v>414</v>
      </c>
      <c r="E261" s="97" t="s">
        <v>686</v>
      </c>
      <c r="F261" s="101">
        <f>TRUNC(VLOOKUP(A261,'MEMÓRIA DE CÁLCULO'!A298:M1655,12,0),2)</f>
        <v>27</v>
      </c>
      <c r="G261" s="99">
        <v>310.79000000000002</v>
      </c>
      <c r="H261" s="99">
        <f t="shared" si="36"/>
        <v>380.62</v>
      </c>
      <c r="I261" s="99">
        <f>TRUNC(F261*H261,2)</f>
        <v>10276.74</v>
      </c>
      <c r="J261" s="100">
        <f t="shared" si="51"/>
        <v>2.7115300008965929E-3</v>
      </c>
    </row>
    <row r="262" spans="1:10" ht="24" customHeight="1" x14ac:dyDescent="0.2">
      <c r="A262" s="94" t="s">
        <v>326</v>
      </c>
      <c r="B262" s="245">
        <v>231085</v>
      </c>
      <c r="C262" s="96" t="s">
        <v>76</v>
      </c>
      <c r="D262" s="96" t="s">
        <v>1270</v>
      </c>
      <c r="E262" s="97" t="s">
        <v>686</v>
      </c>
      <c r="F262" s="101">
        <f>TRUNC(VLOOKUP(A262,'MEMÓRIA DE CÁLCULO'!A299:M1656,12,0),2)</f>
        <v>27</v>
      </c>
      <c r="G262" s="99">
        <v>1454.36</v>
      </c>
      <c r="H262" s="99">
        <f t="shared" si="36"/>
        <v>1781.15</v>
      </c>
      <c r="I262" s="99">
        <f t="shared" ref="I262:I266" si="52">TRUNC(F262*H262,2)</f>
        <v>48091.05</v>
      </c>
      <c r="J262" s="100">
        <f t="shared" si="51"/>
        <v>1.2688880408535986E-2</v>
      </c>
    </row>
    <row r="263" spans="1:10" ht="24" customHeight="1" x14ac:dyDescent="0.2">
      <c r="A263" s="94" t="s">
        <v>390</v>
      </c>
      <c r="B263" s="245" t="s">
        <v>1446</v>
      </c>
      <c r="C263" s="114" t="s">
        <v>119</v>
      </c>
      <c r="D263" s="96" t="s">
        <v>1271</v>
      </c>
      <c r="E263" s="97" t="s">
        <v>71</v>
      </c>
      <c r="F263" s="101">
        <f>TRUNC(VLOOKUP(A263,'MEMÓRIA DE CÁLCULO'!A300:M1657,12,0),2)</f>
        <v>27</v>
      </c>
      <c r="G263" s="99">
        <v>47.14</v>
      </c>
      <c r="H263" s="99">
        <f t="shared" si="36"/>
        <v>57.73</v>
      </c>
      <c r="I263" s="99">
        <f t="shared" si="52"/>
        <v>1558.71</v>
      </c>
      <c r="J263" s="100">
        <f t="shared" si="51"/>
        <v>4.1126747662172331E-4</v>
      </c>
    </row>
    <row r="264" spans="1:10" ht="24" customHeight="1" x14ac:dyDescent="0.2">
      <c r="A264" s="94" t="s">
        <v>416</v>
      </c>
      <c r="B264" s="245">
        <v>103244</v>
      </c>
      <c r="C264" s="96" t="s">
        <v>73</v>
      </c>
      <c r="D264" s="96" t="s">
        <v>1272</v>
      </c>
      <c r="E264" s="97" t="s">
        <v>71</v>
      </c>
      <c r="F264" s="101">
        <f>TRUNC(VLOOKUP(A264,'MEMÓRIA DE CÁLCULO'!A301:M1658,12,0),2)</f>
        <v>11</v>
      </c>
      <c r="G264" s="99">
        <v>2426.62</v>
      </c>
      <c r="H264" s="99">
        <f t="shared" si="36"/>
        <v>2971.88</v>
      </c>
      <c r="I264" s="99">
        <f t="shared" si="52"/>
        <v>32690.68</v>
      </c>
      <c r="J264" s="100">
        <f t="shared" si="51"/>
        <v>8.6254745736206468E-3</v>
      </c>
    </row>
    <row r="265" spans="1:10" ht="24" customHeight="1" x14ac:dyDescent="0.2">
      <c r="A265" s="94" t="s">
        <v>473</v>
      </c>
      <c r="B265" s="245">
        <v>103250</v>
      </c>
      <c r="C265" s="96" t="s">
        <v>73</v>
      </c>
      <c r="D265" s="96" t="s">
        <v>1273</v>
      </c>
      <c r="E265" s="97" t="s">
        <v>71</v>
      </c>
      <c r="F265" s="101">
        <f>TRUNC(VLOOKUP(A265,'MEMÓRIA DE CÁLCULO'!A302:M1659,12,0),2)</f>
        <v>10</v>
      </c>
      <c r="G265" s="99">
        <v>3910.96</v>
      </c>
      <c r="H265" s="99">
        <f t="shared" si="36"/>
        <v>4789.75</v>
      </c>
      <c r="I265" s="99">
        <f t="shared" si="52"/>
        <v>47897.5</v>
      </c>
      <c r="J265" s="100">
        <f t="shared" si="51"/>
        <v>1.2637812012169673E-2</v>
      </c>
    </row>
    <row r="266" spans="1:10" ht="24" customHeight="1" x14ac:dyDescent="0.2">
      <c r="A266" s="94" t="s">
        <v>1142</v>
      </c>
      <c r="B266" s="245">
        <v>103253</v>
      </c>
      <c r="C266" s="96" t="s">
        <v>73</v>
      </c>
      <c r="D266" s="96" t="s">
        <v>1143</v>
      </c>
      <c r="E266" s="97" t="s">
        <v>71</v>
      </c>
      <c r="F266" s="101">
        <f>TRUNC(VLOOKUP(A266,'MEMÓRIA DE CÁLCULO'!A303:M1660,12,0),2)</f>
        <v>6</v>
      </c>
      <c r="G266" s="99">
        <v>5330.54</v>
      </c>
      <c r="H266" s="99">
        <f t="shared" si="36"/>
        <v>6528.31</v>
      </c>
      <c r="I266" s="99">
        <f t="shared" si="52"/>
        <v>39169.86</v>
      </c>
      <c r="J266" s="100">
        <f t="shared" ref="J266" si="53">I266/$H$350</f>
        <v>1.0335013878031304E-2</v>
      </c>
    </row>
    <row r="267" spans="1:10" ht="24" customHeight="1" x14ac:dyDescent="0.2">
      <c r="A267" s="90">
        <v>21</v>
      </c>
      <c r="B267" s="247"/>
      <c r="C267" s="90"/>
      <c r="D267" s="90" t="s">
        <v>679</v>
      </c>
      <c r="E267" s="90"/>
      <c r="F267" s="91"/>
      <c r="G267" s="91"/>
      <c r="H267" s="91"/>
      <c r="I267" s="92">
        <f>SUM(I268:I283)</f>
        <v>19772.86</v>
      </c>
      <c r="J267" s="93">
        <f t="shared" ref="J267:J278" si="54">I267/$H$350</f>
        <v>5.2170924917365052E-3</v>
      </c>
    </row>
    <row r="268" spans="1:10" ht="24" customHeight="1" x14ac:dyDescent="0.2">
      <c r="A268" s="214" t="s">
        <v>461</v>
      </c>
      <c r="B268" s="248">
        <v>170959</v>
      </c>
      <c r="C268" s="214" t="s">
        <v>76</v>
      </c>
      <c r="D268" s="214" t="s">
        <v>489</v>
      </c>
      <c r="E268" s="211" t="s">
        <v>74</v>
      </c>
      <c r="F268" s="101">
        <f>TRUNC(VLOOKUP(A268,'MEMÓRIA DE CÁLCULO'!A305:M1662,12,0),2)</f>
        <v>24</v>
      </c>
      <c r="G268" s="211">
        <v>45.32</v>
      </c>
      <c r="H268" s="99">
        <f t="shared" si="36"/>
        <v>55.5</v>
      </c>
      <c r="I268" s="212">
        <f>TRUNC(F268*H268,2)</f>
        <v>1332</v>
      </c>
      <c r="J268" s="100">
        <f t="shared" si="54"/>
        <v>3.5144977504483543E-4</v>
      </c>
    </row>
    <row r="269" spans="1:10" ht="24" customHeight="1" x14ac:dyDescent="0.2">
      <c r="A269" s="214" t="s">
        <v>462</v>
      </c>
      <c r="B269" s="245">
        <v>171182</v>
      </c>
      <c r="C269" s="96" t="s">
        <v>76</v>
      </c>
      <c r="D269" s="96" t="s">
        <v>511</v>
      </c>
      <c r="E269" s="98" t="s">
        <v>74</v>
      </c>
      <c r="F269" s="101">
        <f>TRUNC(VLOOKUP(A269,'MEMÓRIA DE CÁLCULO'!A306:M1663,12,0),2)</f>
        <v>1</v>
      </c>
      <c r="G269" s="99">
        <v>66.02</v>
      </c>
      <c r="H269" s="99">
        <f t="shared" si="36"/>
        <v>80.849999999999994</v>
      </c>
      <c r="I269" s="212">
        <f t="shared" ref="I269:I283" si="55">TRUNC(F269*H269,2)</f>
        <v>80.849999999999994</v>
      </c>
      <c r="J269" s="100">
        <f t="shared" si="54"/>
        <v>2.1332368102383591E-5</v>
      </c>
    </row>
    <row r="270" spans="1:10" ht="24" customHeight="1" x14ac:dyDescent="0.2">
      <c r="A270" s="214" t="s">
        <v>463</v>
      </c>
      <c r="B270" s="248">
        <v>91939</v>
      </c>
      <c r="C270" s="214" t="s">
        <v>73</v>
      </c>
      <c r="D270" s="214" t="s">
        <v>490</v>
      </c>
      <c r="E270" s="211" t="s">
        <v>71</v>
      </c>
      <c r="F270" s="101">
        <f>TRUNC(VLOOKUP(A270,'MEMÓRIA DE CÁLCULO'!A307:M1664,12,0),2)</f>
        <v>25</v>
      </c>
      <c r="G270" s="211">
        <v>35.18</v>
      </c>
      <c r="H270" s="99">
        <f t="shared" si="36"/>
        <v>43.08</v>
      </c>
      <c r="I270" s="212">
        <f t="shared" si="55"/>
        <v>1077</v>
      </c>
      <c r="J270" s="100">
        <f t="shared" si="54"/>
        <v>2.8416772351598176E-4</v>
      </c>
    </row>
    <row r="271" spans="1:10" ht="24" customHeight="1" x14ac:dyDescent="0.2">
      <c r="A271" s="214" t="s">
        <v>466</v>
      </c>
      <c r="B271" s="248">
        <v>98300</v>
      </c>
      <c r="C271" s="214" t="s">
        <v>73</v>
      </c>
      <c r="D271" s="214" t="s">
        <v>491</v>
      </c>
      <c r="E271" s="211" t="s">
        <v>9</v>
      </c>
      <c r="F271" s="101">
        <f>TRUNC(VLOOKUP(A271,'MEMÓRIA DE CÁLCULO'!A308:M1665,12,0),2)</f>
        <v>763.88</v>
      </c>
      <c r="G271" s="211">
        <v>6.62</v>
      </c>
      <c r="H271" s="99">
        <f t="shared" si="36"/>
        <v>8.1</v>
      </c>
      <c r="I271" s="212">
        <f t="shared" si="55"/>
        <v>6187.42</v>
      </c>
      <c r="J271" s="100">
        <f t="shared" si="54"/>
        <v>1.632558083414351E-3</v>
      </c>
    </row>
    <row r="272" spans="1:10" ht="24" customHeight="1" x14ac:dyDescent="0.2">
      <c r="A272" s="214" t="s">
        <v>468</v>
      </c>
      <c r="B272" s="248">
        <v>104766</v>
      </c>
      <c r="C272" s="214" t="s">
        <v>73</v>
      </c>
      <c r="D272" s="214" t="s">
        <v>492</v>
      </c>
      <c r="E272" s="211" t="s">
        <v>9</v>
      </c>
      <c r="F272" s="101">
        <f>TRUNC(VLOOKUP(A272,'MEMÓRIA DE CÁLCULO'!A309:M1666,12,0),2)</f>
        <v>25</v>
      </c>
      <c r="G272" s="211">
        <v>18.03</v>
      </c>
      <c r="H272" s="99">
        <f t="shared" si="36"/>
        <v>22.08</v>
      </c>
      <c r="I272" s="212">
        <f t="shared" si="55"/>
        <v>552</v>
      </c>
      <c r="J272" s="100">
        <f t="shared" si="54"/>
        <v>1.4564585272128314E-4</v>
      </c>
    </row>
    <row r="273" spans="1:10" ht="24" customHeight="1" x14ac:dyDescent="0.2">
      <c r="A273" s="214" t="s">
        <v>471</v>
      </c>
      <c r="B273" s="245">
        <v>90447</v>
      </c>
      <c r="C273" s="96" t="s">
        <v>73</v>
      </c>
      <c r="D273" s="96" t="s">
        <v>493</v>
      </c>
      <c r="E273" s="98" t="s">
        <v>9</v>
      </c>
      <c r="F273" s="101">
        <f>TRUNC(VLOOKUP(A273,'MEMÓRIA DE CÁLCULO'!A310:M1667,12,0),2)</f>
        <v>25</v>
      </c>
      <c r="G273" s="99">
        <v>9</v>
      </c>
      <c r="H273" s="99">
        <f t="shared" ref="H273:H338" si="56">TRUNC(G273*$K$4,2)</f>
        <v>11.02</v>
      </c>
      <c r="I273" s="212">
        <f t="shared" si="55"/>
        <v>275.5</v>
      </c>
      <c r="J273" s="100">
        <f t="shared" si="54"/>
        <v>7.269100076940853E-5</v>
      </c>
    </row>
    <row r="274" spans="1:10" ht="40.35" customHeight="1" x14ac:dyDescent="0.2">
      <c r="A274" s="214" t="s">
        <v>495</v>
      </c>
      <c r="B274" s="245">
        <v>91854</v>
      </c>
      <c r="C274" s="96" t="s">
        <v>73</v>
      </c>
      <c r="D274" s="96" t="s">
        <v>494</v>
      </c>
      <c r="E274" s="98" t="s">
        <v>9</v>
      </c>
      <c r="F274" s="101">
        <f>TRUNC(VLOOKUP(A274,'MEMÓRIA DE CÁLCULO'!A311:M1668,12,0),2)</f>
        <v>34.5</v>
      </c>
      <c r="G274" s="99">
        <v>10.96</v>
      </c>
      <c r="H274" s="99">
        <f t="shared" si="56"/>
        <v>13.42</v>
      </c>
      <c r="I274" s="212">
        <f t="shared" si="55"/>
        <v>462.99</v>
      </c>
      <c r="J274" s="100">
        <f t="shared" si="54"/>
        <v>1.2216045896997624E-4</v>
      </c>
    </row>
    <row r="275" spans="1:10" ht="24" customHeight="1" x14ac:dyDescent="0.2">
      <c r="A275" s="214" t="s">
        <v>680</v>
      </c>
      <c r="B275" s="245" t="s">
        <v>1447</v>
      </c>
      <c r="C275" s="96" t="s">
        <v>119</v>
      </c>
      <c r="D275" s="96" t="s">
        <v>709</v>
      </c>
      <c r="E275" s="98" t="s">
        <v>71</v>
      </c>
      <c r="F275" s="101">
        <f>TRUNC(VLOOKUP(A275,'MEMÓRIA DE CÁLCULO'!A312:M1669,12,0),2)</f>
        <v>7</v>
      </c>
      <c r="G275" s="99">
        <v>63.22</v>
      </c>
      <c r="H275" s="99">
        <f t="shared" si="56"/>
        <v>77.42</v>
      </c>
      <c r="I275" s="212">
        <f t="shared" si="55"/>
        <v>541.94000000000005</v>
      </c>
      <c r="J275" s="100">
        <f t="shared" si="54"/>
        <v>1.4299150982567427E-4</v>
      </c>
    </row>
    <row r="276" spans="1:10" ht="24" customHeight="1" x14ac:dyDescent="0.2">
      <c r="A276" s="214" t="s">
        <v>681</v>
      </c>
      <c r="B276" s="245" t="s">
        <v>1448</v>
      </c>
      <c r="C276" s="96" t="s">
        <v>119</v>
      </c>
      <c r="D276" s="96" t="s">
        <v>1274</v>
      </c>
      <c r="E276" s="98" t="s">
        <v>71</v>
      </c>
      <c r="F276" s="101">
        <f>TRUNC(VLOOKUP(A276,'MEMÓRIA DE CÁLCULO'!A313:M1670,12,0),2)</f>
        <v>4</v>
      </c>
      <c r="G276" s="99">
        <v>256.95999999999998</v>
      </c>
      <c r="H276" s="99">
        <f t="shared" si="56"/>
        <v>314.69</v>
      </c>
      <c r="I276" s="212">
        <f t="shared" si="55"/>
        <v>1258.76</v>
      </c>
      <c r="J276" s="100">
        <f t="shared" si="54"/>
        <v>3.321253144410188E-4</v>
      </c>
    </row>
    <row r="277" spans="1:10" ht="24" customHeight="1" x14ac:dyDescent="0.2">
      <c r="A277" s="214" t="s">
        <v>682</v>
      </c>
      <c r="B277" s="245">
        <v>98297</v>
      </c>
      <c r="C277" s="96" t="s">
        <v>73</v>
      </c>
      <c r="D277" s="96" t="s">
        <v>512</v>
      </c>
      <c r="E277" s="97" t="s">
        <v>9</v>
      </c>
      <c r="F277" s="101">
        <f>TRUNC(VLOOKUP(A277,'MEMÓRIA DE CÁLCULO'!A314:M1671,12,0),2)</f>
        <v>172.6</v>
      </c>
      <c r="G277" s="99">
        <v>10.130000000000001</v>
      </c>
      <c r="H277" s="99">
        <f t="shared" si="56"/>
        <v>12.4</v>
      </c>
      <c r="I277" s="212">
        <f t="shared" si="55"/>
        <v>2140.2399999999998</v>
      </c>
      <c r="J277" s="100">
        <f t="shared" si="54"/>
        <v>5.6470485476123008E-4</v>
      </c>
    </row>
    <row r="278" spans="1:10" ht="24" customHeight="1" x14ac:dyDescent="0.2">
      <c r="A278" s="214" t="s">
        <v>683</v>
      </c>
      <c r="B278" s="245">
        <v>170931</v>
      </c>
      <c r="C278" s="96" t="s">
        <v>76</v>
      </c>
      <c r="D278" s="96" t="s">
        <v>410</v>
      </c>
      <c r="E278" s="98" t="s">
        <v>74</v>
      </c>
      <c r="F278" s="101">
        <f>TRUNC(VLOOKUP(A278,'MEMÓRIA DE CÁLCULO'!A315:M1672,12,0),2)</f>
        <v>14</v>
      </c>
      <c r="G278" s="99">
        <v>97.3</v>
      </c>
      <c r="H278" s="99">
        <f t="shared" si="56"/>
        <v>119.16</v>
      </c>
      <c r="I278" s="212">
        <f t="shared" si="55"/>
        <v>1668.24</v>
      </c>
      <c r="J278" s="100">
        <f t="shared" si="54"/>
        <v>4.4016709663723439E-4</v>
      </c>
    </row>
    <row r="279" spans="1:10" ht="24" customHeight="1" x14ac:dyDescent="0.2">
      <c r="A279" s="214" t="s">
        <v>1158</v>
      </c>
      <c r="B279" s="245" t="s">
        <v>1449</v>
      </c>
      <c r="C279" s="96" t="s">
        <v>119</v>
      </c>
      <c r="D279" s="96" t="s">
        <v>1116</v>
      </c>
      <c r="E279" s="98" t="s">
        <v>71</v>
      </c>
      <c r="F279" s="101">
        <f>TRUNC(VLOOKUP(A279,'MEMÓRIA DE CÁLCULO'!A316:M1673,12,0),2)</f>
        <v>1</v>
      </c>
      <c r="G279" s="99">
        <v>799.01</v>
      </c>
      <c r="H279" s="99">
        <f t="shared" si="56"/>
        <v>978.54</v>
      </c>
      <c r="I279" s="212">
        <f t="shared" si="55"/>
        <v>978.54</v>
      </c>
      <c r="J279" s="100">
        <f t="shared" ref="J279:J283" si="57">I279/$H$350</f>
        <v>2.5818893609037027E-4</v>
      </c>
    </row>
    <row r="280" spans="1:10" ht="24" customHeight="1" x14ac:dyDescent="0.2">
      <c r="A280" s="214" t="s">
        <v>1159</v>
      </c>
      <c r="B280" s="245">
        <v>171185</v>
      </c>
      <c r="C280" s="96" t="s">
        <v>76</v>
      </c>
      <c r="D280" s="96" t="s">
        <v>516</v>
      </c>
      <c r="E280" s="98" t="s">
        <v>74</v>
      </c>
      <c r="F280" s="101">
        <f>TRUNC(VLOOKUP(A280,'MEMÓRIA DE CÁLCULO'!A317:M1674,12,0),2)</f>
        <v>1</v>
      </c>
      <c r="G280" s="99">
        <v>1654.59</v>
      </c>
      <c r="H280" s="99">
        <f t="shared" si="56"/>
        <v>2026.37</v>
      </c>
      <c r="I280" s="212">
        <f t="shared" si="55"/>
        <v>2026.37</v>
      </c>
      <c r="J280" s="100">
        <f t="shared" si="57"/>
        <v>5.346601206138162E-4</v>
      </c>
    </row>
    <row r="281" spans="1:10" ht="24" customHeight="1" x14ac:dyDescent="0.2">
      <c r="A281" s="214" t="s">
        <v>1160</v>
      </c>
      <c r="B281" s="245">
        <v>98301</v>
      </c>
      <c r="C281" s="96" t="s">
        <v>73</v>
      </c>
      <c r="D281" s="96" t="s">
        <v>1275</v>
      </c>
      <c r="E281" s="98" t="s">
        <v>71</v>
      </c>
      <c r="F281" s="101">
        <f>TRUNC(VLOOKUP(A281,'MEMÓRIA DE CÁLCULO'!A318:M1675,12,0),2)</f>
        <v>1</v>
      </c>
      <c r="G281" s="99">
        <v>683.29</v>
      </c>
      <c r="H281" s="99">
        <f t="shared" si="56"/>
        <v>836.82</v>
      </c>
      <c r="I281" s="212">
        <f t="shared" si="55"/>
        <v>836.82</v>
      </c>
      <c r="J281" s="100">
        <f t="shared" si="57"/>
        <v>2.2079594651127566E-4</v>
      </c>
    </row>
    <row r="282" spans="1:10" ht="24" customHeight="1" x14ac:dyDescent="0.2">
      <c r="A282" s="214" t="s">
        <v>1161</v>
      </c>
      <c r="B282" s="245" t="s">
        <v>1450</v>
      </c>
      <c r="C282" s="96" t="s">
        <v>119</v>
      </c>
      <c r="D282" s="96" t="s">
        <v>1163</v>
      </c>
      <c r="E282" s="98" t="s">
        <v>71</v>
      </c>
      <c r="F282" s="101">
        <f>TRUNC(VLOOKUP(A282,'MEMÓRIA DE CÁLCULO'!A319:M1676,12,0),2)</f>
        <v>5</v>
      </c>
      <c r="G282" s="99">
        <v>44.04</v>
      </c>
      <c r="H282" s="99">
        <f t="shared" si="56"/>
        <v>53.93</v>
      </c>
      <c r="I282" s="212">
        <f t="shared" si="55"/>
        <v>269.64999999999998</v>
      </c>
      <c r="J282" s="100">
        <f t="shared" si="57"/>
        <v>7.1147471351981875E-5</v>
      </c>
    </row>
    <row r="283" spans="1:10" ht="24" customHeight="1" x14ac:dyDescent="0.2">
      <c r="A283" s="214" t="s">
        <v>1162</v>
      </c>
      <c r="B283" s="245">
        <v>171056</v>
      </c>
      <c r="C283" s="96" t="s">
        <v>76</v>
      </c>
      <c r="D283" s="96" t="s">
        <v>517</v>
      </c>
      <c r="E283" s="98" t="s">
        <v>74</v>
      </c>
      <c r="F283" s="101">
        <f>TRUNC(VLOOKUP(A283,'MEMÓRIA DE CÁLCULO'!A320:M1677,12,0),2)</f>
        <v>1</v>
      </c>
      <c r="G283" s="99">
        <v>69.03</v>
      </c>
      <c r="H283" s="99">
        <f t="shared" si="56"/>
        <v>84.54</v>
      </c>
      <c r="I283" s="212">
        <f t="shared" si="55"/>
        <v>84.54</v>
      </c>
      <c r="J283" s="100">
        <f t="shared" si="57"/>
        <v>2.2305978965683475E-5</v>
      </c>
    </row>
    <row r="284" spans="1:10" ht="24" customHeight="1" x14ac:dyDescent="0.2">
      <c r="A284" s="90">
        <v>22</v>
      </c>
      <c r="B284" s="247"/>
      <c r="C284" s="90"/>
      <c r="D284" s="90" t="s">
        <v>496</v>
      </c>
      <c r="E284" s="90"/>
      <c r="F284" s="91"/>
      <c r="G284" s="91"/>
      <c r="H284" s="91"/>
      <c r="I284" s="92">
        <f>SUM(I285:I303)</f>
        <v>82478.419999999984</v>
      </c>
      <c r="J284" s="93">
        <f t="shared" ref="J284:J326" si="58">I284/$H$350</f>
        <v>2.1762028644935021E-2</v>
      </c>
    </row>
    <row r="285" spans="1:10" ht="24" customHeight="1" x14ac:dyDescent="0.2">
      <c r="A285" s="94" t="s">
        <v>497</v>
      </c>
      <c r="B285" s="245">
        <v>171182</v>
      </c>
      <c r="C285" s="96" t="s">
        <v>76</v>
      </c>
      <c r="D285" s="96" t="s">
        <v>511</v>
      </c>
      <c r="E285" s="97" t="s">
        <v>74</v>
      </c>
      <c r="F285" s="101">
        <f>TRUNC(VLOOKUP(A285,'MEMÓRIA DE CÁLCULO'!A322:M1679,12,0),2)</f>
        <v>66</v>
      </c>
      <c r="G285" s="99">
        <v>66.02</v>
      </c>
      <c r="H285" s="99">
        <f t="shared" si="56"/>
        <v>80.849999999999994</v>
      </c>
      <c r="I285" s="99">
        <f>TRUNC(F285*H285,2)</f>
        <v>5336.1</v>
      </c>
      <c r="J285" s="100">
        <f t="shared" si="58"/>
        <v>1.4079362947573171E-3</v>
      </c>
    </row>
    <row r="286" spans="1:10" ht="24" customHeight="1" x14ac:dyDescent="0.2">
      <c r="A286" s="94" t="s">
        <v>498</v>
      </c>
      <c r="B286" s="245">
        <v>98297</v>
      </c>
      <c r="C286" s="96" t="s">
        <v>73</v>
      </c>
      <c r="D286" s="96" t="s">
        <v>512</v>
      </c>
      <c r="E286" s="97" t="s">
        <v>9</v>
      </c>
      <c r="F286" s="101">
        <f>TRUNC(VLOOKUP(A286,'MEMÓRIA DE CÁLCULO'!A323:M1680,12,0),2)</f>
        <v>2599.1</v>
      </c>
      <c r="G286" s="99">
        <v>10.130000000000001</v>
      </c>
      <c r="H286" s="99">
        <f t="shared" si="56"/>
        <v>12.4</v>
      </c>
      <c r="I286" s="99">
        <f t="shared" ref="I286:I301" si="59">TRUNC(F286*H286,2)</f>
        <v>32228.84</v>
      </c>
      <c r="J286" s="100">
        <f t="shared" si="58"/>
        <v>8.5036175435105055E-3</v>
      </c>
    </row>
    <row r="287" spans="1:10" ht="24" customHeight="1" x14ac:dyDescent="0.2">
      <c r="A287" s="94" t="s">
        <v>499</v>
      </c>
      <c r="B287" s="245">
        <v>170930</v>
      </c>
      <c r="C287" s="96" t="s">
        <v>76</v>
      </c>
      <c r="D287" s="96" t="s">
        <v>513</v>
      </c>
      <c r="E287" s="97" t="s">
        <v>74</v>
      </c>
      <c r="F287" s="101">
        <f>TRUNC(VLOOKUP(A287,'MEMÓRIA DE CÁLCULO'!A324:M1681,12,0),2)</f>
        <v>15</v>
      </c>
      <c r="G287" s="99">
        <v>111.77</v>
      </c>
      <c r="H287" s="99">
        <f t="shared" si="56"/>
        <v>136.88</v>
      </c>
      <c r="I287" s="99">
        <f t="shared" si="59"/>
        <v>2053.1999999999998</v>
      </c>
      <c r="J287" s="100">
        <f t="shared" si="58"/>
        <v>5.4173924783938135E-4</v>
      </c>
    </row>
    <row r="288" spans="1:10" ht="24" customHeight="1" x14ac:dyDescent="0.2">
      <c r="A288" s="94" t="s">
        <v>500</v>
      </c>
      <c r="B288" s="245">
        <v>171068</v>
      </c>
      <c r="C288" s="96" t="s">
        <v>76</v>
      </c>
      <c r="D288" s="96" t="s">
        <v>514</v>
      </c>
      <c r="E288" s="97" t="s">
        <v>74</v>
      </c>
      <c r="F288" s="101">
        <f>TRUNC(VLOOKUP(A288,'MEMÓRIA DE CÁLCULO'!A325:M1682,12,0),2)</f>
        <v>15</v>
      </c>
      <c r="G288" s="99">
        <v>48.53</v>
      </c>
      <c r="H288" s="99">
        <f t="shared" si="56"/>
        <v>59.43</v>
      </c>
      <c r="I288" s="99">
        <f t="shared" si="59"/>
        <v>891.45</v>
      </c>
      <c r="J288" s="100">
        <f t="shared" si="58"/>
        <v>2.3521013660939832E-4</v>
      </c>
    </row>
    <row r="289" spans="1:10" ht="24" customHeight="1" x14ac:dyDescent="0.2">
      <c r="A289" s="94" t="s">
        <v>501</v>
      </c>
      <c r="B289" s="245" t="s">
        <v>1451</v>
      </c>
      <c r="C289" s="96" t="s">
        <v>119</v>
      </c>
      <c r="D289" s="96" t="s">
        <v>1116</v>
      </c>
      <c r="E289" s="97" t="s">
        <v>71</v>
      </c>
      <c r="F289" s="101">
        <f>TRUNC(VLOOKUP(A289,'MEMÓRIA DE CÁLCULO'!A326:M1683,12,0),2)</f>
        <v>3</v>
      </c>
      <c r="G289" s="99">
        <v>799.01</v>
      </c>
      <c r="H289" s="99">
        <f t="shared" si="56"/>
        <v>978.54</v>
      </c>
      <c r="I289" s="99">
        <f t="shared" si="59"/>
        <v>2935.62</v>
      </c>
      <c r="J289" s="100">
        <f t="shared" si="58"/>
        <v>7.7456680827111093E-4</v>
      </c>
    </row>
    <row r="290" spans="1:10" ht="24" customHeight="1" x14ac:dyDescent="0.2">
      <c r="A290" s="94" t="s">
        <v>502</v>
      </c>
      <c r="B290" s="245">
        <v>171192</v>
      </c>
      <c r="C290" s="96" t="s">
        <v>76</v>
      </c>
      <c r="D290" s="96" t="s">
        <v>515</v>
      </c>
      <c r="E290" s="97" t="s">
        <v>74</v>
      </c>
      <c r="F290" s="101">
        <f>TRUNC(VLOOKUP(A290,'MEMÓRIA DE CÁLCULO'!A327:M1684,12,0),2)</f>
        <v>6</v>
      </c>
      <c r="G290" s="99">
        <v>1334.91</v>
      </c>
      <c r="H290" s="99">
        <f t="shared" si="56"/>
        <v>1634.86</v>
      </c>
      <c r="I290" s="99">
        <f t="shared" si="59"/>
        <v>9809.16</v>
      </c>
      <c r="J290" s="100">
        <f t="shared" si="58"/>
        <v>2.5881584649990975E-3</v>
      </c>
    </row>
    <row r="291" spans="1:10" ht="24" customHeight="1" x14ac:dyDescent="0.2">
      <c r="A291" s="94" t="s">
        <v>503</v>
      </c>
      <c r="B291" s="245">
        <v>171185</v>
      </c>
      <c r="C291" s="96" t="s">
        <v>76</v>
      </c>
      <c r="D291" s="96" t="s">
        <v>516</v>
      </c>
      <c r="E291" s="97" t="s">
        <v>74</v>
      </c>
      <c r="F291" s="101">
        <f>TRUNC(VLOOKUP(A291,'MEMÓRIA DE CÁLCULO'!A328:M1685,12,0),2)</f>
        <v>6</v>
      </c>
      <c r="G291" s="99">
        <v>1654.59</v>
      </c>
      <c r="H291" s="99">
        <f t="shared" si="56"/>
        <v>2026.37</v>
      </c>
      <c r="I291" s="99">
        <f t="shared" si="59"/>
        <v>12158.22</v>
      </c>
      <c r="J291" s="100">
        <f t="shared" si="58"/>
        <v>3.2079607236828967E-3</v>
      </c>
    </row>
    <row r="292" spans="1:10" ht="24" customHeight="1" x14ac:dyDescent="0.2">
      <c r="A292" s="94" t="s">
        <v>504</v>
      </c>
      <c r="B292" s="245" t="s">
        <v>1452</v>
      </c>
      <c r="C292" s="96" t="s">
        <v>119</v>
      </c>
      <c r="D292" s="96" t="s">
        <v>1163</v>
      </c>
      <c r="E292" s="97" t="s">
        <v>71</v>
      </c>
      <c r="F292" s="101">
        <f>TRUNC(VLOOKUP(A292,'MEMÓRIA DE CÁLCULO'!A329:M1686,12,0),2)</f>
        <v>132</v>
      </c>
      <c r="G292" s="99">
        <v>44.04</v>
      </c>
      <c r="H292" s="99">
        <f t="shared" si="56"/>
        <v>53.93</v>
      </c>
      <c r="I292" s="99">
        <f t="shared" si="59"/>
        <v>7118.76</v>
      </c>
      <c r="J292" s="100">
        <f t="shared" si="58"/>
        <v>1.8782932436923218E-3</v>
      </c>
    </row>
    <row r="293" spans="1:10" ht="24" customHeight="1" x14ac:dyDescent="0.2">
      <c r="A293" s="94" t="s">
        <v>505</v>
      </c>
      <c r="B293" s="245">
        <v>171056</v>
      </c>
      <c r="C293" s="96" t="s">
        <v>76</v>
      </c>
      <c r="D293" s="96" t="s">
        <v>517</v>
      </c>
      <c r="E293" s="97" t="s">
        <v>74</v>
      </c>
      <c r="F293" s="101">
        <f>TRUNC(VLOOKUP(A293,'MEMÓRIA DE CÁLCULO'!A330:M1687,12,0),2)</f>
        <v>3</v>
      </c>
      <c r="G293" s="99">
        <v>69.03</v>
      </c>
      <c r="H293" s="99">
        <f t="shared" si="56"/>
        <v>84.54</v>
      </c>
      <c r="I293" s="99">
        <f t="shared" si="59"/>
        <v>253.62</v>
      </c>
      <c r="J293" s="100">
        <f t="shared" si="58"/>
        <v>6.6917936897050416E-5</v>
      </c>
    </row>
    <row r="294" spans="1:10" ht="39.4" customHeight="1" x14ac:dyDescent="0.2">
      <c r="A294" s="94" t="s">
        <v>506</v>
      </c>
      <c r="B294" s="245">
        <v>91860</v>
      </c>
      <c r="C294" s="96" t="s">
        <v>73</v>
      </c>
      <c r="D294" s="96" t="s">
        <v>518</v>
      </c>
      <c r="E294" s="97" t="s">
        <v>9</v>
      </c>
      <c r="F294" s="101">
        <f>TRUNC(VLOOKUP(A294,'MEMÓRIA DE CÁLCULO'!A331:M1688,12,0),2)</f>
        <v>29.5</v>
      </c>
      <c r="G294" s="99">
        <v>14.66</v>
      </c>
      <c r="H294" s="99">
        <f t="shared" si="56"/>
        <v>17.95</v>
      </c>
      <c r="I294" s="99">
        <f t="shared" si="59"/>
        <v>529.52</v>
      </c>
      <c r="J294" s="100">
        <f t="shared" si="58"/>
        <v>1.3971447813944537E-4</v>
      </c>
    </row>
    <row r="295" spans="1:10" ht="37.9" customHeight="1" x14ac:dyDescent="0.2">
      <c r="A295" s="94" t="s">
        <v>507</v>
      </c>
      <c r="B295" s="245">
        <v>91840</v>
      </c>
      <c r="C295" s="96" t="s">
        <v>73</v>
      </c>
      <c r="D295" s="96" t="s">
        <v>707</v>
      </c>
      <c r="E295" s="97" t="s">
        <v>9</v>
      </c>
      <c r="F295" s="101">
        <f>TRUNC(VLOOKUP(A295,'MEMÓRIA DE CÁLCULO'!A332:M1689,12,0),2)</f>
        <v>16.45</v>
      </c>
      <c r="G295" s="99">
        <v>24.36</v>
      </c>
      <c r="H295" s="99">
        <f t="shared" si="56"/>
        <v>29.83</v>
      </c>
      <c r="I295" s="99">
        <f t="shared" si="59"/>
        <v>490.7</v>
      </c>
      <c r="J295" s="100">
        <f t="shared" si="58"/>
        <v>1.2947177523611167E-4</v>
      </c>
    </row>
    <row r="296" spans="1:10" ht="24" customHeight="1" x14ac:dyDescent="0.2">
      <c r="A296" s="94" t="s">
        <v>508</v>
      </c>
      <c r="B296" s="245">
        <v>90447</v>
      </c>
      <c r="C296" s="96" t="s">
        <v>73</v>
      </c>
      <c r="D296" s="96" t="s">
        <v>493</v>
      </c>
      <c r="E296" s="97" t="s">
        <v>9</v>
      </c>
      <c r="F296" s="101">
        <f>TRUNC(VLOOKUP(A296,'MEMÓRIA DE CÁLCULO'!A333:M1690,12,0),2)</f>
        <v>88.9</v>
      </c>
      <c r="G296" s="99">
        <v>9</v>
      </c>
      <c r="H296" s="99">
        <f t="shared" si="56"/>
        <v>11.02</v>
      </c>
      <c r="I296" s="99">
        <f t="shared" si="59"/>
        <v>979.67</v>
      </c>
      <c r="J296" s="100">
        <f t="shared" si="58"/>
        <v>2.5848708792655699E-4</v>
      </c>
    </row>
    <row r="297" spans="1:10" ht="24" customHeight="1" x14ac:dyDescent="0.2">
      <c r="A297" s="94" t="s">
        <v>509</v>
      </c>
      <c r="B297" s="245">
        <v>104766</v>
      </c>
      <c r="C297" s="96" t="s">
        <v>73</v>
      </c>
      <c r="D297" s="96" t="s">
        <v>492</v>
      </c>
      <c r="E297" s="97" t="s">
        <v>9</v>
      </c>
      <c r="F297" s="101">
        <f>TRUNC(VLOOKUP(A297,'MEMÓRIA DE CÁLCULO'!A334:M1691,12,0),2)</f>
        <v>88.9</v>
      </c>
      <c r="G297" s="99">
        <v>18.03</v>
      </c>
      <c r="H297" s="99">
        <f t="shared" si="56"/>
        <v>22.08</v>
      </c>
      <c r="I297" s="99">
        <f t="shared" si="59"/>
        <v>1962.91</v>
      </c>
      <c r="J297" s="100">
        <f t="shared" si="58"/>
        <v>5.1791612457451801E-4</v>
      </c>
    </row>
    <row r="298" spans="1:10" ht="24" customHeight="1" x14ac:dyDescent="0.2">
      <c r="A298" s="94" t="s">
        <v>510</v>
      </c>
      <c r="B298" s="245" t="s">
        <v>1453</v>
      </c>
      <c r="C298" s="96" t="s">
        <v>119</v>
      </c>
      <c r="D298" s="96" t="s">
        <v>1276</v>
      </c>
      <c r="E298" s="97" t="s">
        <v>9</v>
      </c>
      <c r="F298" s="101">
        <f>TRUNC(VLOOKUP(A298,'MEMÓRIA DE CÁLCULO'!A335:M1692,12,0),2)</f>
        <v>144.5</v>
      </c>
      <c r="G298" s="99">
        <v>6.03</v>
      </c>
      <c r="H298" s="99">
        <f t="shared" si="56"/>
        <v>7.38</v>
      </c>
      <c r="I298" s="99">
        <f t="shared" si="59"/>
        <v>1066.4100000000001</v>
      </c>
      <c r="J298" s="100">
        <f t="shared" si="58"/>
        <v>2.813735394936659E-4</v>
      </c>
    </row>
    <row r="299" spans="1:10" ht="24" customHeight="1" x14ac:dyDescent="0.2">
      <c r="A299" s="94" t="s">
        <v>521</v>
      </c>
      <c r="B299" s="245">
        <v>91941</v>
      </c>
      <c r="C299" s="96" t="s">
        <v>73</v>
      </c>
      <c r="D299" s="96" t="s">
        <v>520</v>
      </c>
      <c r="E299" s="97" t="s">
        <v>71</v>
      </c>
      <c r="F299" s="101">
        <f>TRUNC(VLOOKUP(A299,'MEMÓRIA DE CÁLCULO'!A336:M1693,12,0),2)</f>
        <v>72</v>
      </c>
      <c r="G299" s="99">
        <v>13.13</v>
      </c>
      <c r="H299" s="99">
        <f t="shared" si="56"/>
        <v>16.079999999999998</v>
      </c>
      <c r="I299" s="99">
        <f t="shared" si="59"/>
        <v>1157.76</v>
      </c>
      <c r="J299" s="100">
        <f t="shared" si="58"/>
        <v>3.0547634501194344E-4</v>
      </c>
    </row>
    <row r="300" spans="1:10" ht="40.700000000000003" customHeight="1" x14ac:dyDescent="0.2">
      <c r="A300" s="94" t="s">
        <v>1164</v>
      </c>
      <c r="B300" s="245">
        <v>91836</v>
      </c>
      <c r="C300" s="96" t="s">
        <v>73</v>
      </c>
      <c r="D300" s="96" t="s">
        <v>1166</v>
      </c>
      <c r="E300" s="97" t="s">
        <v>9</v>
      </c>
      <c r="F300" s="101">
        <f>TRUNC(VLOOKUP(A300,'MEMÓRIA DE CÁLCULO'!A337:M1694,12,0),2)</f>
        <v>38.549999999999997</v>
      </c>
      <c r="G300" s="99">
        <v>23.85</v>
      </c>
      <c r="H300" s="99">
        <f t="shared" si="56"/>
        <v>29.2</v>
      </c>
      <c r="I300" s="99">
        <f t="shared" si="59"/>
        <v>1125.6600000000001</v>
      </c>
      <c r="J300" s="100">
        <f t="shared" ref="J300:J301" si="60">I300/$H$350</f>
        <v>2.970067220547819E-4</v>
      </c>
    </row>
    <row r="301" spans="1:10" ht="39.950000000000003" customHeight="1" x14ac:dyDescent="0.2">
      <c r="A301" s="94" t="s">
        <v>1165</v>
      </c>
      <c r="B301" s="245">
        <v>91856</v>
      </c>
      <c r="C301" s="96" t="s">
        <v>73</v>
      </c>
      <c r="D301" s="96" t="s">
        <v>1167</v>
      </c>
      <c r="E301" s="97" t="s">
        <v>9</v>
      </c>
      <c r="F301" s="101">
        <f>TRUNC(VLOOKUP(A301,'MEMÓRIA DE CÁLCULO'!A338:M1695,12,0),2)</f>
        <v>44.4</v>
      </c>
      <c r="G301" s="99">
        <v>14.18</v>
      </c>
      <c r="H301" s="99">
        <f t="shared" si="56"/>
        <v>17.36</v>
      </c>
      <c r="I301" s="99">
        <f t="shared" si="59"/>
        <v>770.78</v>
      </c>
      <c r="J301" s="100">
        <f t="shared" si="60"/>
        <v>2.033712144212149E-4</v>
      </c>
    </row>
    <row r="302" spans="1:10" ht="27.4" customHeight="1" x14ac:dyDescent="0.2">
      <c r="A302" s="94" t="s">
        <v>1504</v>
      </c>
      <c r="B302" s="346" t="s">
        <v>1454</v>
      </c>
      <c r="C302" s="96" t="s">
        <v>119</v>
      </c>
      <c r="D302" s="96" t="s">
        <v>1505</v>
      </c>
      <c r="E302" s="97" t="s">
        <v>71</v>
      </c>
      <c r="F302" s="101">
        <f>TRUNC(VLOOKUP(A302,'MEMÓRIA DE CÁLCULO'!A339:M1696,12,0),2)</f>
        <v>132</v>
      </c>
      <c r="G302" s="99">
        <v>8.8800000000000008</v>
      </c>
      <c r="H302" s="99">
        <f t="shared" ref="H302:H303" si="61">TRUNC(G302*$K$4,2)</f>
        <v>10.87</v>
      </c>
      <c r="I302" s="99">
        <f t="shared" ref="I302" si="62">TRUNC(F302*H302,2)</f>
        <v>1434.84</v>
      </c>
      <c r="J302" s="100">
        <f t="shared" ref="J302" si="63">I302/$H$350</f>
        <v>3.7858423064964837E-4</v>
      </c>
    </row>
    <row r="303" spans="1:10" ht="40.700000000000003" customHeight="1" x14ac:dyDescent="0.2">
      <c r="A303" s="94" t="s">
        <v>1520</v>
      </c>
      <c r="B303" s="346">
        <v>91845</v>
      </c>
      <c r="C303" s="96" t="s">
        <v>73</v>
      </c>
      <c r="D303" s="96" t="s">
        <v>706</v>
      </c>
      <c r="E303" s="97" t="s">
        <v>9</v>
      </c>
      <c r="F303" s="101">
        <f>TRUNC(VLOOKUP(A303,'MEMÓRIA DE CÁLCULO'!A340:M1697,12,0),2)</f>
        <v>15</v>
      </c>
      <c r="G303" s="99">
        <v>9.5399999999999991</v>
      </c>
      <c r="H303" s="99">
        <f t="shared" si="61"/>
        <v>11.68</v>
      </c>
      <c r="I303" s="99">
        <f t="shared" ref="I303" si="64">TRUNC(F303*H303,2)</f>
        <v>175.2</v>
      </c>
      <c r="J303" s="100">
        <f t="shared" ref="J303" si="65">I303/$H$350</f>
        <v>4.6226727168059431E-5</v>
      </c>
    </row>
    <row r="304" spans="1:10" ht="24" customHeight="1" x14ac:dyDescent="0.2">
      <c r="A304" s="90">
        <v>23</v>
      </c>
      <c r="B304" s="247"/>
      <c r="C304" s="90"/>
      <c r="D304" s="90" t="s">
        <v>522</v>
      </c>
      <c r="E304" s="90"/>
      <c r="F304" s="91"/>
      <c r="G304" s="91"/>
      <c r="H304" s="91"/>
      <c r="I304" s="92">
        <f>SUM(I305:I313)</f>
        <v>21566.140000000003</v>
      </c>
      <c r="J304" s="93">
        <f t="shared" si="58"/>
        <v>5.6902515402293E-3</v>
      </c>
    </row>
    <row r="305" spans="1:10" ht="24" customHeight="1" x14ac:dyDescent="0.2">
      <c r="A305" s="94" t="s">
        <v>524</v>
      </c>
      <c r="B305" s="245" t="s">
        <v>1455</v>
      </c>
      <c r="C305" s="96" t="s">
        <v>119</v>
      </c>
      <c r="D305" s="96" t="s">
        <v>1277</v>
      </c>
      <c r="E305" s="104" t="s">
        <v>71</v>
      </c>
      <c r="F305" s="101">
        <f>TRUNC(VLOOKUP(A305,'MEMÓRIA DE CÁLCULO'!A340:M1697,12,0),2)</f>
        <v>1</v>
      </c>
      <c r="G305" s="106">
        <v>2117.7199999999998</v>
      </c>
      <c r="H305" s="99">
        <f t="shared" si="56"/>
        <v>2593.5700000000002</v>
      </c>
      <c r="I305" s="212">
        <f>TRUNC(F305*H305,2)</f>
        <v>2593.5700000000002</v>
      </c>
      <c r="J305" s="100">
        <f t="shared" si="58"/>
        <v>6.8431651130858393E-4</v>
      </c>
    </row>
    <row r="306" spans="1:10" ht="16.350000000000001" customHeight="1" x14ac:dyDescent="0.2">
      <c r="A306" s="94" t="s">
        <v>525</v>
      </c>
      <c r="B306" s="245" t="s">
        <v>1456</v>
      </c>
      <c r="C306" s="96" t="s">
        <v>119</v>
      </c>
      <c r="D306" s="96" t="s">
        <v>1278</v>
      </c>
      <c r="E306" s="104" t="s">
        <v>71</v>
      </c>
      <c r="F306" s="101">
        <f>TRUNC(VLOOKUP(A306,'MEMÓRIA DE CÁLCULO'!A341:M1698,12,0),2)</f>
        <v>1</v>
      </c>
      <c r="G306" s="106">
        <v>338.62</v>
      </c>
      <c r="H306" s="99">
        <f t="shared" si="56"/>
        <v>414.7</v>
      </c>
      <c r="I306" s="212">
        <f t="shared" ref="I306:I313" si="66">TRUNC(F306*H306,2)</f>
        <v>414.7</v>
      </c>
      <c r="J306" s="100">
        <f t="shared" si="58"/>
        <v>1.0941908536868862E-4</v>
      </c>
    </row>
    <row r="307" spans="1:10" ht="16.7" customHeight="1" x14ac:dyDescent="0.2">
      <c r="A307" s="94" t="s">
        <v>526</v>
      </c>
      <c r="B307" s="245" t="s">
        <v>1457</v>
      </c>
      <c r="C307" s="96" t="s">
        <v>119</v>
      </c>
      <c r="D307" s="96" t="s">
        <v>1279</v>
      </c>
      <c r="E307" s="97" t="s">
        <v>71</v>
      </c>
      <c r="F307" s="101">
        <f>TRUNC(VLOOKUP(A307,'MEMÓRIA DE CÁLCULO'!A342:M1699,12,0),2)</f>
        <v>27</v>
      </c>
      <c r="G307" s="99">
        <v>249.73</v>
      </c>
      <c r="H307" s="99">
        <f t="shared" si="56"/>
        <v>305.83999999999997</v>
      </c>
      <c r="I307" s="212">
        <f t="shared" si="66"/>
        <v>8257.68</v>
      </c>
      <c r="J307" s="100">
        <f t="shared" si="58"/>
        <v>2.1787986324266042E-3</v>
      </c>
    </row>
    <row r="308" spans="1:10" ht="24" customHeight="1" x14ac:dyDescent="0.2">
      <c r="A308" s="94" t="s">
        <v>527</v>
      </c>
      <c r="B308" s="245" t="s">
        <v>1458</v>
      </c>
      <c r="C308" s="96" t="s">
        <v>119</v>
      </c>
      <c r="D308" s="96" t="s">
        <v>1280</v>
      </c>
      <c r="E308" s="97" t="s">
        <v>71</v>
      </c>
      <c r="F308" s="101">
        <f>TRUNC(VLOOKUP(A308,'MEMÓRIA DE CÁLCULO'!A343:M1700,12,0),2)</f>
        <v>2</v>
      </c>
      <c r="G308" s="99">
        <v>179.1</v>
      </c>
      <c r="H308" s="99">
        <f t="shared" si="56"/>
        <v>219.34</v>
      </c>
      <c r="I308" s="212">
        <f t="shared" si="66"/>
        <v>438.68</v>
      </c>
      <c r="J308" s="100">
        <f t="shared" si="58"/>
        <v>1.1574623672422553E-4</v>
      </c>
    </row>
    <row r="309" spans="1:10" ht="16.7" customHeight="1" x14ac:dyDescent="0.2">
      <c r="A309" s="94" t="s">
        <v>528</v>
      </c>
      <c r="B309" s="245" t="s">
        <v>1459</v>
      </c>
      <c r="C309" s="96" t="s">
        <v>119</v>
      </c>
      <c r="D309" s="96" t="s">
        <v>1281</v>
      </c>
      <c r="E309" s="97" t="s">
        <v>9</v>
      </c>
      <c r="F309" s="101">
        <f>TRUNC(VLOOKUP(A309,'MEMÓRIA DE CÁLCULO'!A344:M1701,12,0),2)</f>
        <v>274</v>
      </c>
      <c r="G309" s="99">
        <v>11.25</v>
      </c>
      <c r="H309" s="99">
        <f t="shared" si="56"/>
        <v>13.77</v>
      </c>
      <c r="I309" s="212">
        <f t="shared" si="66"/>
        <v>3772.98</v>
      </c>
      <c r="J309" s="100">
        <f t="shared" si="58"/>
        <v>9.9550523442091827E-4</v>
      </c>
    </row>
    <row r="310" spans="1:10" ht="42.4" customHeight="1" x14ac:dyDescent="0.2">
      <c r="A310" s="94" t="s">
        <v>529</v>
      </c>
      <c r="B310" s="245">
        <v>91831</v>
      </c>
      <c r="C310" s="96" t="s">
        <v>73</v>
      </c>
      <c r="D310" s="96" t="s">
        <v>1282</v>
      </c>
      <c r="E310" s="97" t="s">
        <v>9</v>
      </c>
      <c r="F310" s="101">
        <f>TRUNC(VLOOKUP(A310,'MEMÓRIA DE CÁLCULO'!A345:M1702,12,0),2)</f>
        <v>248</v>
      </c>
      <c r="G310" s="99">
        <v>19.600000000000001</v>
      </c>
      <c r="H310" s="99">
        <f t="shared" si="56"/>
        <v>24</v>
      </c>
      <c r="I310" s="212">
        <f t="shared" si="66"/>
        <v>5952</v>
      </c>
      <c r="J310" s="100">
        <f t="shared" si="58"/>
        <v>1.5704422380381836E-3</v>
      </c>
    </row>
    <row r="311" spans="1:10" ht="40.700000000000003" customHeight="1" x14ac:dyDescent="0.2">
      <c r="A311" s="94" t="s">
        <v>530</v>
      </c>
      <c r="B311" s="245">
        <v>91852</v>
      </c>
      <c r="C311" s="96" t="s">
        <v>73</v>
      </c>
      <c r="D311" s="96" t="s">
        <v>523</v>
      </c>
      <c r="E311" s="97" t="s">
        <v>9</v>
      </c>
      <c r="F311" s="101">
        <f>TRUNC(VLOOKUP(A311,'MEMÓRIA DE CÁLCULO'!A346:M1703,12,0),2)</f>
        <v>3</v>
      </c>
      <c r="G311" s="99">
        <v>10.14</v>
      </c>
      <c r="H311" s="99">
        <f t="shared" si="56"/>
        <v>12.41</v>
      </c>
      <c r="I311" s="212">
        <f t="shared" si="66"/>
        <v>37.229999999999997</v>
      </c>
      <c r="J311" s="100">
        <f t="shared" si="58"/>
        <v>9.8231795232126296E-6</v>
      </c>
    </row>
    <row r="312" spans="1:10" ht="24" customHeight="1" x14ac:dyDescent="0.2">
      <c r="A312" s="94" t="s">
        <v>671</v>
      </c>
      <c r="B312" s="245">
        <v>90447</v>
      </c>
      <c r="C312" s="96" t="s">
        <v>73</v>
      </c>
      <c r="D312" s="96" t="s">
        <v>493</v>
      </c>
      <c r="E312" s="97" t="s">
        <v>9</v>
      </c>
      <c r="F312" s="101">
        <f>TRUNC(VLOOKUP(A312,'MEMÓRIA DE CÁLCULO'!A347:M1704,12,0),2)</f>
        <v>3</v>
      </c>
      <c r="G312" s="99">
        <v>9</v>
      </c>
      <c r="H312" s="99">
        <f t="shared" si="56"/>
        <v>11.02</v>
      </c>
      <c r="I312" s="212">
        <f t="shared" si="66"/>
        <v>33.06</v>
      </c>
      <c r="J312" s="100">
        <f t="shared" si="58"/>
        <v>8.7229200923290244E-6</v>
      </c>
    </row>
    <row r="313" spans="1:10" ht="24" customHeight="1" x14ac:dyDescent="0.2">
      <c r="A313" s="94" t="s">
        <v>672</v>
      </c>
      <c r="B313" s="245">
        <v>104766</v>
      </c>
      <c r="C313" s="96" t="s">
        <v>73</v>
      </c>
      <c r="D313" s="96" t="s">
        <v>492</v>
      </c>
      <c r="E313" s="97" t="s">
        <v>9</v>
      </c>
      <c r="F313" s="101">
        <f>TRUNC(VLOOKUP(A313,'MEMÓRIA DE CÁLCULO'!A348:M1705,12,0),2)</f>
        <v>3</v>
      </c>
      <c r="G313" s="99">
        <v>18.03</v>
      </c>
      <c r="H313" s="99">
        <f t="shared" si="56"/>
        <v>22.08</v>
      </c>
      <c r="I313" s="212">
        <f t="shared" si="66"/>
        <v>66.239999999999995</v>
      </c>
      <c r="J313" s="100">
        <f t="shared" si="58"/>
        <v>1.7477502326553975E-5</v>
      </c>
    </row>
    <row r="314" spans="1:10" ht="24" customHeight="1" x14ac:dyDescent="0.2">
      <c r="A314" s="90">
        <v>24</v>
      </c>
      <c r="B314" s="247"/>
      <c r="C314" s="90"/>
      <c r="D314" s="90" t="s">
        <v>532</v>
      </c>
      <c r="E314" s="90"/>
      <c r="F314" s="91"/>
      <c r="G314" s="91"/>
      <c r="H314" s="91"/>
      <c r="I314" s="92">
        <f>SUM(I315:I324)</f>
        <v>25957.170000000002</v>
      </c>
      <c r="J314" s="93">
        <f t="shared" si="58"/>
        <v>6.8488299979733869E-3</v>
      </c>
    </row>
    <row r="315" spans="1:10" ht="24" customHeight="1" x14ac:dyDescent="0.2">
      <c r="A315" s="94" t="s">
        <v>531</v>
      </c>
      <c r="B315" s="245" t="s">
        <v>1460</v>
      </c>
      <c r="C315" s="96" t="s">
        <v>119</v>
      </c>
      <c r="D315" s="96" t="s">
        <v>1521</v>
      </c>
      <c r="E315" s="97" t="s">
        <v>71</v>
      </c>
      <c r="F315" s="101">
        <f>TRUNC(VLOOKUP(A315,'MEMÓRIA DE CÁLCULO'!A350:M1707,12,0),2)</f>
        <v>28</v>
      </c>
      <c r="G315" s="99">
        <v>225.04</v>
      </c>
      <c r="H315" s="99">
        <f t="shared" si="56"/>
        <v>275.60000000000002</v>
      </c>
      <c r="I315" s="99">
        <f>TRUNC(F315*H315,2)</f>
        <v>7716.8</v>
      </c>
      <c r="J315" s="100">
        <f t="shared" si="58"/>
        <v>2.0360868048543436E-3</v>
      </c>
    </row>
    <row r="316" spans="1:10" ht="24" customHeight="1" x14ac:dyDescent="0.2">
      <c r="A316" s="94" t="s">
        <v>533</v>
      </c>
      <c r="B316" s="245" t="s">
        <v>1461</v>
      </c>
      <c r="C316" s="96" t="s">
        <v>119</v>
      </c>
      <c r="D316" s="96" t="s">
        <v>1283</v>
      </c>
      <c r="E316" s="97" t="s">
        <v>9</v>
      </c>
      <c r="F316" s="101">
        <f>TRUNC(VLOOKUP(A316,'MEMÓRIA DE CÁLCULO'!A351:M1708,12,0),2)</f>
        <v>535.4</v>
      </c>
      <c r="G316" s="99">
        <v>7.12</v>
      </c>
      <c r="H316" s="99">
        <f t="shared" si="56"/>
        <v>8.7100000000000009</v>
      </c>
      <c r="I316" s="99">
        <f t="shared" ref="I316:I324" si="67">TRUNC(F316*H316,2)</f>
        <v>4663.33</v>
      </c>
      <c r="J316" s="100">
        <f t="shared" si="58"/>
        <v>1.2304251347296038E-3</v>
      </c>
    </row>
    <row r="317" spans="1:10" ht="24" customHeight="1" x14ac:dyDescent="0.2">
      <c r="A317" s="94" t="s">
        <v>534</v>
      </c>
      <c r="B317" s="245" t="s">
        <v>1462</v>
      </c>
      <c r="C317" s="96" t="s">
        <v>119</v>
      </c>
      <c r="D317" s="96" t="s">
        <v>1284</v>
      </c>
      <c r="E317" s="97" t="s">
        <v>71</v>
      </c>
      <c r="F317" s="101">
        <f>TRUNC(VLOOKUP(A317,'MEMÓRIA DE CÁLCULO'!A352:M1709,12,0),2)</f>
        <v>28</v>
      </c>
      <c r="G317" s="99">
        <v>81.75</v>
      </c>
      <c r="H317" s="99">
        <f t="shared" si="56"/>
        <v>100.11</v>
      </c>
      <c r="I317" s="99">
        <f t="shared" si="67"/>
        <v>2803.08</v>
      </c>
      <c r="J317" s="100">
        <f t="shared" si="58"/>
        <v>7.3959597254705494E-4</v>
      </c>
    </row>
    <row r="318" spans="1:10" ht="24" customHeight="1" x14ac:dyDescent="0.2">
      <c r="A318" s="94" t="s">
        <v>535</v>
      </c>
      <c r="B318" s="245">
        <v>91940</v>
      </c>
      <c r="C318" s="96" t="s">
        <v>73</v>
      </c>
      <c r="D318" s="96" t="s">
        <v>406</v>
      </c>
      <c r="E318" s="97" t="s">
        <v>71</v>
      </c>
      <c r="F318" s="101">
        <f>TRUNC(VLOOKUP(A318,'MEMÓRIA DE CÁLCULO'!A353:M1710,12,0),2)</f>
        <v>28</v>
      </c>
      <c r="G318" s="99">
        <v>20.39</v>
      </c>
      <c r="H318" s="99">
        <f t="shared" si="56"/>
        <v>24.97</v>
      </c>
      <c r="I318" s="99">
        <f t="shared" si="67"/>
        <v>699.16</v>
      </c>
      <c r="J318" s="100">
        <f t="shared" si="58"/>
        <v>1.8447419273299334E-4</v>
      </c>
    </row>
    <row r="319" spans="1:10" ht="14.65" customHeight="1" x14ac:dyDescent="0.2">
      <c r="A319" s="94" t="s">
        <v>536</v>
      </c>
      <c r="B319" s="252">
        <v>170950</v>
      </c>
      <c r="C319" s="94" t="s">
        <v>76</v>
      </c>
      <c r="D319" s="94" t="s">
        <v>710</v>
      </c>
      <c r="E319" s="97" t="s">
        <v>74</v>
      </c>
      <c r="F319" s="101">
        <f>TRUNC(VLOOKUP(A319,'MEMÓRIA DE CÁLCULO'!A354:M1711,12,0),2)</f>
        <v>28</v>
      </c>
      <c r="G319" s="99">
        <v>16.09</v>
      </c>
      <c r="H319" s="99">
        <f t="shared" si="56"/>
        <v>19.7</v>
      </c>
      <c r="I319" s="99">
        <f t="shared" si="67"/>
        <v>551.6</v>
      </c>
      <c r="J319" s="100">
        <f t="shared" si="58"/>
        <v>1.4554031224829671E-4</v>
      </c>
    </row>
    <row r="320" spans="1:10" ht="39.950000000000003" customHeight="1" x14ac:dyDescent="0.2">
      <c r="A320" s="94" t="s">
        <v>537</v>
      </c>
      <c r="B320" s="245">
        <v>91854</v>
      </c>
      <c r="C320" s="96" t="s">
        <v>73</v>
      </c>
      <c r="D320" s="96" t="s">
        <v>494</v>
      </c>
      <c r="E320" s="97" t="s">
        <v>9</v>
      </c>
      <c r="F320" s="101">
        <f>TRUNC(VLOOKUP(A320,'MEMÓRIA DE CÁLCULO'!A355:M1712,12,0),2)</f>
        <v>42</v>
      </c>
      <c r="G320" s="99">
        <v>10.96</v>
      </c>
      <c r="H320" s="99">
        <f t="shared" si="56"/>
        <v>13.42</v>
      </c>
      <c r="I320" s="99">
        <f t="shared" si="67"/>
        <v>563.64</v>
      </c>
      <c r="J320" s="100">
        <f t="shared" si="58"/>
        <v>1.4871708048518845E-4</v>
      </c>
    </row>
    <row r="321" spans="1:10" ht="42" customHeight="1" x14ac:dyDescent="0.2">
      <c r="A321" s="94" t="s">
        <v>538</v>
      </c>
      <c r="B321" s="245">
        <v>91834</v>
      </c>
      <c r="C321" s="96" t="s">
        <v>73</v>
      </c>
      <c r="D321" s="96" t="s">
        <v>1285</v>
      </c>
      <c r="E321" s="97" t="s">
        <v>9</v>
      </c>
      <c r="F321" s="101">
        <f>TRUNC(VLOOKUP(A321,'MEMÓRIA DE CÁLCULO'!A356:M1713,12,0),2)</f>
        <v>140.91</v>
      </c>
      <c r="G321" s="99">
        <v>20.5</v>
      </c>
      <c r="H321" s="99">
        <f t="shared" si="56"/>
        <v>25.1</v>
      </c>
      <c r="I321" s="99">
        <f t="shared" si="67"/>
        <v>3536.84</v>
      </c>
      <c r="J321" s="100">
        <f t="shared" si="58"/>
        <v>9.3319941619337524E-4</v>
      </c>
    </row>
    <row r="322" spans="1:10" ht="41.65" customHeight="1" x14ac:dyDescent="0.2">
      <c r="A322" s="94" t="s">
        <v>539</v>
      </c>
      <c r="B322" s="245">
        <v>91836</v>
      </c>
      <c r="C322" s="96" t="s">
        <v>73</v>
      </c>
      <c r="D322" s="96" t="s">
        <v>1166</v>
      </c>
      <c r="E322" s="97" t="s">
        <v>9</v>
      </c>
      <c r="F322" s="101">
        <f>TRUNC(VLOOKUP(A322,'MEMÓRIA DE CÁLCULO'!A357:M1714,12,0),2)</f>
        <v>138.1</v>
      </c>
      <c r="G322" s="99">
        <v>23.85</v>
      </c>
      <c r="H322" s="99">
        <f t="shared" si="56"/>
        <v>29.2</v>
      </c>
      <c r="I322" s="99">
        <f t="shared" si="67"/>
        <v>4032.52</v>
      </c>
      <c r="J322" s="100">
        <f t="shared" si="58"/>
        <v>1.0639851703181679E-3</v>
      </c>
    </row>
    <row r="323" spans="1:10" ht="24" customHeight="1" x14ac:dyDescent="0.2">
      <c r="A323" s="94" t="s">
        <v>577</v>
      </c>
      <c r="B323" s="245">
        <v>90447</v>
      </c>
      <c r="C323" s="96" t="s">
        <v>73</v>
      </c>
      <c r="D323" s="96" t="s">
        <v>493</v>
      </c>
      <c r="E323" s="97" t="s">
        <v>9</v>
      </c>
      <c r="F323" s="101">
        <f>TRUNC(VLOOKUP(A323,'MEMÓRIA DE CÁLCULO'!A358:M1715,12,0),2)</f>
        <v>42</v>
      </c>
      <c r="G323" s="99">
        <v>9</v>
      </c>
      <c r="H323" s="99">
        <f t="shared" si="56"/>
        <v>11.02</v>
      </c>
      <c r="I323" s="99">
        <f t="shared" si="67"/>
        <v>462.84</v>
      </c>
      <c r="J323" s="100">
        <f t="shared" si="58"/>
        <v>1.2212088129260633E-4</v>
      </c>
    </row>
    <row r="324" spans="1:10" ht="24" customHeight="1" x14ac:dyDescent="0.2">
      <c r="A324" s="94" t="s">
        <v>578</v>
      </c>
      <c r="B324" s="245">
        <v>104766</v>
      </c>
      <c r="C324" s="96" t="s">
        <v>73</v>
      </c>
      <c r="D324" s="96" t="s">
        <v>492</v>
      </c>
      <c r="E324" s="97" t="s">
        <v>9</v>
      </c>
      <c r="F324" s="101">
        <f>TRUNC(VLOOKUP(A324,'MEMÓRIA DE CÁLCULO'!A359:M1716,12,0),2)</f>
        <v>42</v>
      </c>
      <c r="G324" s="99">
        <v>18.03</v>
      </c>
      <c r="H324" s="99">
        <f t="shared" si="56"/>
        <v>22.08</v>
      </c>
      <c r="I324" s="99">
        <f t="shared" si="67"/>
        <v>927.36</v>
      </c>
      <c r="J324" s="100">
        <f t="shared" si="58"/>
        <v>2.446850325717557E-4</v>
      </c>
    </row>
    <row r="325" spans="1:10" ht="24" customHeight="1" x14ac:dyDescent="0.2">
      <c r="A325" s="90">
        <v>25</v>
      </c>
      <c r="B325" s="247"/>
      <c r="C325" s="90"/>
      <c r="D325" s="90" t="s">
        <v>540</v>
      </c>
      <c r="E325" s="90"/>
      <c r="F325" s="91"/>
      <c r="G325" s="91"/>
      <c r="H325" s="91"/>
      <c r="I325" s="92">
        <f>SUM(I326:I340)</f>
        <v>45708.19</v>
      </c>
      <c r="J325" s="93">
        <f t="shared" si="58"/>
        <v>1.2060159979884832E-2</v>
      </c>
    </row>
    <row r="326" spans="1:10" ht="42.4" customHeight="1" x14ac:dyDescent="0.2">
      <c r="A326" s="102" t="s">
        <v>541</v>
      </c>
      <c r="B326" s="248">
        <v>89580</v>
      </c>
      <c r="C326" s="103" t="s">
        <v>73</v>
      </c>
      <c r="D326" s="103" t="s">
        <v>711</v>
      </c>
      <c r="E326" s="104" t="s">
        <v>9</v>
      </c>
      <c r="F326" s="101">
        <f>TRUNC(VLOOKUP(A326,'MEMÓRIA DE CÁLCULO'!A361:M1718,12,0),2)</f>
        <v>43.6</v>
      </c>
      <c r="G326" s="106">
        <v>81.08</v>
      </c>
      <c r="H326" s="99">
        <f t="shared" si="56"/>
        <v>99.29</v>
      </c>
      <c r="I326" s="212">
        <f>TRUNC(F326*H326,2)</f>
        <v>4329.04</v>
      </c>
      <c r="J326" s="100">
        <f t="shared" si="58"/>
        <v>1.1422223229430137E-3</v>
      </c>
    </row>
    <row r="327" spans="1:10" ht="27.4" customHeight="1" x14ac:dyDescent="0.2">
      <c r="A327" s="102" t="s">
        <v>546</v>
      </c>
      <c r="B327" s="248">
        <v>104166</v>
      </c>
      <c r="C327" s="103" t="s">
        <v>73</v>
      </c>
      <c r="D327" s="103" t="s">
        <v>543</v>
      </c>
      <c r="E327" s="104" t="s">
        <v>9</v>
      </c>
      <c r="F327" s="101">
        <f>TRUNC(VLOOKUP(A327,'MEMÓRIA DE CÁLCULO'!A362:M1719,12,0),2)</f>
        <v>103.9</v>
      </c>
      <c r="G327" s="106">
        <v>87.7</v>
      </c>
      <c r="H327" s="99">
        <f t="shared" si="56"/>
        <v>107.4</v>
      </c>
      <c r="I327" s="212">
        <f t="shared" ref="I327:I340" si="68">TRUNC(F327*H327,2)</f>
        <v>11158.86</v>
      </c>
      <c r="J327" s="100">
        <f t="shared" ref="J327:J342" si="69">I327/$H$350</f>
        <v>2.9442784059735827E-3</v>
      </c>
    </row>
    <row r="328" spans="1:10" ht="43.7" customHeight="1" x14ac:dyDescent="0.2">
      <c r="A328" s="102" t="s">
        <v>547</v>
      </c>
      <c r="B328" s="248">
        <v>89590</v>
      </c>
      <c r="C328" s="103" t="s">
        <v>73</v>
      </c>
      <c r="D328" s="103" t="s">
        <v>544</v>
      </c>
      <c r="E328" s="104" t="s">
        <v>71</v>
      </c>
      <c r="F328" s="101">
        <f>TRUNC(VLOOKUP(A328,'MEMÓRIA DE CÁLCULO'!A363:M1720,12,0),2)</f>
        <v>4</v>
      </c>
      <c r="G328" s="106">
        <v>163.72999999999999</v>
      </c>
      <c r="H328" s="99">
        <f t="shared" si="56"/>
        <v>200.52</v>
      </c>
      <c r="I328" s="212">
        <f t="shared" si="68"/>
        <v>802.08</v>
      </c>
      <c r="J328" s="100">
        <f t="shared" si="69"/>
        <v>2.116297564324036E-4</v>
      </c>
    </row>
    <row r="329" spans="1:10" ht="39.4" customHeight="1" x14ac:dyDescent="0.2">
      <c r="A329" s="102" t="s">
        <v>548</v>
      </c>
      <c r="B329" s="248">
        <v>104168</v>
      </c>
      <c r="C329" s="103" t="s">
        <v>73</v>
      </c>
      <c r="D329" s="103" t="s">
        <v>678</v>
      </c>
      <c r="E329" s="104" t="s">
        <v>71</v>
      </c>
      <c r="F329" s="101">
        <f>TRUNC(VLOOKUP(A329,'MEMÓRIA DE CÁLCULO'!A364:M1721,12,0),2)</f>
        <v>10</v>
      </c>
      <c r="G329" s="106">
        <v>148.33000000000001</v>
      </c>
      <c r="H329" s="99">
        <f t="shared" si="56"/>
        <v>181.65</v>
      </c>
      <c r="I329" s="212">
        <f t="shared" si="68"/>
        <v>1816.5</v>
      </c>
      <c r="J329" s="100">
        <f t="shared" si="69"/>
        <v>4.7928567294965729E-4</v>
      </c>
    </row>
    <row r="330" spans="1:10" ht="41.65" customHeight="1" x14ac:dyDescent="0.2">
      <c r="A330" s="102" t="s">
        <v>549</v>
      </c>
      <c r="B330" s="248">
        <v>99255</v>
      </c>
      <c r="C330" s="103" t="s">
        <v>73</v>
      </c>
      <c r="D330" s="103" t="s">
        <v>545</v>
      </c>
      <c r="E330" s="104" t="s">
        <v>71</v>
      </c>
      <c r="F330" s="101">
        <f>TRUNC(VLOOKUP(A330,'MEMÓRIA DE CÁLCULO'!A365:M1722,12,0),2)</f>
        <v>3</v>
      </c>
      <c r="G330" s="106">
        <v>890.16</v>
      </c>
      <c r="H330" s="99">
        <f t="shared" si="56"/>
        <v>1090.17</v>
      </c>
      <c r="I330" s="212">
        <f t="shared" si="68"/>
        <v>3270.51</v>
      </c>
      <c r="J330" s="100">
        <f t="shared" si="69"/>
        <v>8.6292793076718076E-4</v>
      </c>
    </row>
    <row r="331" spans="1:10" ht="24" customHeight="1" x14ac:dyDescent="0.2">
      <c r="A331" s="102" t="s">
        <v>550</v>
      </c>
      <c r="B331" s="245" t="s">
        <v>1463</v>
      </c>
      <c r="C331" s="103" t="s">
        <v>119</v>
      </c>
      <c r="D331" s="103" t="s">
        <v>1286</v>
      </c>
      <c r="E331" s="104" t="s">
        <v>71</v>
      </c>
      <c r="F331" s="101">
        <f>TRUNC(VLOOKUP(A331,'MEMÓRIA DE CÁLCULO'!A366:M1723,12,0),2)</f>
        <v>4</v>
      </c>
      <c r="G331" s="106">
        <v>70.59</v>
      </c>
      <c r="H331" s="99">
        <f t="shared" si="56"/>
        <v>86.45</v>
      </c>
      <c r="I331" s="212">
        <f t="shared" si="68"/>
        <v>345.8</v>
      </c>
      <c r="J331" s="100">
        <f t="shared" si="69"/>
        <v>9.1239738896774846E-5</v>
      </c>
    </row>
    <row r="332" spans="1:10" ht="24" customHeight="1" x14ac:dyDescent="0.2">
      <c r="A332" s="102" t="s">
        <v>551</v>
      </c>
      <c r="B332" s="248">
        <v>130110</v>
      </c>
      <c r="C332" s="103" t="s">
        <v>76</v>
      </c>
      <c r="D332" s="103" t="s">
        <v>192</v>
      </c>
      <c r="E332" s="104" t="s">
        <v>39</v>
      </c>
      <c r="F332" s="101">
        <f>TRUNC(VLOOKUP(A332,'MEMÓRIA DE CÁLCULO'!A367:M1724,12,0),2)</f>
        <v>26.47</v>
      </c>
      <c r="G332" s="106">
        <v>44.05</v>
      </c>
      <c r="H332" s="99">
        <f t="shared" si="56"/>
        <v>53.94</v>
      </c>
      <c r="I332" s="212">
        <f t="shared" si="68"/>
        <v>1427.79</v>
      </c>
      <c r="J332" s="100">
        <f t="shared" si="69"/>
        <v>3.7672407981326244E-4</v>
      </c>
    </row>
    <row r="333" spans="1:10" ht="51" customHeight="1" x14ac:dyDescent="0.2">
      <c r="A333" s="102" t="s">
        <v>673</v>
      </c>
      <c r="B333" s="248">
        <v>95568</v>
      </c>
      <c r="C333" s="103" t="s">
        <v>73</v>
      </c>
      <c r="D333" s="103" t="s">
        <v>712</v>
      </c>
      <c r="E333" s="104" t="s">
        <v>9</v>
      </c>
      <c r="F333" s="101">
        <f>TRUNC(VLOOKUP(A333,'MEMÓRIA DE CÁLCULO'!A368:M1725,12,0),2)</f>
        <v>15.3</v>
      </c>
      <c r="G333" s="106">
        <v>160.32</v>
      </c>
      <c r="H333" s="99">
        <f t="shared" si="56"/>
        <v>196.34</v>
      </c>
      <c r="I333" s="212">
        <f t="shared" si="68"/>
        <v>3004</v>
      </c>
      <c r="J333" s="100">
        <f t="shared" si="69"/>
        <v>7.9260895212814237E-4</v>
      </c>
    </row>
    <row r="334" spans="1:10" ht="39.4" customHeight="1" x14ac:dyDescent="0.2">
      <c r="A334" s="102" t="s">
        <v>674</v>
      </c>
      <c r="B334" s="245" t="s">
        <v>1464</v>
      </c>
      <c r="C334" s="103" t="s">
        <v>119</v>
      </c>
      <c r="D334" s="103" t="s">
        <v>1287</v>
      </c>
      <c r="E334" s="104" t="s">
        <v>71</v>
      </c>
      <c r="F334" s="101">
        <v>1</v>
      </c>
      <c r="G334" s="106">
        <v>2430.31</v>
      </c>
      <c r="H334" s="99">
        <f t="shared" si="56"/>
        <v>2976.4</v>
      </c>
      <c r="I334" s="212">
        <f t="shared" si="68"/>
        <v>2976.4</v>
      </c>
      <c r="J334" s="100">
        <f t="shared" si="69"/>
        <v>7.8532665949207817E-4</v>
      </c>
    </row>
    <row r="335" spans="1:10" ht="24" customHeight="1" x14ac:dyDescent="0.2">
      <c r="A335" s="102" t="s">
        <v>675</v>
      </c>
      <c r="B335" s="248">
        <v>88489</v>
      </c>
      <c r="C335" s="103" t="s">
        <v>73</v>
      </c>
      <c r="D335" s="103" t="s">
        <v>403</v>
      </c>
      <c r="E335" s="104" t="s">
        <v>39</v>
      </c>
      <c r="F335" s="101">
        <f>TRUNC(VLOOKUP(A335,'MEMÓRIA DE CÁLCULO'!A370:M1727,12,0),2)</f>
        <v>9.42</v>
      </c>
      <c r="G335" s="106">
        <v>14.22</v>
      </c>
      <c r="H335" s="99">
        <f t="shared" si="56"/>
        <v>17.41</v>
      </c>
      <c r="I335" s="212">
        <f t="shared" si="68"/>
        <v>164</v>
      </c>
      <c r="J335" s="100">
        <f t="shared" si="69"/>
        <v>4.3271593924439197E-5</v>
      </c>
    </row>
    <row r="336" spans="1:10" ht="24" customHeight="1" x14ac:dyDescent="0.2">
      <c r="A336" s="102" t="s">
        <v>676</v>
      </c>
      <c r="B336" s="248">
        <v>80151</v>
      </c>
      <c r="C336" s="103" t="s">
        <v>76</v>
      </c>
      <c r="D336" s="103" t="s">
        <v>713</v>
      </c>
      <c r="E336" s="104" t="s">
        <v>39</v>
      </c>
      <c r="F336" s="101">
        <f>TRUNC(VLOOKUP(A336,'MEMÓRIA DE CÁLCULO'!A371:M1728,12,0),2)</f>
        <v>54.3</v>
      </c>
      <c r="G336" s="106">
        <v>165.21</v>
      </c>
      <c r="H336" s="99">
        <f t="shared" si="56"/>
        <v>202.33</v>
      </c>
      <c r="I336" s="212">
        <f t="shared" si="68"/>
        <v>10986.51</v>
      </c>
      <c r="J336" s="100">
        <f t="shared" si="69"/>
        <v>2.8988036546755518E-3</v>
      </c>
    </row>
    <row r="337" spans="1:10" ht="24" customHeight="1" x14ac:dyDescent="0.2">
      <c r="A337" s="102" t="s">
        <v>1072</v>
      </c>
      <c r="B337" s="245">
        <v>93358</v>
      </c>
      <c r="C337" s="96" t="s">
        <v>73</v>
      </c>
      <c r="D337" s="96" t="s">
        <v>688</v>
      </c>
      <c r="E337" s="97" t="s">
        <v>40</v>
      </c>
      <c r="F337" s="101">
        <f>TRUNC(VLOOKUP(A337,'MEMÓRIA DE CÁLCULO'!A372:M1729,12,0),2)</f>
        <v>26.53</v>
      </c>
      <c r="G337" s="99">
        <v>99.32</v>
      </c>
      <c r="H337" s="99">
        <f t="shared" si="56"/>
        <v>121.63</v>
      </c>
      <c r="I337" s="212">
        <f t="shared" si="68"/>
        <v>3226.84</v>
      </c>
      <c r="J337" s="100">
        <f t="shared" ref="J337:J340" si="70">I337/$H$350</f>
        <v>8.5140554962888641E-4</v>
      </c>
    </row>
    <row r="338" spans="1:10" ht="24" customHeight="1" x14ac:dyDescent="0.2">
      <c r="A338" s="102" t="s">
        <v>1073</v>
      </c>
      <c r="B338" s="245">
        <v>101616</v>
      </c>
      <c r="C338" s="96" t="s">
        <v>73</v>
      </c>
      <c r="D338" s="96" t="s">
        <v>332</v>
      </c>
      <c r="E338" s="97" t="s">
        <v>39</v>
      </c>
      <c r="F338" s="101">
        <f>TRUNC(VLOOKUP(A338,'MEMÓRIA DE CÁLCULO'!A373:M1730,12,0),2)</f>
        <v>34.4</v>
      </c>
      <c r="G338" s="99">
        <v>7.21</v>
      </c>
      <c r="H338" s="99">
        <f t="shared" si="56"/>
        <v>8.83</v>
      </c>
      <c r="I338" s="212">
        <f t="shared" si="68"/>
        <v>303.75</v>
      </c>
      <c r="J338" s="100">
        <f t="shared" si="70"/>
        <v>8.0144796674075651E-5</v>
      </c>
    </row>
    <row r="339" spans="1:10" ht="40.700000000000003" customHeight="1" x14ac:dyDescent="0.2">
      <c r="A339" s="102" t="s">
        <v>1074</v>
      </c>
      <c r="B339" s="245">
        <v>102473</v>
      </c>
      <c r="C339" s="96" t="s">
        <v>73</v>
      </c>
      <c r="D339" s="96" t="s">
        <v>1062</v>
      </c>
      <c r="E339" s="97" t="s">
        <v>40</v>
      </c>
      <c r="F339" s="101">
        <f>TRUNC(VLOOKUP(A339,'MEMÓRIA DE CÁLCULO'!A374:M1731,12,0),2)</f>
        <v>1.72</v>
      </c>
      <c r="G339" s="99">
        <v>543.77</v>
      </c>
      <c r="H339" s="99">
        <f t="shared" ref="H339:H346" si="71">TRUNC(G339*$K$4,2)</f>
        <v>665.95</v>
      </c>
      <c r="I339" s="212">
        <f t="shared" si="68"/>
        <v>1145.43</v>
      </c>
      <c r="J339" s="100">
        <f t="shared" si="70"/>
        <v>3.0222305993213652E-4</v>
      </c>
    </row>
    <row r="340" spans="1:10" ht="24" customHeight="1" x14ac:dyDescent="0.2">
      <c r="A340" s="102" t="s">
        <v>1075</v>
      </c>
      <c r="B340" s="245">
        <v>93382</v>
      </c>
      <c r="C340" s="96" t="s">
        <v>73</v>
      </c>
      <c r="D340" s="96" t="s">
        <v>834</v>
      </c>
      <c r="E340" s="97" t="s">
        <v>40</v>
      </c>
      <c r="F340" s="101">
        <f>TRUNC(VLOOKUP(A340,'MEMÓRIA DE CÁLCULO'!A375:M1732,12,0),2)</f>
        <v>21.01</v>
      </c>
      <c r="G340" s="99">
        <v>29.18</v>
      </c>
      <c r="H340" s="99">
        <f t="shared" si="71"/>
        <v>35.729999999999997</v>
      </c>
      <c r="I340" s="212">
        <f t="shared" si="68"/>
        <v>750.68</v>
      </c>
      <c r="J340" s="100">
        <f t="shared" si="70"/>
        <v>1.9806780565364643E-4</v>
      </c>
    </row>
    <row r="341" spans="1:10" ht="25.5" customHeight="1" x14ac:dyDescent="0.2">
      <c r="A341" s="90">
        <v>26</v>
      </c>
      <c r="B341" s="247"/>
      <c r="C341" s="90"/>
      <c r="D341" s="90" t="s">
        <v>22</v>
      </c>
      <c r="E341" s="90"/>
      <c r="F341" s="91"/>
      <c r="G341" s="91"/>
      <c r="H341" s="91"/>
      <c r="I341" s="92">
        <f>SUM(I342:I346)</f>
        <v>79426.62999999999</v>
      </c>
      <c r="J341" s="93">
        <f>I341/$H$350</f>
        <v>2.0956810244796828E-2</v>
      </c>
    </row>
    <row r="342" spans="1:10" ht="24" customHeight="1" x14ac:dyDescent="0.2">
      <c r="A342" s="94" t="s">
        <v>484</v>
      </c>
      <c r="B342" s="245" t="s">
        <v>1465</v>
      </c>
      <c r="C342" s="96" t="s">
        <v>119</v>
      </c>
      <c r="D342" s="96" t="s">
        <v>1288</v>
      </c>
      <c r="E342" s="97" t="s">
        <v>39</v>
      </c>
      <c r="F342" s="101">
        <f>TRUNC(VLOOKUP(A342,'MEMÓRIA DE CÁLCULO'!A377:M1734,12,0),2)</f>
        <v>56.4</v>
      </c>
      <c r="G342" s="99">
        <v>988.18</v>
      </c>
      <c r="H342" s="99">
        <f t="shared" si="71"/>
        <v>1210.22</v>
      </c>
      <c r="I342" s="99">
        <f>TRUNC(F342*H342,2)</f>
        <v>68256.399999999994</v>
      </c>
      <c r="J342" s="100">
        <f t="shared" si="69"/>
        <v>1.8009531850878606E-2</v>
      </c>
    </row>
    <row r="343" spans="1:10" ht="27.4" customHeight="1" x14ac:dyDescent="0.2">
      <c r="A343" s="94" t="s">
        <v>485</v>
      </c>
      <c r="B343" s="245">
        <v>102507</v>
      </c>
      <c r="C343" s="96" t="s">
        <v>73</v>
      </c>
      <c r="D343" s="96" t="s">
        <v>467</v>
      </c>
      <c r="E343" s="97" t="s">
        <v>9</v>
      </c>
      <c r="F343" s="101">
        <f>TRUNC(VLOOKUP(A343,'MEMÓRIA DE CÁLCULO'!A378:M1735,12,0),2)</f>
        <v>80</v>
      </c>
      <c r="G343" s="99">
        <v>6.97</v>
      </c>
      <c r="H343" s="99">
        <f t="shared" si="71"/>
        <v>8.5299999999999994</v>
      </c>
      <c r="I343" s="99">
        <f t="shared" ref="I343:I346" si="72">TRUNC(F343*H343,2)</f>
        <v>682.4</v>
      </c>
      <c r="J343" s="100">
        <f t="shared" ref="J343" si="73">I343/$H$350</f>
        <v>1.8005204691486163E-4</v>
      </c>
    </row>
    <row r="344" spans="1:10" ht="27.4" customHeight="1" x14ac:dyDescent="0.2">
      <c r="A344" s="94" t="s">
        <v>486</v>
      </c>
      <c r="B344" s="95">
        <v>102508</v>
      </c>
      <c r="C344" s="96" t="s">
        <v>73</v>
      </c>
      <c r="D344" s="96" t="s">
        <v>470</v>
      </c>
      <c r="E344" s="97" t="s">
        <v>39</v>
      </c>
      <c r="F344" s="101">
        <f>TRUNC(VLOOKUP(A344,'MEMÓRIA DE CÁLCULO'!A379:M1736,12,0),2)</f>
        <v>52.2</v>
      </c>
      <c r="G344" s="99">
        <v>49.49</v>
      </c>
      <c r="H344" s="99">
        <f t="shared" si="71"/>
        <v>60.61</v>
      </c>
      <c r="I344" s="99">
        <f t="shared" si="72"/>
        <v>3163.84</v>
      </c>
      <c r="J344" s="100">
        <f t="shared" ref="J344" si="74">I344/$H$350</f>
        <v>8.3478292513352258E-4</v>
      </c>
    </row>
    <row r="345" spans="1:10" ht="27" customHeight="1" x14ac:dyDescent="0.2">
      <c r="A345" s="94" t="s">
        <v>487</v>
      </c>
      <c r="B345" s="95">
        <v>84122</v>
      </c>
      <c r="C345" s="96" t="s">
        <v>73</v>
      </c>
      <c r="D345" s="223" t="s">
        <v>1033</v>
      </c>
      <c r="E345" s="222" t="s">
        <v>71</v>
      </c>
      <c r="F345" s="101">
        <f>TRUNC(VLOOKUP(A345,'MEMÓRIA DE CÁLCULO'!A380:M1737,12,0),2)</f>
        <v>1</v>
      </c>
      <c r="G345" s="99">
        <v>1252.0999999999999</v>
      </c>
      <c r="H345" s="99">
        <f>TRUNC(G345*$K$4,2)</f>
        <v>1533.44</v>
      </c>
      <c r="I345" s="99">
        <f t="shared" si="72"/>
        <v>1533.44</v>
      </c>
      <c r="J345" s="100">
        <f t="shared" ref="J345" si="75">I345/$H$350</f>
        <v>4.0459995724080513E-4</v>
      </c>
    </row>
    <row r="346" spans="1:10" ht="24" customHeight="1" x14ac:dyDescent="0.2">
      <c r="A346" s="94" t="s">
        <v>488</v>
      </c>
      <c r="B346" s="95">
        <v>9537</v>
      </c>
      <c r="C346" s="96" t="s">
        <v>73</v>
      </c>
      <c r="D346" s="96" t="s">
        <v>1095</v>
      </c>
      <c r="E346" s="97" t="s">
        <v>39</v>
      </c>
      <c r="F346" s="101">
        <f>TRUNC(VLOOKUP(A346,'MEMÓRIA DE CÁLCULO'!A381:M1738,12,0),2)</f>
        <v>1090.5</v>
      </c>
      <c r="G346" s="99">
        <v>4.34</v>
      </c>
      <c r="H346" s="99">
        <f t="shared" si="71"/>
        <v>5.31</v>
      </c>
      <c r="I346" s="99">
        <f t="shared" si="72"/>
        <v>5790.55</v>
      </c>
      <c r="J346" s="100">
        <f>I346/$H$350</f>
        <v>1.5278434646290328E-3</v>
      </c>
    </row>
    <row r="347" spans="1:10" ht="26.25" customHeight="1" x14ac:dyDescent="0.2">
      <c r="A347" s="398"/>
      <c r="B347" s="399"/>
      <c r="C347" s="399"/>
      <c r="D347" s="86"/>
      <c r="E347" s="85"/>
      <c r="G347" s="406"/>
      <c r="H347" s="406"/>
      <c r="I347" s="157"/>
      <c r="J347" s="158"/>
    </row>
    <row r="348" spans="1:10" ht="18" customHeight="1" x14ac:dyDescent="0.2">
      <c r="A348" s="398"/>
      <c r="B348" s="399"/>
      <c r="C348" s="399"/>
      <c r="D348" s="86"/>
      <c r="E348" s="85"/>
      <c r="F348" s="400" t="s">
        <v>450</v>
      </c>
      <c r="G348" s="399"/>
      <c r="H348" s="401">
        <f>(H350/K4)</f>
        <v>3094647.8566179471</v>
      </c>
      <c r="I348" s="399"/>
      <c r="J348" s="402"/>
    </row>
    <row r="349" spans="1:10" ht="18" customHeight="1" x14ac:dyDescent="0.2">
      <c r="A349" s="159"/>
      <c r="B349" s="85"/>
      <c r="C349" s="85"/>
      <c r="D349" s="86"/>
      <c r="E349" s="85"/>
      <c r="F349" s="280" t="s">
        <v>451</v>
      </c>
      <c r="G349" s="85"/>
      <c r="H349" s="401">
        <f>H350-H348</f>
        <v>695367.37338205241</v>
      </c>
      <c r="I349" s="401"/>
      <c r="J349" s="413"/>
    </row>
    <row r="350" spans="1:10" ht="18" customHeight="1" x14ac:dyDescent="0.2">
      <c r="A350" s="159"/>
      <c r="B350" s="85"/>
      <c r="C350" s="85"/>
      <c r="D350" s="86"/>
      <c r="E350" s="85"/>
      <c r="F350" s="400" t="s">
        <v>10</v>
      </c>
      <c r="G350" s="399"/>
      <c r="H350" s="401">
        <f>I5+I31+I33+I49+I52+I73+I79+I87+I91+I99+I106+I110+I115+I123+I145+I164+I236+I248+I250+I260+I267+I284+I304+I314+I325+I341</f>
        <v>3790015.2299999995</v>
      </c>
      <c r="I350" s="399"/>
      <c r="J350" s="402"/>
    </row>
    <row r="351" spans="1:10" ht="18" customHeight="1" x14ac:dyDescent="0.2">
      <c r="A351" s="159"/>
      <c r="B351" s="85"/>
      <c r="C351" s="85"/>
      <c r="D351" s="86"/>
      <c r="E351" s="85"/>
      <c r="F351" s="280"/>
      <c r="G351" s="85"/>
      <c r="H351" s="281"/>
      <c r="I351" s="85"/>
      <c r="J351" s="160"/>
    </row>
    <row r="352" spans="1:10" ht="18" customHeight="1" x14ac:dyDescent="0.2">
      <c r="A352" s="395" t="s">
        <v>1057</v>
      </c>
      <c r="B352" s="396"/>
      <c r="C352" s="396"/>
      <c r="D352" s="396"/>
      <c r="E352" s="396"/>
      <c r="F352" s="396"/>
      <c r="G352" s="396"/>
      <c r="H352" s="396"/>
      <c r="I352" s="396"/>
      <c r="J352" s="397"/>
    </row>
    <row r="353" spans="1:10" ht="18" customHeight="1" x14ac:dyDescent="0.2">
      <c r="A353" s="395" t="s">
        <v>328</v>
      </c>
      <c r="B353" s="396"/>
      <c r="C353" s="396"/>
      <c r="D353" s="396"/>
      <c r="E353" s="396"/>
      <c r="F353" s="396"/>
      <c r="G353" s="396"/>
      <c r="H353" s="396"/>
      <c r="I353" s="396"/>
      <c r="J353" s="397"/>
    </row>
    <row r="354" spans="1:10" ht="15.95" customHeight="1" x14ac:dyDescent="0.2">
      <c r="A354" s="376" t="s">
        <v>1056</v>
      </c>
      <c r="B354" s="377"/>
      <c r="C354" s="377"/>
      <c r="D354" s="377"/>
      <c r="E354" s="377"/>
      <c r="F354" s="377"/>
      <c r="G354" s="377"/>
      <c r="H354" s="377"/>
      <c r="I354" s="377"/>
      <c r="J354" s="378"/>
    </row>
    <row r="355" spans="1:10" x14ac:dyDescent="0.2">
      <c r="A355" s="399"/>
      <c r="B355" s="399"/>
      <c r="C355" s="399"/>
      <c r="D355" s="86"/>
      <c r="E355" s="85"/>
      <c r="F355" s="400"/>
      <c r="G355" s="399"/>
      <c r="H355" s="401"/>
      <c r="I355" s="399"/>
      <c r="J355" s="399"/>
    </row>
    <row r="356" spans="1:10" x14ac:dyDescent="0.2">
      <c r="A356" s="25"/>
      <c r="B356" s="18"/>
      <c r="C356" s="18"/>
      <c r="D356" s="18"/>
      <c r="E356" s="18"/>
      <c r="F356" s="18"/>
      <c r="G356" s="18"/>
      <c r="H356" s="18"/>
      <c r="I356" s="18"/>
      <c r="J356" s="18"/>
    </row>
  </sheetData>
  <mergeCells count="21">
    <mergeCell ref="A355:C355"/>
    <mergeCell ref="F355:G355"/>
    <mergeCell ref="H355:J355"/>
    <mergeCell ref="H349:J349"/>
    <mergeCell ref="F350:G350"/>
    <mergeCell ref="H350:J350"/>
    <mergeCell ref="A352:J352"/>
    <mergeCell ref="A353:J353"/>
    <mergeCell ref="A354:J354"/>
    <mergeCell ref="E1:F1"/>
    <mergeCell ref="G1:H1"/>
    <mergeCell ref="I1:J1"/>
    <mergeCell ref="E2:F2"/>
    <mergeCell ref="G2:H2"/>
    <mergeCell ref="I2:J2"/>
    <mergeCell ref="A348:C348"/>
    <mergeCell ref="F348:G348"/>
    <mergeCell ref="H348:J348"/>
    <mergeCell ref="A347:C347"/>
    <mergeCell ref="A3:J3"/>
    <mergeCell ref="G347:H347"/>
  </mergeCells>
  <phoneticPr fontId="12" type="noConversion"/>
  <printOptions horizontalCentered="1"/>
  <pageMargins left="0.78740157480314965" right="0.59055118110236227" top="0.39370078740157483" bottom="0.59055118110236227" header="0.31496062992125984" footer="0.31496062992125984"/>
  <pageSetup paperSize="9" scale="46" fitToHeight="0" orientation="portrait" r:id="rId1"/>
  <headerFooter>
    <oddFooter>&amp;CAv. Hiléia, S/N, Agrópolis do Incra, Bairro Amapá
CEP: 68502-100, Marabá/PA
&amp;R&amp;P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56"/>
  <sheetViews>
    <sheetView view="pageBreakPreview" zoomScale="85" zoomScaleNormal="80" zoomScaleSheetLayoutView="85" workbookViewId="0">
      <selection activeCell="A4" sqref="A4:M4"/>
    </sheetView>
  </sheetViews>
  <sheetFormatPr defaultColWidth="9" defaultRowHeight="15" x14ac:dyDescent="0.25"/>
  <cols>
    <col min="1" max="1" width="3.625" style="27" customWidth="1"/>
    <col min="2" max="4" width="9" style="27"/>
    <col min="5" max="5" width="15.125" style="27" customWidth="1"/>
    <col min="6" max="11" width="6.75" style="27" customWidth="1"/>
    <col min="12" max="12" width="9" style="27"/>
    <col min="13" max="13" width="5.875" style="27" customWidth="1"/>
    <col min="14" max="14" width="3.875" style="27" customWidth="1"/>
    <col min="15" max="15" width="12.75" style="27" customWidth="1"/>
    <col min="16" max="16" width="0.125" style="27" hidden="1" customWidth="1"/>
    <col min="17" max="17" width="8.875" style="27" hidden="1" customWidth="1"/>
    <col min="18" max="18" width="13.125" style="27" hidden="1" customWidth="1"/>
    <col min="19" max="19" width="11.25" style="27" customWidth="1"/>
    <col min="20" max="20" width="10.875" style="27" customWidth="1"/>
    <col min="21" max="21" width="11.625" style="27" customWidth="1"/>
    <col min="22" max="22" width="3.25" style="27" customWidth="1"/>
    <col min="23" max="23" width="1.125" style="27" customWidth="1"/>
    <col min="24" max="24" width="9" style="27" hidden="1" customWidth="1"/>
    <col min="25" max="16384" width="9" style="27"/>
  </cols>
  <sheetData>
    <row r="1" spans="1:21" x14ac:dyDescent="0.25">
      <c r="A1" s="201"/>
      <c r="B1" s="202"/>
      <c r="C1" s="202"/>
      <c r="D1" s="202"/>
      <c r="E1" s="202"/>
      <c r="F1" s="202"/>
      <c r="G1" s="202"/>
      <c r="H1" s="202"/>
      <c r="I1" s="202"/>
      <c r="J1" s="202"/>
      <c r="K1" s="202"/>
      <c r="L1" s="202"/>
      <c r="M1" s="202"/>
      <c r="N1" s="202"/>
      <c r="O1" s="203"/>
    </row>
    <row r="2" spans="1:21" ht="21" x14ac:dyDescent="0.35">
      <c r="A2" s="204"/>
      <c r="B2" s="205"/>
      <c r="C2" s="205"/>
      <c r="D2" s="205"/>
      <c r="E2" s="205"/>
      <c r="F2" s="205"/>
      <c r="G2" s="205"/>
      <c r="H2" s="205"/>
      <c r="I2" s="205"/>
      <c r="J2" s="205"/>
      <c r="K2" s="205"/>
      <c r="L2" s="205"/>
      <c r="M2" s="205"/>
      <c r="O2" s="206"/>
    </row>
    <row r="3" spans="1:21" ht="21" x14ac:dyDescent="0.35">
      <c r="A3" s="204"/>
      <c r="B3" s="205"/>
      <c r="C3" s="205"/>
      <c r="D3" s="205"/>
      <c r="E3" s="205"/>
      <c r="F3" s="205"/>
      <c r="G3" s="205"/>
      <c r="H3" s="205"/>
      <c r="I3" s="205"/>
      <c r="J3" s="205"/>
      <c r="K3" s="205"/>
      <c r="L3" s="205"/>
      <c r="M3" s="205"/>
      <c r="O3" s="206"/>
    </row>
    <row r="4" spans="1:21" ht="21" x14ac:dyDescent="0.35">
      <c r="A4" s="428" t="s">
        <v>249</v>
      </c>
      <c r="B4" s="429"/>
      <c r="C4" s="429"/>
      <c r="D4" s="429"/>
      <c r="E4" s="429"/>
      <c r="F4" s="429"/>
      <c r="G4" s="429"/>
      <c r="H4" s="429"/>
      <c r="I4" s="429"/>
      <c r="J4" s="429"/>
      <c r="K4" s="429"/>
      <c r="L4" s="429"/>
      <c r="M4" s="429"/>
      <c r="N4" s="207"/>
      <c r="O4" s="208"/>
    </row>
    <row r="5" spans="1:21" ht="21" x14ac:dyDescent="0.35">
      <c r="A5" s="428" t="s">
        <v>1528</v>
      </c>
      <c r="B5" s="429"/>
      <c r="C5" s="429"/>
      <c r="D5" s="429"/>
      <c r="E5" s="429"/>
      <c r="F5" s="429"/>
      <c r="G5" s="429"/>
      <c r="H5" s="429"/>
      <c r="I5" s="429"/>
      <c r="J5" s="429"/>
      <c r="K5" s="429"/>
      <c r="L5" s="429"/>
      <c r="M5" s="429"/>
      <c r="N5" s="207"/>
      <c r="O5" s="208"/>
    </row>
    <row r="6" spans="1:21" ht="21" x14ac:dyDescent="0.35">
      <c r="A6" s="204"/>
      <c r="B6" s="205"/>
      <c r="C6" s="205"/>
      <c r="D6" s="205"/>
      <c r="E6" s="205"/>
      <c r="F6" s="205"/>
      <c r="G6" s="205"/>
      <c r="H6" s="205"/>
      <c r="I6" s="205"/>
      <c r="J6" s="205"/>
      <c r="K6" s="205"/>
      <c r="L6" s="205"/>
      <c r="M6" s="205"/>
      <c r="O6" s="206"/>
    </row>
    <row r="7" spans="1:21" ht="21" x14ac:dyDescent="0.35">
      <c r="A7" s="204"/>
      <c r="B7" s="205"/>
      <c r="C7" s="205"/>
      <c r="D7" s="205"/>
      <c r="E7" s="205"/>
      <c r="F7" s="205"/>
      <c r="G7" s="205"/>
      <c r="H7" s="205"/>
      <c r="I7" s="205"/>
      <c r="J7" s="205"/>
      <c r="K7" s="205"/>
      <c r="L7" s="205"/>
      <c r="M7" s="205"/>
      <c r="O7" s="206"/>
    </row>
    <row r="8" spans="1:21" ht="21" x14ac:dyDescent="0.35">
      <c r="A8" s="204"/>
      <c r="B8" s="416" t="s">
        <v>167</v>
      </c>
      <c r="C8" s="416"/>
      <c r="D8" s="416"/>
      <c r="E8" s="416"/>
      <c r="F8" s="416" t="s">
        <v>164</v>
      </c>
      <c r="G8" s="416"/>
      <c r="H8" s="416" t="s">
        <v>163</v>
      </c>
      <c r="I8" s="416"/>
      <c r="J8" s="416" t="s">
        <v>162</v>
      </c>
      <c r="K8" s="416"/>
      <c r="L8" s="205"/>
      <c r="M8" s="205"/>
      <c r="O8" s="206"/>
    </row>
    <row r="9" spans="1:21" ht="21" x14ac:dyDescent="0.35">
      <c r="A9" s="204"/>
      <c r="B9" s="417" t="s">
        <v>166</v>
      </c>
      <c r="C9" s="417"/>
      <c r="D9" s="417"/>
      <c r="E9" s="417"/>
      <c r="F9" s="418">
        <v>0.2034</v>
      </c>
      <c r="G9" s="418"/>
      <c r="H9" s="423">
        <v>0.22120000000000001</v>
      </c>
      <c r="I9" s="423"/>
      <c r="J9" s="414">
        <v>0.25</v>
      </c>
      <c r="K9" s="414"/>
      <c r="L9" s="415"/>
      <c r="M9" s="415"/>
      <c r="O9" s="206"/>
    </row>
    <row r="10" spans="1:21" ht="21.75" thickBot="1" x14ac:dyDescent="0.4">
      <c r="A10" s="204"/>
      <c r="B10" s="415"/>
      <c r="C10" s="415"/>
      <c r="D10" s="415"/>
      <c r="E10" s="415"/>
      <c r="F10" s="415"/>
      <c r="G10" s="415"/>
      <c r="H10" s="415"/>
      <c r="I10" s="415"/>
      <c r="J10" s="415"/>
      <c r="K10" s="415"/>
      <c r="L10" s="415"/>
      <c r="M10" s="415"/>
      <c r="O10" s="206"/>
    </row>
    <row r="11" spans="1:21" ht="21" x14ac:dyDescent="0.35">
      <c r="A11" s="204"/>
      <c r="B11" s="424" t="s">
        <v>24</v>
      </c>
      <c r="C11" s="425"/>
      <c r="D11" s="425"/>
      <c r="E11" s="425"/>
      <c r="F11" s="425" t="s">
        <v>165</v>
      </c>
      <c r="G11" s="425"/>
      <c r="H11" s="425"/>
      <c r="I11" s="425"/>
      <c r="J11" s="425"/>
      <c r="K11" s="425"/>
      <c r="L11" s="419" t="s">
        <v>248</v>
      </c>
      <c r="M11" s="420"/>
      <c r="O11" s="206"/>
      <c r="S11" s="33">
        <v>3.8</v>
      </c>
      <c r="T11" s="33">
        <v>4.01</v>
      </c>
      <c r="U11" s="33">
        <v>4.67</v>
      </c>
    </row>
    <row r="12" spans="1:21" ht="21" x14ac:dyDescent="0.35">
      <c r="A12" s="204"/>
      <c r="B12" s="426"/>
      <c r="C12" s="427"/>
      <c r="D12" s="427"/>
      <c r="E12" s="427"/>
      <c r="F12" s="416" t="s">
        <v>164</v>
      </c>
      <c r="G12" s="416"/>
      <c r="H12" s="416" t="s">
        <v>163</v>
      </c>
      <c r="I12" s="416"/>
      <c r="J12" s="416" t="s">
        <v>162</v>
      </c>
      <c r="K12" s="416"/>
      <c r="L12" s="421"/>
      <c r="M12" s="422"/>
      <c r="O12" s="206"/>
      <c r="S12" s="33">
        <v>0.32</v>
      </c>
      <c r="T12" s="33">
        <v>0.4</v>
      </c>
      <c r="U12" s="33">
        <v>0.74</v>
      </c>
    </row>
    <row r="13" spans="1:21" ht="21" x14ac:dyDescent="0.35">
      <c r="A13" s="204"/>
      <c r="B13" s="430" t="s">
        <v>161</v>
      </c>
      <c r="C13" s="431"/>
      <c r="D13" s="431"/>
      <c r="E13" s="431"/>
      <c r="F13" s="432">
        <v>3</v>
      </c>
      <c r="G13" s="432"/>
      <c r="H13" s="433">
        <v>4</v>
      </c>
      <c r="I13" s="433"/>
      <c r="J13" s="433">
        <v>5.5</v>
      </c>
      <c r="K13" s="433"/>
      <c r="L13" s="434">
        <v>3</v>
      </c>
      <c r="M13" s="435"/>
      <c r="O13" s="206"/>
      <c r="S13" s="33">
        <v>0.5</v>
      </c>
      <c r="T13" s="33">
        <v>0.56000000000000005</v>
      </c>
      <c r="U13" s="33">
        <v>0.97</v>
      </c>
    </row>
    <row r="14" spans="1:21" ht="21" x14ac:dyDescent="0.35">
      <c r="A14" s="204"/>
      <c r="B14" s="430" t="s">
        <v>1524</v>
      </c>
      <c r="C14" s="431"/>
      <c r="D14" s="431"/>
      <c r="E14" s="431"/>
      <c r="F14" s="432">
        <v>0.8</v>
      </c>
      <c r="G14" s="432"/>
      <c r="H14" s="433">
        <v>0.8</v>
      </c>
      <c r="I14" s="433"/>
      <c r="J14" s="433">
        <v>1</v>
      </c>
      <c r="K14" s="433"/>
      <c r="L14" s="434">
        <v>0.8</v>
      </c>
      <c r="M14" s="435"/>
      <c r="O14" s="206"/>
      <c r="S14" s="33">
        <v>1.02</v>
      </c>
      <c r="T14" s="33">
        <v>1.1100000000000001</v>
      </c>
      <c r="U14" s="33">
        <v>1.21</v>
      </c>
    </row>
    <row r="15" spans="1:21" ht="21.75" thickBot="1" x14ac:dyDescent="0.4">
      <c r="A15" s="204"/>
      <c r="B15" s="430" t="s">
        <v>160</v>
      </c>
      <c r="C15" s="431"/>
      <c r="D15" s="431"/>
      <c r="E15" s="431"/>
      <c r="F15" s="432">
        <v>0.97</v>
      </c>
      <c r="G15" s="432"/>
      <c r="H15" s="433">
        <v>1.27</v>
      </c>
      <c r="I15" s="433"/>
      <c r="J15" s="433">
        <v>1.27</v>
      </c>
      <c r="K15" s="433"/>
      <c r="L15" s="434">
        <v>0.97</v>
      </c>
      <c r="M15" s="435"/>
      <c r="O15" s="206"/>
      <c r="S15" s="32">
        <v>6.64</v>
      </c>
      <c r="T15" s="32">
        <v>7.3</v>
      </c>
      <c r="U15" s="32">
        <v>8.69</v>
      </c>
    </row>
    <row r="16" spans="1:21" ht="21.75" thickTop="1" x14ac:dyDescent="0.35">
      <c r="A16" s="204"/>
      <c r="B16" s="430" t="s">
        <v>159</v>
      </c>
      <c r="C16" s="431"/>
      <c r="D16" s="431"/>
      <c r="E16" s="431"/>
      <c r="F16" s="432">
        <v>0.59</v>
      </c>
      <c r="G16" s="432"/>
      <c r="H16" s="433">
        <v>1.23</v>
      </c>
      <c r="I16" s="433"/>
      <c r="J16" s="433">
        <v>1.39</v>
      </c>
      <c r="K16" s="433"/>
      <c r="L16" s="434">
        <v>0.59</v>
      </c>
      <c r="M16" s="435"/>
      <c r="O16" s="206"/>
    </row>
    <row r="17" spans="1:19" ht="21" x14ac:dyDescent="0.35">
      <c r="A17" s="204"/>
      <c r="B17" s="430" t="s">
        <v>158</v>
      </c>
      <c r="C17" s="431"/>
      <c r="D17" s="431"/>
      <c r="E17" s="431"/>
      <c r="F17" s="432">
        <v>6.16</v>
      </c>
      <c r="G17" s="432"/>
      <c r="H17" s="433">
        <v>7.4</v>
      </c>
      <c r="I17" s="433"/>
      <c r="J17" s="433">
        <v>8.9600000000000009</v>
      </c>
      <c r="K17" s="433"/>
      <c r="L17" s="434">
        <v>6.16</v>
      </c>
      <c r="M17" s="435"/>
      <c r="O17" s="206"/>
    </row>
    <row r="18" spans="1:19" ht="21" x14ac:dyDescent="0.35">
      <c r="A18" s="204"/>
      <c r="B18" s="440" t="s">
        <v>1523</v>
      </c>
      <c r="C18" s="431"/>
      <c r="D18" s="431"/>
      <c r="E18" s="431"/>
      <c r="F18" s="432"/>
      <c r="G18" s="432"/>
      <c r="H18" s="432"/>
      <c r="I18" s="432"/>
      <c r="J18" s="433"/>
      <c r="K18" s="433"/>
      <c r="L18" s="438">
        <f>SUM(L19:M22)</f>
        <v>8.65</v>
      </c>
      <c r="M18" s="439"/>
      <c r="O18" s="206"/>
      <c r="P18" s="28">
        <v>8.65</v>
      </c>
    </row>
    <row r="19" spans="1:19" ht="21" x14ac:dyDescent="0.35">
      <c r="A19" s="204"/>
      <c r="B19" s="430" t="s">
        <v>157</v>
      </c>
      <c r="C19" s="431"/>
      <c r="D19" s="431"/>
      <c r="E19" s="431"/>
      <c r="F19" s="432">
        <v>3</v>
      </c>
      <c r="G19" s="432"/>
      <c r="H19" s="433">
        <v>3</v>
      </c>
      <c r="I19" s="433"/>
      <c r="J19" s="433">
        <v>3</v>
      </c>
      <c r="K19" s="433"/>
      <c r="L19" s="436">
        <v>3</v>
      </c>
      <c r="M19" s="437"/>
      <c r="O19" s="206"/>
      <c r="P19" s="30"/>
    </row>
    <row r="20" spans="1:19" ht="21" x14ac:dyDescent="0.35">
      <c r="A20" s="204"/>
      <c r="B20" s="430" t="s">
        <v>156</v>
      </c>
      <c r="C20" s="431"/>
      <c r="D20" s="431"/>
      <c r="E20" s="431"/>
      <c r="F20" s="432">
        <v>0.65</v>
      </c>
      <c r="G20" s="432"/>
      <c r="H20" s="433">
        <v>0.65</v>
      </c>
      <c r="I20" s="433"/>
      <c r="J20" s="433">
        <v>0.65</v>
      </c>
      <c r="K20" s="433"/>
      <c r="L20" s="436">
        <v>0.65</v>
      </c>
      <c r="M20" s="437"/>
      <c r="O20" s="206"/>
      <c r="S20" s="29">
        <f>ROUND(((1+(L13+L14+L15)/100)*((1+L16/100)*(1+L17/100))/(1-(P18+L22)/100))-1,4)</f>
        <v>0.22470000000000001</v>
      </c>
    </row>
    <row r="21" spans="1:19" ht="21" x14ac:dyDescent="0.35">
      <c r="A21" s="204"/>
      <c r="B21" s="430" t="s">
        <v>1526</v>
      </c>
      <c r="C21" s="431"/>
      <c r="D21" s="431"/>
      <c r="E21" s="431"/>
      <c r="F21" s="432">
        <v>5</v>
      </c>
      <c r="G21" s="432"/>
      <c r="H21" s="433">
        <v>5</v>
      </c>
      <c r="I21" s="433"/>
      <c r="J21" s="433">
        <v>5</v>
      </c>
      <c r="K21" s="433"/>
      <c r="L21" s="436">
        <v>5</v>
      </c>
      <c r="M21" s="437"/>
      <c r="O21" s="206"/>
    </row>
    <row r="22" spans="1:19" ht="21" x14ac:dyDescent="0.35">
      <c r="A22" s="204"/>
      <c r="B22" s="430" t="s">
        <v>1525</v>
      </c>
      <c r="C22" s="431"/>
      <c r="D22" s="431"/>
      <c r="E22" s="431"/>
      <c r="F22" s="432"/>
      <c r="G22" s="432"/>
      <c r="H22" s="433"/>
      <c r="I22" s="433"/>
      <c r="J22" s="433"/>
      <c r="K22" s="433"/>
      <c r="L22" s="438">
        <v>0</v>
      </c>
      <c r="M22" s="439"/>
      <c r="O22" s="206"/>
    </row>
    <row r="23" spans="1:19" ht="21.75" thickBot="1" x14ac:dyDescent="0.4">
      <c r="A23" s="204"/>
      <c r="B23" s="441" t="s">
        <v>247</v>
      </c>
      <c r="C23" s="442"/>
      <c r="D23" s="442"/>
      <c r="E23" s="442"/>
      <c r="F23" s="442"/>
      <c r="G23" s="442"/>
      <c r="H23" s="442"/>
      <c r="I23" s="442"/>
      <c r="J23" s="442"/>
      <c r="K23" s="442"/>
      <c r="L23" s="443">
        <f>ROUND(((1+(L13+L14+L15)/100)*((1+L16/100)*(1+L17/100))/(1-(P18+L22)/100))-1,4)</f>
        <v>0.22470000000000001</v>
      </c>
      <c r="M23" s="444"/>
      <c r="O23" s="206"/>
    </row>
    <row r="24" spans="1:19" ht="21" x14ac:dyDescent="0.35">
      <c r="A24" s="204"/>
      <c r="B24" s="205" t="s">
        <v>1527</v>
      </c>
      <c r="C24" s="205"/>
      <c r="D24" s="205"/>
      <c r="E24" s="205"/>
      <c r="F24" s="205"/>
      <c r="G24" s="205"/>
      <c r="H24" s="205"/>
      <c r="I24" s="205"/>
      <c r="J24" s="205"/>
      <c r="K24" s="205"/>
      <c r="L24" s="205"/>
      <c r="M24" s="205"/>
      <c r="O24" s="206"/>
    </row>
    <row r="25" spans="1:19" ht="21" x14ac:dyDescent="0.35">
      <c r="A25" s="204"/>
      <c r="B25" s="205"/>
      <c r="C25" s="205"/>
      <c r="D25" s="205"/>
      <c r="E25" s="205"/>
      <c r="F25" s="205"/>
      <c r="G25" s="205"/>
      <c r="H25" s="205"/>
      <c r="I25" s="205"/>
      <c r="J25" s="205"/>
      <c r="K25" s="205"/>
      <c r="L25" s="205"/>
      <c r="M25" s="205"/>
      <c r="O25" s="206"/>
    </row>
    <row r="26" spans="1:19" ht="40.5" customHeight="1" x14ac:dyDescent="0.35">
      <c r="A26" s="204"/>
      <c r="B26" s="445" t="s">
        <v>246</v>
      </c>
      <c r="C26" s="445"/>
      <c r="D26" s="445"/>
      <c r="E26" s="445"/>
      <c r="F26" s="445"/>
      <c r="G26" s="445"/>
      <c r="H26" s="445"/>
      <c r="I26" s="445"/>
      <c r="J26" s="445"/>
      <c r="K26" s="445"/>
      <c r="L26" s="445"/>
      <c r="M26" s="445"/>
      <c r="O26" s="206"/>
    </row>
    <row r="27" spans="1:19" ht="21" x14ac:dyDescent="0.35">
      <c r="A27" s="204"/>
      <c r="B27" s="209" t="s">
        <v>245</v>
      </c>
      <c r="C27" s="205"/>
      <c r="D27" s="205"/>
      <c r="E27" s="205"/>
      <c r="F27" s="205"/>
      <c r="G27" s="205"/>
      <c r="H27" s="205"/>
      <c r="I27" s="205"/>
      <c r="J27" s="205"/>
      <c r="K27" s="205"/>
      <c r="L27" s="205"/>
      <c r="M27" s="205"/>
      <c r="O27" s="206"/>
    </row>
    <row r="28" spans="1:19" ht="21" x14ac:dyDescent="0.35">
      <c r="A28" s="204"/>
      <c r="B28" s="205"/>
      <c r="C28" s="205"/>
      <c r="D28" s="205"/>
      <c r="E28" s="205"/>
      <c r="F28" s="205"/>
      <c r="G28" s="205"/>
      <c r="H28" s="205"/>
      <c r="I28" s="205"/>
      <c r="J28" s="205"/>
      <c r="K28" s="205"/>
      <c r="L28" s="205"/>
      <c r="M28" s="205"/>
      <c r="O28" s="206"/>
    </row>
    <row r="29" spans="1:19" ht="21" x14ac:dyDescent="0.35">
      <c r="A29" s="204"/>
      <c r="B29" s="205"/>
      <c r="C29" s="205"/>
      <c r="D29" s="205"/>
      <c r="E29" s="205"/>
      <c r="F29" s="205"/>
      <c r="G29" s="205"/>
      <c r="H29" s="205"/>
      <c r="I29" s="205"/>
      <c r="J29" s="205"/>
      <c r="K29" s="205"/>
      <c r="L29" s="205"/>
      <c r="M29" s="205"/>
      <c r="O29" s="206"/>
    </row>
    <row r="30" spans="1:19" ht="21" x14ac:dyDescent="0.35">
      <c r="A30" s="204"/>
      <c r="B30" s="205"/>
      <c r="C30" s="205"/>
      <c r="D30" s="205"/>
      <c r="E30" s="205"/>
      <c r="F30" s="205"/>
      <c r="G30" s="205"/>
      <c r="H30" s="205"/>
      <c r="I30" s="205"/>
      <c r="J30" s="205"/>
      <c r="K30" s="205"/>
      <c r="L30" s="205"/>
      <c r="M30" s="205"/>
      <c r="O30" s="206"/>
    </row>
    <row r="31" spans="1:19" ht="21" x14ac:dyDescent="0.35">
      <c r="A31" s="204"/>
      <c r="B31" s="205"/>
      <c r="C31" s="205"/>
      <c r="D31" s="205"/>
      <c r="E31" s="205"/>
      <c r="F31" s="205"/>
      <c r="G31" s="205"/>
      <c r="H31" s="205"/>
      <c r="I31" s="205"/>
      <c r="J31" s="205"/>
      <c r="K31" s="205"/>
      <c r="L31" s="205"/>
      <c r="M31" s="205"/>
      <c r="O31" s="206"/>
    </row>
    <row r="32" spans="1:19" ht="21" x14ac:dyDescent="0.35">
      <c r="A32" s="204"/>
      <c r="B32" s="205"/>
      <c r="C32" s="205"/>
      <c r="D32" s="205"/>
      <c r="E32" s="205"/>
      <c r="F32" s="205"/>
      <c r="G32" s="205"/>
      <c r="H32" s="205"/>
      <c r="I32" s="205"/>
      <c r="J32" s="205"/>
      <c r="K32" s="205"/>
      <c r="L32" s="205"/>
      <c r="M32" s="205"/>
      <c r="O32" s="206"/>
    </row>
    <row r="33" spans="1:15" ht="21" x14ac:dyDescent="0.35">
      <c r="A33" s="204"/>
      <c r="B33" s="205"/>
      <c r="C33" s="205"/>
      <c r="D33" s="205"/>
      <c r="E33" s="205"/>
      <c r="F33" s="205"/>
      <c r="G33" s="205"/>
      <c r="H33" s="205"/>
      <c r="I33" s="205"/>
      <c r="J33" s="205"/>
      <c r="K33" s="205"/>
      <c r="L33" s="205"/>
      <c r="M33" s="205"/>
      <c r="O33" s="206"/>
    </row>
    <row r="34" spans="1:15" ht="21" x14ac:dyDescent="0.35">
      <c r="A34" s="204"/>
      <c r="B34" s="205"/>
      <c r="C34" s="205"/>
      <c r="D34" s="205"/>
      <c r="E34" s="205"/>
      <c r="F34" s="205"/>
      <c r="G34" s="205"/>
      <c r="H34" s="205"/>
      <c r="I34" s="205"/>
      <c r="J34" s="205"/>
      <c r="K34" s="205"/>
      <c r="L34" s="205"/>
      <c r="M34" s="205"/>
      <c r="O34" s="206"/>
    </row>
    <row r="35" spans="1:15" ht="21" x14ac:dyDescent="0.35">
      <c r="A35" s="204"/>
      <c r="B35" s="205"/>
      <c r="C35" s="205"/>
      <c r="D35" s="205"/>
      <c r="E35" s="205"/>
      <c r="F35" s="205"/>
      <c r="G35" s="205"/>
      <c r="H35" s="205"/>
      <c r="I35" s="205"/>
      <c r="J35" s="205"/>
      <c r="K35" s="205"/>
      <c r="L35" s="205"/>
      <c r="M35" s="205"/>
      <c r="O35" s="206"/>
    </row>
    <row r="36" spans="1:15" ht="21" x14ac:dyDescent="0.35">
      <c r="A36" s="204"/>
      <c r="B36" s="205"/>
      <c r="C36" s="205"/>
      <c r="D36" s="205"/>
      <c r="E36" s="205"/>
      <c r="F36" s="205"/>
      <c r="G36" s="205"/>
      <c r="H36" s="205"/>
      <c r="I36" s="205"/>
      <c r="J36" s="205"/>
      <c r="K36" s="205"/>
      <c r="L36" s="205"/>
      <c r="M36" s="205"/>
      <c r="O36" s="206"/>
    </row>
    <row r="37" spans="1:15" ht="21" x14ac:dyDescent="0.35">
      <c r="A37" s="204"/>
      <c r="B37" s="205"/>
      <c r="C37" s="205"/>
      <c r="D37" s="205"/>
      <c r="E37" s="205"/>
      <c r="F37" s="205"/>
      <c r="G37" s="205"/>
      <c r="H37" s="205"/>
      <c r="I37" s="205"/>
      <c r="J37" s="205"/>
      <c r="K37" s="205"/>
      <c r="L37" s="205"/>
      <c r="M37" s="205"/>
      <c r="O37" s="206"/>
    </row>
    <row r="38" spans="1:15" ht="16.7" customHeight="1" x14ac:dyDescent="0.35">
      <c r="A38" s="204"/>
      <c r="B38" s="205"/>
      <c r="C38" s="205"/>
      <c r="D38" s="205"/>
      <c r="E38" s="205"/>
      <c r="F38" s="205"/>
      <c r="G38" s="205"/>
      <c r="H38" s="205"/>
      <c r="I38" s="205"/>
      <c r="J38" s="205"/>
      <c r="K38" s="205"/>
      <c r="L38" s="205"/>
      <c r="M38" s="205"/>
      <c r="O38" s="206"/>
    </row>
    <row r="39" spans="1:15" ht="15.95" customHeight="1" x14ac:dyDescent="0.25">
      <c r="A39" s="395" t="s">
        <v>1057</v>
      </c>
      <c r="B39" s="396"/>
      <c r="C39" s="396"/>
      <c r="D39" s="396"/>
      <c r="E39" s="396"/>
      <c r="F39" s="396"/>
      <c r="G39" s="396"/>
      <c r="H39" s="396"/>
      <c r="I39" s="396"/>
      <c r="J39" s="396"/>
      <c r="K39" s="396"/>
      <c r="L39" s="396"/>
      <c r="M39" s="396"/>
      <c r="N39" s="396"/>
      <c r="O39" s="397"/>
    </row>
    <row r="40" spans="1:15" ht="17.100000000000001" customHeight="1" x14ac:dyDescent="0.25">
      <c r="A40" s="395" t="s">
        <v>328</v>
      </c>
      <c r="B40" s="396"/>
      <c r="C40" s="396"/>
      <c r="D40" s="396"/>
      <c r="E40" s="396"/>
      <c r="F40" s="396"/>
      <c r="G40" s="396"/>
      <c r="H40" s="396"/>
      <c r="I40" s="396"/>
      <c r="J40" s="396"/>
      <c r="K40" s="396"/>
      <c r="L40" s="396"/>
      <c r="M40" s="396"/>
      <c r="N40" s="396"/>
      <c r="O40" s="397"/>
    </row>
    <row r="41" spans="1:15" ht="16.7" customHeight="1" x14ac:dyDescent="0.25">
      <c r="A41" s="376" t="s">
        <v>1056</v>
      </c>
      <c r="B41" s="377"/>
      <c r="C41" s="377"/>
      <c r="D41" s="377"/>
      <c r="E41" s="377"/>
      <c r="F41" s="377"/>
      <c r="G41" s="377"/>
      <c r="H41" s="377"/>
      <c r="I41" s="377"/>
      <c r="J41" s="377"/>
      <c r="K41" s="377"/>
      <c r="L41" s="377"/>
      <c r="M41" s="377"/>
      <c r="N41" s="377"/>
      <c r="O41" s="378"/>
    </row>
    <row r="48" spans="1:15" x14ac:dyDescent="0.25">
      <c r="N48" s="31"/>
    </row>
    <row r="50" spans="8:17" x14ac:dyDescent="0.25">
      <c r="N50" s="31"/>
      <c r="Q50" s="30"/>
    </row>
    <row r="51" spans="8:17" x14ac:dyDescent="0.25">
      <c r="P51" s="28"/>
      <c r="Q51" s="29"/>
    </row>
    <row r="53" spans="8:17" x14ac:dyDescent="0.25">
      <c r="P53" s="30"/>
    </row>
    <row r="54" spans="8:17" x14ac:dyDescent="0.25">
      <c r="I54" s="446"/>
      <c r="J54" s="446"/>
      <c r="P54" s="29"/>
    </row>
    <row r="55" spans="8:17" x14ac:dyDescent="0.25">
      <c r="H55" s="446"/>
      <c r="I55" s="446"/>
      <c r="J55" s="446"/>
      <c r="K55" s="28"/>
    </row>
    <row r="56" spans="8:17" x14ac:dyDescent="0.25">
      <c r="H56" s="28"/>
      <c r="I56" s="28"/>
      <c r="J56" s="28"/>
      <c r="K56" s="28"/>
    </row>
  </sheetData>
  <dataConsolidate/>
  <mergeCells count="76">
    <mergeCell ref="A40:O40"/>
    <mergeCell ref="A41:O41"/>
    <mergeCell ref="B26:M26"/>
    <mergeCell ref="I54:J54"/>
    <mergeCell ref="H55:J55"/>
    <mergeCell ref="A39:O39"/>
    <mergeCell ref="B21:E21"/>
    <mergeCell ref="F21:G21"/>
    <mergeCell ref="H21:I21"/>
    <mergeCell ref="J21:K21"/>
    <mergeCell ref="L21:M21"/>
    <mergeCell ref="B23:K23"/>
    <mergeCell ref="L23:M23"/>
    <mergeCell ref="L22:M22"/>
    <mergeCell ref="B22:E22"/>
    <mergeCell ref="F22:G22"/>
    <mergeCell ref="H22:I22"/>
    <mergeCell ref="J22:K22"/>
    <mergeCell ref="B18:E18"/>
    <mergeCell ref="F18:G18"/>
    <mergeCell ref="H18:I18"/>
    <mergeCell ref="J18:K18"/>
    <mergeCell ref="B20:E20"/>
    <mergeCell ref="F20:G20"/>
    <mergeCell ref="H20:I20"/>
    <mergeCell ref="J20:K20"/>
    <mergeCell ref="B19:E19"/>
    <mergeCell ref="F19:G19"/>
    <mergeCell ref="H19:I19"/>
    <mergeCell ref="J19:K19"/>
    <mergeCell ref="J14:K14"/>
    <mergeCell ref="L14:M14"/>
    <mergeCell ref="L20:M20"/>
    <mergeCell ref="J16:K16"/>
    <mergeCell ref="J13:K13"/>
    <mergeCell ref="L17:M17"/>
    <mergeCell ref="L16:M16"/>
    <mergeCell ref="L13:M13"/>
    <mergeCell ref="J17:K17"/>
    <mergeCell ref="L18:M18"/>
    <mergeCell ref="L19:M19"/>
    <mergeCell ref="J15:K15"/>
    <mergeCell ref="L15:M15"/>
    <mergeCell ref="B17:E17"/>
    <mergeCell ref="B16:E16"/>
    <mergeCell ref="F16:G16"/>
    <mergeCell ref="H16:I16"/>
    <mergeCell ref="B13:E13"/>
    <mergeCell ref="F13:G13"/>
    <mergeCell ref="H13:I13"/>
    <mergeCell ref="B15:E15"/>
    <mergeCell ref="F15:G15"/>
    <mergeCell ref="H15:I15"/>
    <mergeCell ref="F17:G17"/>
    <mergeCell ref="H17:I17"/>
    <mergeCell ref="B14:E14"/>
    <mergeCell ref="F14:G14"/>
    <mergeCell ref="H14:I14"/>
    <mergeCell ref="A4:M4"/>
    <mergeCell ref="A5:M5"/>
    <mergeCell ref="B8:E8"/>
    <mergeCell ref="F8:G8"/>
    <mergeCell ref="H8:I8"/>
    <mergeCell ref="J8:K8"/>
    <mergeCell ref="J9:K9"/>
    <mergeCell ref="L9:M9"/>
    <mergeCell ref="J12:K12"/>
    <mergeCell ref="B10:M10"/>
    <mergeCell ref="B9:E9"/>
    <mergeCell ref="F9:G9"/>
    <mergeCell ref="L11:M12"/>
    <mergeCell ref="F12:G12"/>
    <mergeCell ref="H12:I12"/>
    <mergeCell ref="H9:I9"/>
    <mergeCell ref="B11:E12"/>
    <mergeCell ref="F11:K11"/>
  </mergeCells>
  <printOptions horizontalCentered="1"/>
  <pageMargins left="0.78740157480314965" right="0.59055118110236227" top="0.39370078740157483" bottom="0.59055118110236227" header="0.31496062992125984" footer="0.31496062992125984"/>
  <pageSetup paperSize="9" scale="67" fitToHeight="0" orientation="portrait" r:id="rId1"/>
  <headerFooter>
    <oddFooter>&amp;CAv. Hiléia, S/N, Agrópolis do Incra, Bairro Amapá
CEP: 68502-100, Marabá/PA
&amp;R&amp;P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8"/>
  <sheetViews>
    <sheetView view="pageBreakPreview" zoomScale="130" zoomScaleNormal="100" zoomScaleSheetLayoutView="130" workbookViewId="0">
      <selection activeCell="A4" sqref="A4:C4"/>
    </sheetView>
  </sheetViews>
  <sheetFormatPr defaultRowHeight="14.25" x14ac:dyDescent="0.2"/>
  <cols>
    <col min="2" max="2" width="37.125" customWidth="1"/>
    <col min="3" max="3" width="10.25" customWidth="1"/>
    <col min="4" max="4" width="15.25" customWidth="1"/>
  </cols>
  <sheetData>
    <row r="1" spans="1:5" x14ac:dyDescent="0.2">
      <c r="A1" s="455"/>
      <c r="B1" s="456"/>
      <c r="C1" s="456"/>
      <c r="D1" s="457"/>
      <c r="E1" s="115"/>
    </row>
    <row r="2" spans="1:5" x14ac:dyDescent="0.2">
      <c r="A2" s="452" t="s">
        <v>281</v>
      </c>
      <c r="B2" s="453"/>
      <c r="C2" s="453"/>
      <c r="D2" s="454"/>
      <c r="E2" s="115"/>
    </row>
    <row r="3" spans="1:5" x14ac:dyDescent="0.2">
      <c r="A3" s="151"/>
      <c r="B3" s="210"/>
      <c r="C3" s="210"/>
      <c r="D3" s="152"/>
      <c r="E3" s="115"/>
    </row>
    <row r="4" spans="1:5" x14ac:dyDescent="0.2">
      <c r="A4" s="151"/>
      <c r="B4" s="210"/>
      <c r="C4" s="210"/>
      <c r="D4" s="152"/>
      <c r="E4" s="115"/>
    </row>
    <row r="5" spans="1:5" x14ac:dyDescent="0.2">
      <c r="A5" s="452" t="s">
        <v>579</v>
      </c>
      <c r="B5" s="453"/>
      <c r="C5" s="453"/>
      <c r="D5" s="454"/>
      <c r="E5" s="115"/>
    </row>
    <row r="6" spans="1:5" x14ac:dyDescent="0.2">
      <c r="A6" s="151"/>
      <c r="B6" s="210"/>
      <c r="C6" s="210"/>
      <c r="D6" s="152"/>
      <c r="E6" s="115"/>
    </row>
    <row r="7" spans="1:5" ht="14.1" customHeight="1" x14ac:dyDescent="0.2">
      <c r="A7" s="116" t="s">
        <v>580</v>
      </c>
      <c r="B7" s="117" t="s">
        <v>24</v>
      </c>
      <c r="C7" s="117" t="s">
        <v>581</v>
      </c>
      <c r="D7" s="118" t="s">
        <v>582</v>
      </c>
      <c r="E7" s="115"/>
    </row>
    <row r="8" spans="1:5" x14ac:dyDescent="0.2">
      <c r="A8" s="458" t="s">
        <v>583</v>
      </c>
      <c r="B8" s="459"/>
      <c r="C8" s="459"/>
      <c r="D8" s="460"/>
      <c r="E8" s="115"/>
    </row>
    <row r="9" spans="1:5" x14ac:dyDescent="0.2">
      <c r="A9" s="119" t="s">
        <v>584</v>
      </c>
      <c r="B9" s="120" t="s">
        <v>585</v>
      </c>
      <c r="C9" s="121">
        <v>0.2</v>
      </c>
      <c r="D9" s="122">
        <v>0.2</v>
      </c>
      <c r="E9" s="115"/>
    </row>
    <row r="10" spans="1:5" x14ac:dyDescent="0.2">
      <c r="A10" s="119" t="s">
        <v>586</v>
      </c>
      <c r="B10" s="120" t="s">
        <v>587</v>
      </c>
      <c r="C10" s="121">
        <v>1.4999999999999999E-2</v>
      </c>
      <c r="D10" s="122">
        <v>1.4999999999999999E-2</v>
      </c>
      <c r="E10" s="115"/>
    </row>
    <row r="11" spans="1:5" x14ac:dyDescent="0.2">
      <c r="A11" s="119" t="s">
        <v>588</v>
      </c>
      <c r="B11" s="120" t="s">
        <v>589</v>
      </c>
      <c r="C11" s="121">
        <v>0.01</v>
      </c>
      <c r="D11" s="122">
        <v>0.01</v>
      </c>
      <c r="E11" s="115"/>
    </row>
    <row r="12" spans="1:5" x14ac:dyDescent="0.2">
      <c r="A12" s="119" t="s">
        <v>590</v>
      </c>
      <c r="B12" s="120" t="s">
        <v>591</v>
      </c>
      <c r="C12" s="121">
        <v>2E-3</v>
      </c>
      <c r="D12" s="122">
        <v>2E-3</v>
      </c>
      <c r="E12" s="115"/>
    </row>
    <row r="13" spans="1:5" x14ac:dyDescent="0.2">
      <c r="A13" s="119" t="s">
        <v>592</v>
      </c>
      <c r="B13" s="120" t="s">
        <v>593</v>
      </c>
      <c r="C13" s="121">
        <v>6.0000000000000001E-3</v>
      </c>
      <c r="D13" s="122">
        <v>6.0000000000000001E-3</v>
      </c>
      <c r="E13" s="115"/>
    </row>
    <row r="14" spans="1:5" ht="13.7" customHeight="1" x14ac:dyDescent="0.2">
      <c r="A14" s="119" t="s">
        <v>594</v>
      </c>
      <c r="B14" s="120" t="s">
        <v>595</v>
      </c>
      <c r="C14" s="121">
        <v>2.5000000000000001E-2</v>
      </c>
      <c r="D14" s="122">
        <v>2.5000000000000001E-2</v>
      </c>
      <c r="E14" s="115"/>
    </row>
    <row r="15" spans="1:5" ht="13.7" customHeight="1" x14ac:dyDescent="0.2">
      <c r="A15" s="119" t="s">
        <v>596</v>
      </c>
      <c r="B15" s="120" t="s">
        <v>597</v>
      </c>
      <c r="C15" s="121">
        <v>0.03</v>
      </c>
      <c r="D15" s="122">
        <v>0.03</v>
      </c>
      <c r="E15" s="115"/>
    </row>
    <row r="16" spans="1:5" x14ac:dyDescent="0.2">
      <c r="A16" s="119" t="s">
        <v>598</v>
      </c>
      <c r="B16" s="120" t="s">
        <v>599</v>
      </c>
      <c r="C16" s="121">
        <v>0.08</v>
      </c>
      <c r="D16" s="122">
        <v>0.08</v>
      </c>
      <c r="E16" s="115"/>
    </row>
    <row r="17" spans="1:5" x14ac:dyDescent="0.2">
      <c r="A17" s="119" t="s">
        <v>600</v>
      </c>
      <c r="B17" s="120" t="s">
        <v>601</v>
      </c>
      <c r="C17" s="121">
        <v>0</v>
      </c>
      <c r="D17" s="122">
        <v>0</v>
      </c>
      <c r="E17" s="115"/>
    </row>
    <row r="18" spans="1:5" x14ac:dyDescent="0.2">
      <c r="A18" s="123" t="s">
        <v>602</v>
      </c>
      <c r="B18" s="124" t="s">
        <v>7</v>
      </c>
      <c r="C18" s="125">
        <f>SUM(C9:C17)</f>
        <v>0.36800000000000005</v>
      </c>
      <c r="D18" s="126">
        <f>SUM(D9:D17)</f>
        <v>0.36800000000000005</v>
      </c>
      <c r="E18" s="115"/>
    </row>
    <row r="19" spans="1:5" x14ac:dyDescent="0.2">
      <c r="A19" s="458" t="s">
        <v>603</v>
      </c>
      <c r="B19" s="459"/>
      <c r="C19" s="459"/>
      <c r="D19" s="460"/>
      <c r="E19" s="115"/>
    </row>
    <row r="20" spans="1:5" ht="14.1" customHeight="1" x14ac:dyDescent="0.2">
      <c r="A20" s="119" t="s">
        <v>604</v>
      </c>
      <c r="B20" s="120" t="s">
        <v>605</v>
      </c>
      <c r="C20" s="121">
        <v>0.18129999999999999</v>
      </c>
      <c r="D20" s="122" t="s">
        <v>606</v>
      </c>
      <c r="E20" s="115"/>
    </row>
    <row r="21" spans="1:5" ht="13.7" customHeight="1" x14ac:dyDescent="0.2">
      <c r="A21" s="119" t="s">
        <v>607</v>
      </c>
      <c r="B21" s="120" t="s">
        <v>608</v>
      </c>
      <c r="C21" s="121">
        <v>4.1599999999999998E-2</v>
      </c>
      <c r="D21" s="122" t="s">
        <v>606</v>
      </c>
      <c r="E21" s="115"/>
    </row>
    <row r="22" spans="1:5" ht="13.35" customHeight="1" x14ac:dyDescent="0.2">
      <c r="A22" s="119" t="s">
        <v>609</v>
      </c>
      <c r="B22" s="120" t="s">
        <v>610</v>
      </c>
      <c r="C22" s="121">
        <v>8.6999999999999994E-3</v>
      </c>
      <c r="D22" s="122">
        <v>6.4999999999999997E-3</v>
      </c>
      <c r="E22" s="115"/>
    </row>
    <row r="23" spans="1:5" ht="13.35" customHeight="1" x14ac:dyDescent="0.2">
      <c r="A23" s="119" t="s">
        <v>611</v>
      </c>
      <c r="B23" s="120" t="s">
        <v>612</v>
      </c>
      <c r="C23" s="121">
        <v>0.11219999999999999</v>
      </c>
      <c r="D23" s="122">
        <v>8.3299999999999999E-2</v>
      </c>
      <c r="E23" s="115"/>
    </row>
    <row r="24" spans="1:5" ht="13.7" customHeight="1" x14ac:dyDescent="0.2">
      <c r="A24" s="119" t="s">
        <v>613</v>
      </c>
      <c r="B24" s="120" t="s">
        <v>614</v>
      </c>
      <c r="C24" s="121">
        <v>6.9999999999999999E-4</v>
      </c>
      <c r="D24" s="122">
        <v>5.0000000000000001E-4</v>
      </c>
      <c r="E24" s="115"/>
    </row>
    <row r="25" spans="1:5" ht="12" customHeight="1" x14ac:dyDescent="0.2">
      <c r="A25" s="119" t="s">
        <v>615</v>
      </c>
      <c r="B25" s="120" t="s">
        <v>616</v>
      </c>
      <c r="C25" s="121">
        <v>7.4999999999999997E-3</v>
      </c>
      <c r="D25" s="122">
        <v>5.5999999999999999E-3</v>
      </c>
      <c r="E25" s="115"/>
    </row>
    <row r="26" spans="1:5" ht="13.35" customHeight="1" x14ac:dyDescent="0.2">
      <c r="A26" s="119" t="s">
        <v>617</v>
      </c>
      <c r="B26" s="120" t="s">
        <v>618</v>
      </c>
      <c r="C26" s="121">
        <v>2.8299999999999999E-2</v>
      </c>
      <c r="D26" s="122" t="s">
        <v>606</v>
      </c>
      <c r="E26" s="115"/>
    </row>
    <row r="27" spans="1:5" ht="13.35" customHeight="1" x14ac:dyDescent="0.2">
      <c r="A27" s="119" t="s">
        <v>619</v>
      </c>
      <c r="B27" s="120" t="s">
        <v>620</v>
      </c>
      <c r="C27" s="121">
        <v>1E-3</v>
      </c>
      <c r="D27" s="122">
        <v>6.9999999999999999E-4</v>
      </c>
      <c r="E27" s="115"/>
    </row>
    <row r="28" spans="1:5" ht="12.4" customHeight="1" x14ac:dyDescent="0.2">
      <c r="A28" s="119" t="s">
        <v>621</v>
      </c>
      <c r="B28" s="120" t="s">
        <v>622</v>
      </c>
      <c r="C28" s="121">
        <v>0.12820000000000001</v>
      </c>
      <c r="D28" s="122">
        <v>9.5299999999999996E-2</v>
      </c>
      <c r="E28" s="115"/>
    </row>
    <row r="29" spans="1:5" ht="13.35" customHeight="1" x14ac:dyDescent="0.2">
      <c r="A29" s="119" t="s">
        <v>623</v>
      </c>
      <c r="B29" s="120" t="s">
        <v>624</v>
      </c>
      <c r="C29" s="121">
        <v>2.9999999999999997E-4</v>
      </c>
      <c r="D29" s="122">
        <v>2.9999999999999997E-4</v>
      </c>
      <c r="E29" s="115"/>
    </row>
    <row r="30" spans="1:5" x14ac:dyDescent="0.2">
      <c r="A30" s="123" t="s">
        <v>625</v>
      </c>
      <c r="B30" s="124" t="s">
        <v>7</v>
      </c>
      <c r="C30" s="125">
        <f>SUM(C20:C29)</f>
        <v>0.50979999999999992</v>
      </c>
      <c r="D30" s="126">
        <f>SUM(D20:D29)</f>
        <v>0.19220000000000001</v>
      </c>
      <c r="E30" s="115"/>
    </row>
    <row r="31" spans="1:5" x14ac:dyDescent="0.2">
      <c r="A31" s="458" t="s">
        <v>626</v>
      </c>
      <c r="B31" s="459"/>
      <c r="C31" s="459"/>
      <c r="D31" s="460"/>
      <c r="E31" s="115"/>
    </row>
    <row r="32" spans="1:5" ht="14.65" customHeight="1" x14ac:dyDescent="0.2">
      <c r="A32" s="119" t="s">
        <v>627</v>
      </c>
      <c r="B32" s="120" t="s">
        <v>628</v>
      </c>
      <c r="C32" s="121">
        <v>5.8099999999999999E-2</v>
      </c>
      <c r="D32" s="122">
        <v>4.3200000000000002E-2</v>
      </c>
      <c r="E32" s="115"/>
    </row>
    <row r="33" spans="1:5" ht="13.7" customHeight="1" x14ac:dyDescent="0.2">
      <c r="A33" s="119" t="s">
        <v>629</v>
      </c>
      <c r="B33" s="120" t="s">
        <v>630</v>
      </c>
      <c r="C33" s="121">
        <v>1.4E-3</v>
      </c>
      <c r="D33" s="122">
        <v>1E-3</v>
      </c>
      <c r="E33" s="115"/>
    </row>
    <row r="34" spans="1:5" ht="13.7" customHeight="1" x14ac:dyDescent="0.2">
      <c r="A34" s="119" t="s">
        <v>631</v>
      </c>
      <c r="B34" s="120" t="s">
        <v>632</v>
      </c>
      <c r="C34" s="121">
        <v>1.77E-2</v>
      </c>
      <c r="D34" s="122">
        <v>1.3100000000000001E-2</v>
      </c>
      <c r="E34" s="115"/>
    </row>
    <row r="35" spans="1:5" ht="13.35" customHeight="1" x14ac:dyDescent="0.2">
      <c r="A35" s="119" t="s">
        <v>633</v>
      </c>
      <c r="B35" s="120" t="s">
        <v>634</v>
      </c>
      <c r="C35" s="121">
        <v>2.9600000000000001E-2</v>
      </c>
      <c r="D35" s="122">
        <v>2.1999999999999999E-2</v>
      </c>
      <c r="E35" s="115"/>
    </row>
    <row r="36" spans="1:5" ht="13.7" customHeight="1" x14ac:dyDescent="0.2">
      <c r="A36" s="119" t="s">
        <v>635</v>
      </c>
      <c r="B36" s="120" t="s">
        <v>636</v>
      </c>
      <c r="C36" s="121">
        <v>4.8999999999999998E-3</v>
      </c>
      <c r="D36" s="122">
        <v>3.5999999999999999E-3</v>
      </c>
      <c r="E36" s="115"/>
    </row>
    <row r="37" spans="1:5" x14ac:dyDescent="0.2">
      <c r="A37" s="123" t="s">
        <v>475</v>
      </c>
      <c r="B37" s="124" t="s">
        <v>7</v>
      </c>
      <c r="C37" s="125">
        <f>SUM(C32:C36)</f>
        <v>0.11169999999999999</v>
      </c>
      <c r="D37" s="126">
        <f>SUM(D32:D36)</f>
        <v>8.2900000000000015E-2</v>
      </c>
      <c r="E37" s="115"/>
    </row>
    <row r="38" spans="1:5" x14ac:dyDescent="0.2">
      <c r="A38" s="458" t="s">
        <v>637</v>
      </c>
      <c r="B38" s="459"/>
      <c r="C38" s="459"/>
      <c r="D38" s="460"/>
      <c r="E38" s="115"/>
    </row>
    <row r="39" spans="1:5" ht="17.649999999999999" customHeight="1" x14ac:dyDescent="0.2">
      <c r="A39" s="119" t="s">
        <v>638</v>
      </c>
      <c r="B39" s="120" t="s">
        <v>639</v>
      </c>
      <c r="C39" s="121">
        <v>0.18759999999999999</v>
      </c>
      <c r="D39" s="122">
        <v>7.0699999999999999E-2</v>
      </c>
      <c r="E39" s="115"/>
    </row>
    <row r="40" spans="1:5" ht="39.4" customHeight="1" x14ac:dyDescent="0.2">
      <c r="A40" s="119" t="s">
        <v>640</v>
      </c>
      <c r="B40" s="127" t="s">
        <v>641</v>
      </c>
      <c r="C40" s="121">
        <v>5.1999999999999998E-3</v>
      </c>
      <c r="D40" s="122">
        <v>3.8E-3</v>
      </c>
      <c r="E40" s="115"/>
    </row>
    <row r="41" spans="1:5" ht="12" customHeight="1" x14ac:dyDescent="0.2">
      <c r="A41" s="123" t="s">
        <v>642</v>
      </c>
      <c r="B41" s="124" t="s">
        <v>7</v>
      </c>
      <c r="C41" s="125">
        <f>SUM(C39:C40)</f>
        <v>0.1928</v>
      </c>
      <c r="D41" s="126">
        <f>SUM(D39:D40)</f>
        <v>7.4499999999999997E-2</v>
      </c>
      <c r="E41" s="115"/>
    </row>
    <row r="42" spans="1:5" x14ac:dyDescent="0.2">
      <c r="A42" s="447" t="s">
        <v>643</v>
      </c>
      <c r="B42" s="448"/>
      <c r="C42" s="128">
        <f>C18+C30+C37+C41</f>
        <v>1.1822999999999999</v>
      </c>
      <c r="D42" s="129">
        <f>D18+D30+D37+D41</f>
        <v>0.71760000000000002</v>
      </c>
      <c r="E42" s="115"/>
    </row>
    <row r="43" spans="1:5" ht="14.65" customHeight="1" thickBot="1" x14ac:dyDescent="0.25">
      <c r="A43" s="449" t="s">
        <v>1087</v>
      </c>
      <c r="B43" s="450"/>
      <c r="C43" s="450"/>
      <c r="D43" s="451"/>
      <c r="E43" s="115"/>
    </row>
    <row r="44" spans="1:5" x14ac:dyDescent="0.2">
      <c r="A44" s="130"/>
      <c r="B44" s="115"/>
      <c r="C44" s="115"/>
      <c r="D44" s="131"/>
      <c r="E44" s="115"/>
    </row>
    <row r="45" spans="1:5" x14ac:dyDescent="0.2">
      <c r="A45" s="81" t="s">
        <v>1057</v>
      </c>
      <c r="D45" s="153"/>
    </row>
    <row r="46" spans="1:5" x14ac:dyDescent="0.2">
      <c r="A46" s="81" t="s">
        <v>328</v>
      </c>
      <c r="D46" s="153"/>
    </row>
    <row r="47" spans="1:5" x14ac:dyDescent="0.2">
      <c r="A47" s="82" t="s">
        <v>1056</v>
      </c>
      <c r="B47" s="83"/>
      <c r="C47" s="83"/>
      <c r="D47" s="84"/>
    </row>
    <row r="48" spans="1:5" x14ac:dyDescent="0.2">
      <c r="A48" s="115"/>
      <c r="B48" s="115"/>
      <c r="C48" s="115"/>
      <c r="D48" s="115"/>
      <c r="E48" s="115"/>
    </row>
  </sheetData>
  <mergeCells count="9">
    <mergeCell ref="A42:B42"/>
    <mergeCell ref="A43:D43"/>
    <mergeCell ref="A2:D2"/>
    <mergeCell ref="A1:D1"/>
    <mergeCell ref="A5:D5"/>
    <mergeCell ref="A8:D8"/>
    <mergeCell ref="A19:D19"/>
    <mergeCell ref="A31:D31"/>
    <mergeCell ref="A38:D38"/>
  </mergeCells>
  <printOptions horizontalCentered="1"/>
  <pageMargins left="0.78740157480314965" right="0.59055118110236227" top="0.39370078740157483" bottom="0.59055118110236227" header="0.31496062992125984" footer="0.31496062992125984"/>
  <pageSetup paperSize="9" fitToHeight="0" orientation="portrait" r:id="rId1"/>
  <headerFooter>
    <oddFooter>&amp;CAv. Hiléia, S/N, Agrópolis do Incra, Bairro Amapá
CEP: 68502-100, Marabá/PA
&amp;R&amp;P de &amp;N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1432"/>
  <sheetViews>
    <sheetView view="pageBreakPreview" zoomScaleNormal="100" zoomScaleSheetLayoutView="100" workbookViewId="0">
      <pane ySplit="8" topLeftCell="A1387" activePane="bottomLeft" state="frozen"/>
      <selection activeCell="A4" sqref="A4:C4"/>
      <selection pane="bottomLeft" activeCell="A6" sqref="A6:L6"/>
    </sheetView>
  </sheetViews>
  <sheetFormatPr defaultColWidth="9" defaultRowHeight="14.25" x14ac:dyDescent="0.2"/>
  <cols>
    <col min="1" max="1" width="6.25" style="2" bestFit="1" customWidth="1"/>
    <col min="2" max="2" width="68.5" style="3" bestFit="1" customWidth="1"/>
    <col min="3" max="3" width="6.25" style="1" bestFit="1" customWidth="1"/>
    <col min="4" max="4" width="9.5" style="6" customWidth="1"/>
    <col min="5" max="5" width="7.125" style="6" customWidth="1"/>
    <col min="6" max="6" width="5.5" style="6" customWidth="1"/>
    <col min="7" max="7" width="7.875" style="6" bestFit="1" customWidth="1"/>
    <col min="8" max="8" width="9.875" style="6" customWidth="1"/>
    <col min="9" max="9" width="13.375" style="6" customWidth="1"/>
    <col min="10" max="10" width="11.25" style="6" bestFit="1" customWidth="1"/>
    <col min="11" max="11" width="7.75" style="6" bestFit="1" customWidth="1"/>
    <col min="12" max="12" width="10.5" style="6" customWidth="1"/>
    <col min="13" max="13" width="27.875" style="11" customWidth="1"/>
    <col min="14" max="14" width="10.125" style="2" customWidth="1"/>
    <col min="15" max="16384" width="9" style="2"/>
  </cols>
  <sheetData>
    <row r="1" spans="1:13" x14ac:dyDescent="0.2">
      <c r="A1" s="462"/>
      <c r="B1" s="463"/>
      <c r="C1" s="463"/>
      <c r="D1" s="463"/>
      <c r="E1" s="463"/>
      <c r="F1" s="463"/>
      <c r="G1" s="463"/>
      <c r="H1" s="463"/>
      <c r="I1" s="463"/>
      <c r="J1" s="463"/>
      <c r="K1" s="463"/>
      <c r="L1" s="464"/>
      <c r="M1" s="2"/>
    </row>
    <row r="2" spans="1:13" ht="15" x14ac:dyDescent="0.2">
      <c r="A2" s="465" t="s">
        <v>281</v>
      </c>
      <c r="B2" s="466"/>
      <c r="C2" s="466"/>
      <c r="D2" s="466"/>
      <c r="E2" s="466"/>
      <c r="F2" s="466"/>
      <c r="G2" s="466"/>
      <c r="H2" s="466"/>
      <c r="I2" s="466"/>
      <c r="J2" s="466"/>
      <c r="K2" s="466"/>
      <c r="L2" s="467"/>
      <c r="M2" s="4"/>
    </row>
    <row r="3" spans="1:13" ht="15" x14ac:dyDescent="0.2">
      <c r="A3" s="465"/>
      <c r="B3" s="466"/>
      <c r="C3" s="466"/>
      <c r="D3" s="466"/>
      <c r="E3" s="466"/>
      <c r="F3" s="466"/>
      <c r="G3" s="466"/>
      <c r="H3" s="466"/>
      <c r="I3" s="466"/>
      <c r="J3" s="466"/>
      <c r="K3" s="466"/>
      <c r="L3" s="467"/>
      <c r="M3" s="4"/>
    </row>
    <row r="4" spans="1:13" ht="15" x14ac:dyDescent="0.2">
      <c r="A4" s="465" t="s">
        <v>263</v>
      </c>
      <c r="B4" s="466"/>
      <c r="C4" s="466"/>
      <c r="D4" s="466"/>
      <c r="E4" s="466"/>
      <c r="F4" s="466"/>
      <c r="G4" s="466"/>
      <c r="H4" s="466"/>
      <c r="I4" s="466"/>
      <c r="J4" s="466"/>
      <c r="K4" s="466"/>
      <c r="L4" s="467"/>
      <c r="M4" s="4"/>
    </row>
    <row r="5" spans="1:13" ht="15" x14ac:dyDescent="0.2">
      <c r="A5" s="465"/>
      <c r="B5" s="466"/>
      <c r="C5" s="466"/>
      <c r="D5" s="466"/>
      <c r="E5" s="466"/>
      <c r="F5" s="466"/>
      <c r="G5" s="466"/>
      <c r="H5" s="466"/>
      <c r="I5" s="466"/>
      <c r="J5" s="466"/>
      <c r="K5" s="466"/>
      <c r="L5" s="467"/>
      <c r="M5" s="4"/>
    </row>
    <row r="6" spans="1:13" ht="15" x14ac:dyDescent="0.2">
      <c r="A6" s="465" t="s">
        <v>1545</v>
      </c>
      <c r="B6" s="466"/>
      <c r="C6" s="466"/>
      <c r="D6" s="466"/>
      <c r="E6" s="466"/>
      <c r="F6" s="466"/>
      <c r="G6" s="466"/>
      <c r="H6" s="466"/>
      <c r="I6" s="466"/>
      <c r="J6" s="466"/>
      <c r="K6" s="466"/>
      <c r="L6" s="467"/>
      <c r="M6" s="4"/>
    </row>
    <row r="7" spans="1:13" x14ac:dyDescent="0.2">
      <c r="A7" s="468"/>
      <c r="B7" s="469"/>
      <c r="C7" s="469"/>
      <c r="D7" s="469"/>
      <c r="E7" s="469"/>
      <c r="F7" s="469"/>
      <c r="G7" s="469"/>
      <c r="H7" s="469"/>
      <c r="I7" s="469"/>
      <c r="J7" s="469"/>
      <c r="K7" s="469"/>
      <c r="L7" s="470"/>
      <c r="M7" s="2"/>
    </row>
    <row r="8" spans="1:13" s="4" customFormat="1" ht="15" x14ac:dyDescent="0.2">
      <c r="A8" s="179" t="s">
        <v>23</v>
      </c>
      <c r="B8" s="301" t="s">
        <v>24</v>
      </c>
      <c r="C8" s="302" t="s">
        <v>25</v>
      </c>
      <c r="D8" s="302" t="s">
        <v>27</v>
      </c>
      <c r="E8" s="302" t="s">
        <v>32</v>
      </c>
      <c r="F8" s="302" t="s">
        <v>33</v>
      </c>
      <c r="G8" s="302" t="s">
        <v>34</v>
      </c>
      <c r="H8" s="302" t="s">
        <v>28</v>
      </c>
      <c r="I8" s="302" t="s">
        <v>29</v>
      </c>
      <c r="J8" s="302" t="s">
        <v>30</v>
      </c>
      <c r="K8" s="302" t="s">
        <v>26</v>
      </c>
      <c r="L8" s="180" t="s">
        <v>11</v>
      </c>
      <c r="M8" s="9" t="s">
        <v>31</v>
      </c>
    </row>
    <row r="9" spans="1:13" s="4" customFormat="1" ht="15" x14ac:dyDescent="0.2">
      <c r="A9" s="181">
        <v>1</v>
      </c>
      <c r="B9" s="303" t="s">
        <v>13</v>
      </c>
      <c r="C9" s="304"/>
      <c r="D9" s="304"/>
      <c r="E9" s="304"/>
      <c r="F9" s="304"/>
      <c r="G9" s="304"/>
      <c r="H9" s="304"/>
      <c r="I9" s="304"/>
      <c r="J9" s="304"/>
      <c r="K9" s="304"/>
      <c r="L9" s="182"/>
      <c r="M9" s="10"/>
    </row>
    <row r="10" spans="1:13" s="4" customFormat="1" ht="15" x14ac:dyDescent="0.2">
      <c r="A10" s="181" t="s">
        <v>112</v>
      </c>
      <c r="B10" s="303" t="s">
        <v>778</v>
      </c>
      <c r="C10" s="304"/>
      <c r="D10" s="304"/>
      <c r="E10" s="304"/>
      <c r="F10" s="304"/>
      <c r="G10" s="304"/>
      <c r="H10" s="304"/>
      <c r="I10" s="304"/>
      <c r="J10" s="304"/>
      <c r="K10" s="304"/>
      <c r="L10" s="182"/>
      <c r="M10" s="10"/>
    </row>
    <row r="11" spans="1:13" ht="28.5" x14ac:dyDescent="0.2">
      <c r="A11" s="183" t="s">
        <v>780</v>
      </c>
      <c r="B11" s="305" t="str">
        <f>VLOOKUP(A11,ORÇAMENTO!A1:J346,4,0)</f>
        <v>FORNECIMENTO E INSTALAÇÃO DE PLACA DE OBRA COM CHAPA GALVANIZADA E ESTRUTURA DE MADEIRA. AF_03/2022_PS</v>
      </c>
      <c r="C11" s="306" t="str">
        <f>VLOOKUP(A11,ORÇAMENTO!A2:J346,5,0)</f>
        <v>m²</v>
      </c>
      <c r="D11" s="307">
        <v>4</v>
      </c>
      <c r="E11" s="307"/>
      <c r="F11" s="307">
        <v>3</v>
      </c>
      <c r="G11" s="307"/>
      <c r="H11" s="307">
        <f>D11*F11</f>
        <v>12</v>
      </c>
      <c r="I11" s="307"/>
      <c r="J11" s="307"/>
      <c r="K11" s="307"/>
      <c r="L11" s="184">
        <f>TRUNC(H11,2)</f>
        <v>12</v>
      </c>
      <c r="M11" s="22"/>
    </row>
    <row r="12" spans="1:13" ht="28.5" x14ac:dyDescent="0.2">
      <c r="A12" s="183" t="s">
        <v>781</v>
      </c>
      <c r="B12" s="305" t="str">
        <f>VLOOKUP(A12,ORÇAMENTO!A2:J346,4,0)</f>
        <v>LOCAÇÃO CONVENCIONAL DE OBRA, UTILIZANDO GABARITO DE TÁBUAS CORRIDAS PONTALETADAS A CADA 2,00M -  2 UTILIZAÇÕES. AF_03/2024</v>
      </c>
      <c r="C12" s="306" t="str">
        <f>VLOOKUP(A12,ORÇAMENTO!A3:J346,5,0)</f>
        <v>M</v>
      </c>
      <c r="D12" s="307">
        <f>21.9+2</f>
        <v>23.9</v>
      </c>
      <c r="E12" s="307">
        <f>16.75+2</f>
        <v>18.75</v>
      </c>
      <c r="F12" s="307"/>
      <c r="G12" s="307">
        <f>ROUND(D12*2+E12*2,2)</f>
        <v>85.3</v>
      </c>
      <c r="H12" s="307">
        <f>ROUND(D12*E12,2)</f>
        <v>448.13</v>
      </c>
      <c r="I12" s="307"/>
      <c r="J12" s="307"/>
      <c r="K12" s="307"/>
      <c r="L12" s="184">
        <f>G12</f>
        <v>85.3</v>
      </c>
      <c r="M12" s="22" t="s">
        <v>774</v>
      </c>
    </row>
    <row r="13" spans="1:13" ht="28.5" x14ac:dyDescent="0.2">
      <c r="A13" s="183" t="s">
        <v>782</v>
      </c>
      <c r="B13" s="305" t="str">
        <f>VLOOKUP(A13,ORÇAMENTO!A3:J346,4,0)</f>
        <v>EXECUÇÃO DE DEPÓSITO EM CANTEIRO DE OBRA EM CHAPA DE MADEIRA COMPENSADA, NÃO INCLUSO MOBILIÁRIO. AF_04/2016</v>
      </c>
      <c r="C13" s="306" t="str">
        <f>VLOOKUP(A13,ORÇAMENTO!A4:J346,5,0)</f>
        <v>m²</v>
      </c>
      <c r="D13" s="307">
        <v>5</v>
      </c>
      <c r="E13" s="307">
        <v>4</v>
      </c>
      <c r="F13" s="307"/>
      <c r="G13" s="307"/>
      <c r="H13" s="307">
        <f>D13*E13</f>
        <v>20</v>
      </c>
      <c r="I13" s="307"/>
      <c r="J13" s="307"/>
      <c r="K13" s="307"/>
      <c r="L13" s="184">
        <f>H13</f>
        <v>20</v>
      </c>
      <c r="M13" s="22"/>
    </row>
    <row r="14" spans="1:13" ht="28.5" x14ac:dyDescent="0.2">
      <c r="A14" s="183" t="s">
        <v>783</v>
      </c>
      <c r="B14" s="305" t="str">
        <f>VLOOKUP(A14,ORÇAMENTO!A4:J346,4,0)</f>
        <v>TAPUME COM TELHA METÁLICA. AF_03/2024</v>
      </c>
      <c r="C14" s="306" t="str">
        <f>VLOOKUP(A14,ORÇAMENTO!A5:J347,5,0)</f>
        <v>m²</v>
      </c>
      <c r="D14" s="307"/>
      <c r="E14" s="307"/>
      <c r="F14" s="307">
        <v>2.2000000000000002</v>
      </c>
      <c r="G14" s="307">
        <f>G12*1.3</f>
        <v>110.89</v>
      </c>
      <c r="H14" s="307">
        <f>ROUND(F14*G14,2)</f>
        <v>243.96</v>
      </c>
      <c r="I14" s="307"/>
      <c r="J14" s="307"/>
      <c r="K14" s="307"/>
      <c r="L14" s="184">
        <f>H14</f>
        <v>243.96</v>
      </c>
      <c r="M14" s="22" t="s">
        <v>775</v>
      </c>
    </row>
    <row r="15" spans="1:13" ht="15" x14ac:dyDescent="0.2">
      <c r="A15" s="183" t="s">
        <v>784</v>
      </c>
      <c r="B15" s="305" t="str">
        <f>VLOOKUP(A15,ORÇAMENTO!A5:J347,4,0)</f>
        <v>Ponto de agua (incl. tubos e conexoes)</v>
      </c>
      <c r="C15" s="306" t="str">
        <f>VLOOKUP(A15,ORÇAMENTO!A6:J348,5,0)</f>
        <v>pt</v>
      </c>
      <c r="D15" s="307"/>
      <c r="E15" s="307"/>
      <c r="F15" s="307"/>
      <c r="G15" s="307"/>
      <c r="H15" s="307"/>
      <c r="I15" s="307"/>
      <c r="J15" s="307">
        <v>1</v>
      </c>
      <c r="K15" s="307"/>
      <c r="L15" s="184">
        <f>J15</f>
        <v>1</v>
      </c>
      <c r="M15" s="22"/>
    </row>
    <row r="16" spans="1:13" ht="15" x14ac:dyDescent="0.2">
      <c r="A16" s="183" t="s">
        <v>785</v>
      </c>
      <c r="B16" s="305" t="str">
        <f>VLOOKUP(A16,ORÇAMENTO!$A$2:J664,4,0)</f>
        <v>Ponto de esgoto (incl. tubos, conexoes,cx. e ralos)</v>
      </c>
      <c r="C16" s="306" t="str">
        <f>VLOOKUP(A16,ORÇAMENTO!A7:J349,5,0)</f>
        <v>pt</v>
      </c>
      <c r="D16" s="307"/>
      <c r="E16" s="307"/>
      <c r="F16" s="307"/>
      <c r="G16" s="307"/>
      <c r="H16" s="307"/>
      <c r="I16" s="307"/>
      <c r="J16" s="307"/>
      <c r="K16" s="307"/>
      <c r="L16" s="184">
        <v>1</v>
      </c>
    </row>
    <row r="17" spans="1:12" ht="28.5" x14ac:dyDescent="0.2">
      <c r="A17" s="183" t="s">
        <v>786</v>
      </c>
      <c r="B17" s="305" t="str">
        <f>VLOOKUP(A17,ORÇAMENTO!$A$2:J638,4,0)</f>
        <v>ENTRADA PROVISORIA DE ENERGIA ELETRICA AEREA TRIFASICA 40A EM POSTE MADEIRA</v>
      </c>
      <c r="C17" s="306" t="str">
        <f>VLOOKUP(A17,ORÇAMENTO!A8:J350,5,0)</f>
        <v>UN</v>
      </c>
      <c r="D17" s="307"/>
      <c r="E17" s="307"/>
      <c r="F17" s="307"/>
      <c r="G17" s="307"/>
      <c r="H17" s="307"/>
      <c r="I17" s="307"/>
      <c r="J17" s="307">
        <v>1</v>
      </c>
      <c r="K17" s="307"/>
      <c r="L17" s="184">
        <f>J17</f>
        <v>1</v>
      </c>
    </row>
    <row r="18" spans="1:12" ht="20.100000000000001" customHeight="1" x14ac:dyDescent="0.2">
      <c r="A18" s="183" t="s">
        <v>1529</v>
      </c>
      <c r="B18" s="305" t="str">
        <f>VLOOKUP(A18,ORÇAMENTO!$A$2:J639,4,0)</f>
        <v>Licenças e taxas da obra (acima de 500m2)</v>
      </c>
      <c r="C18" s="306" t="str">
        <f>VLOOKUP(A18,ORÇAMENTO!A9:J351,5,0)</f>
        <v>cj</v>
      </c>
      <c r="D18" s="307"/>
      <c r="E18" s="307"/>
      <c r="F18" s="307"/>
      <c r="G18" s="307"/>
      <c r="H18" s="307"/>
      <c r="I18" s="307"/>
      <c r="J18" s="307"/>
      <c r="K18" s="307"/>
      <c r="L18" s="184">
        <v>1</v>
      </c>
    </row>
    <row r="19" spans="1:12" ht="15" x14ac:dyDescent="0.2">
      <c r="A19" s="181" t="s">
        <v>113</v>
      </c>
      <c r="B19" s="303" t="s">
        <v>779</v>
      </c>
      <c r="C19" s="304"/>
      <c r="D19" s="304"/>
      <c r="E19" s="304"/>
      <c r="F19" s="304"/>
      <c r="G19" s="304"/>
      <c r="H19" s="304"/>
      <c r="I19" s="304"/>
      <c r="J19" s="304"/>
      <c r="K19" s="304"/>
      <c r="L19" s="182"/>
    </row>
    <row r="20" spans="1:12" ht="38.1" customHeight="1" x14ac:dyDescent="0.2">
      <c r="A20" s="183" t="s">
        <v>787</v>
      </c>
      <c r="B20" s="305" t="str">
        <f>VLOOKUP(A20,ORÇAMENTO!$A$2:J664,4,0)</f>
        <v>DEMOLIÇÃO DE ALVENARIA DE BLOCO FURADO, DE FORMA MANUAL, SEM REAPROVEITAMENTO. AF_09/2023</v>
      </c>
      <c r="C20" s="306" t="str">
        <f>VLOOKUP(A20,ORÇAMENTO!A11:J353,5,0)</f>
        <v>m³</v>
      </c>
      <c r="D20" s="307"/>
      <c r="E20" s="307"/>
      <c r="F20" s="307"/>
      <c r="G20" s="307"/>
      <c r="H20" s="307"/>
      <c r="I20" s="307"/>
      <c r="J20" s="307"/>
      <c r="K20" s="307"/>
      <c r="L20" s="184">
        <f>SUM(L21:L23)-SUM(L25:L28)</f>
        <v>11.211000000000002</v>
      </c>
    </row>
    <row r="21" spans="1:12" x14ac:dyDescent="0.2">
      <c r="A21" s="185"/>
      <c r="B21" s="19" t="s">
        <v>776</v>
      </c>
      <c r="D21" s="6">
        <v>0.15</v>
      </c>
      <c r="E21" s="6">
        <f>2*(2.15+6.3)+1.9+1.3+1.15</f>
        <v>21.249999999999996</v>
      </c>
      <c r="F21" s="6">
        <v>3</v>
      </c>
      <c r="I21" s="6">
        <f>D21*E21*F21</f>
        <v>9.5624999999999982</v>
      </c>
      <c r="L21" s="186">
        <f>ROUNDUP(I21,2)</f>
        <v>9.57</v>
      </c>
    </row>
    <row r="22" spans="1:12" x14ac:dyDescent="0.2">
      <c r="A22" s="185"/>
      <c r="B22" s="19" t="s">
        <v>777</v>
      </c>
      <c r="D22" s="6">
        <v>0.15</v>
      </c>
      <c r="E22" s="6">
        <f>2.15*3</f>
        <v>6.4499999999999993</v>
      </c>
      <c r="F22" s="6">
        <v>1</v>
      </c>
      <c r="I22" s="6">
        <f>D22*E22*F22</f>
        <v>0.9674999999999998</v>
      </c>
      <c r="L22" s="186">
        <f>ROUNDUP(I22,2)</f>
        <v>0.97</v>
      </c>
    </row>
    <row r="23" spans="1:12" x14ac:dyDescent="0.2">
      <c r="A23" s="185"/>
      <c r="B23" s="19" t="s">
        <v>644</v>
      </c>
      <c r="D23" s="6">
        <v>0.15</v>
      </c>
      <c r="E23" s="6">
        <f>2*(3.15+6.3) + 1.9</f>
        <v>20.799999999999997</v>
      </c>
      <c r="F23" s="6">
        <v>0.6</v>
      </c>
      <c r="I23" s="6">
        <f>D23*E23*F23</f>
        <v>1.8719999999999997</v>
      </c>
      <c r="L23" s="186">
        <f>ROUNDUP(I23,2)</f>
        <v>1.8800000000000001</v>
      </c>
    </row>
    <row r="24" spans="1:12" x14ac:dyDescent="0.2">
      <c r="A24" s="185"/>
      <c r="B24" s="308" t="s">
        <v>663</v>
      </c>
      <c r="L24" s="186"/>
    </row>
    <row r="25" spans="1:12" x14ac:dyDescent="0.2">
      <c r="A25" s="185"/>
      <c r="B25" s="19" t="s">
        <v>647</v>
      </c>
      <c r="D25" s="6">
        <v>0.15</v>
      </c>
      <c r="E25" s="6">
        <v>0.9</v>
      </c>
      <c r="F25" s="6">
        <v>2.1</v>
      </c>
      <c r="I25" s="6">
        <f t="shared" ref="I25:I28" si="0">D25*E25*F25</f>
        <v>0.28350000000000003</v>
      </c>
      <c r="J25" s="6">
        <v>2</v>
      </c>
      <c r="L25" s="186">
        <f>I25*J25</f>
        <v>0.56700000000000006</v>
      </c>
    </row>
    <row r="26" spans="1:12" x14ac:dyDescent="0.2">
      <c r="A26" s="185"/>
      <c r="B26" s="19" t="s">
        <v>648</v>
      </c>
      <c r="D26" s="6">
        <v>0.15</v>
      </c>
      <c r="E26" s="6">
        <v>1.1000000000000001</v>
      </c>
      <c r="F26" s="6">
        <v>1.1000000000000001</v>
      </c>
      <c r="I26" s="6">
        <f t="shared" si="0"/>
        <v>0.18150000000000002</v>
      </c>
      <c r="J26" s="6">
        <v>2</v>
      </c>
      <c r="L26" s="186">
        <f t="shared" ref="L26:L28" si="1">I26*J26</f>
        <v>0.36300000000000004</v>
      </c>
    </row>
    <row r="27" spans="1:12" x14ac:dyDescent="0.2">
      <c r="A27" s="185"/>
      <c r="B27" s="19" t="s">
        <v>649</v>
      </c>
      <c r="D27" s="6">
        <v>0.15</v>
      </c>
      <c r="E27" s="6">
        <v>0.6</v>
      </c>
      <c r="F27" s="6">
        <v>0.5</v>
      </c>
      <c r="I27" s="6">
        <f t="shared" si="0"/>
        <v>4.4999999999999998E-2</v>
      </c>
      <c r="J27" s="6">
        <v>2</v>
      </c>
      <c r="L27" s="186">
        <f t="shared" si="1"/>
        <v>0.09</v>
      </c>
    </row>
    <row r="28" spans="1:12" x14ac:dyDescent="0.2">
      <c r="A28" s="185"/>
      <c r="B28" s="19" t="s">
        <v>658</v>
      </c>
      <c r="D28" s="6">
        <v>0.15</v>
      </c>
      <c r="E28" s="6">
        <v>0.6</v>
      </c>
      <c r="F28" s="6">
        <v>2.1</v>
      </c>
      <c r="I28" s="6">
        <f t="shared" si="0"/>
        <v>0.189</v>
      </c>
      <c r="J28" s="6">
        <v>1</v>
      </c>
      <c r="L28" s="186">
        <f t="shared" si="1"/>
        <v>0.189</v>
      </c>
    </row>
    <row r="29" spans="1:12" ht="28.5" x14ac:dyDescent="0.2">
      <c r="A29" s="183" t="s">
        <v>788</v>
      </c>
      <c r="B29" s="305" t="str">
        <f>VLOOKUP(A29,ORÇAMENTO!$A$2:J673,4,0)</f>
        <v>RETIRADA E RECOLOCAÇÃO DE  TELHA CERÂMICA CAPA-CANAL, COM ATÉ DUAS ÁGUAS, INCLUSO IÇAMENTO. AF_07/2019</v>
      </c>
      <c r="C29" s="306" t="str">
        <f>VLOOKUP(A29,ORÇAMENTO!A16:J357,5,0)</f>
        <v>m²</v>
      </c>
      <c r="D29" s="307"/>
      <c r="E29" s="307"/>
      <c r="F29" s="307"/>
      <c r="G29" s="307"/>
      <c r="H29" s="307"/>
      <c r="I29" s="307"/>
      <c r="J29" s="307"/>
      <c r="K29" s="307"/>
      <c r="L29" s="184">
        <f>TRUNC(L30,2)</f>
        <v>33.61</v>
      </c>
    </row>
    <row r="30" spans="1:12" x14ac:dyDescent="0.2">
      <c r="A30" s="185"/>
      <c r="B30" s="19" t="s">
        <v>646</v>
      </c>
      <c r="D30" s="6">
        <v>4.1500000000000004</v>
      </c>
      <c r="E30" s="6">
        <v>8.1</v>
      </c>
      <c r="H30" s="6">
        <f>D30*E30</f>
        <v>33.615000000000002</v>
      </c>
      <c r="L30" s="187">
        <f>H30</f>
        <v>33.615000000000002</v>
      </c>
    </row>
    <row r="31" spans="1:12" ht="15" x14ac:dyDescent="0.2">
      <c r="A31" s="183" t="s">
        <v>789</v>
      </c>
      <c r="B31" s="305" t="str">
        <f>VLOOKUP(A31,ORÇAMENTO!$A$2:J674,4,0)</f>
        <v>Retirada da estrutura em madeira da cobertura</v>
      </c>
      <c r="C31" s="306" t="str">
        <f>VLOOKUP(A31,ORÇAMENTO!A18:J359,5,0)</f>
        <v>m²</v>
      </c>
      <c r="D31" s="307"/>
      <c r="E31" s="307"/>
      <c r="F31" s="307"/>
      <c r="G31" s="307"/>
      <c r="H31" s="307"/>
      <c r="I31" s="307"/>
      <c r="J31" s="307"/>
      <c r="K31" s="307"/>
      <c r="L31" s="184">
        <f>TRUNC(L32,2)</f>
        <v>33.61</v>
      </c>
    </row>
    <row r="32" spans="1:12" x14ac:dyDescent="0.2">
      <c r="A32" s="185"/>
      <c r="B32" s="19" t="s">
        <v>646</v>
      </c>
      <c r="D32" s="6">
        <v>4.1500000000000004</v>
      </c>
      <c r="E32" s="6">
        <v>8.1</v>
      </c>
      <c r="H32" s="6">
        <f>D32*E32</f>
        <v>33.615000000000002</v>
      </c>
      <c r="L32" s="187">
        <f>H32</f>
        <v>33.615000000000002</v>
      </c>
    </row>
    <row r="33" spans="1:12" ht="15" x14ac:dyDescent="0.2">
      <c r="A33" s="183" t="s">
        <v>790</v>
      </c>
      <c r="B33" s="305" t="str">
        <f>VLOOKUP(A33,ORÇAMENTO!$A$2:J666,4,0)</f>
        <v>Retirada de esquadria com aproveitamento</v>
      </c>
      <c r="C33" s="306" t="str">
        <f>VLOOKUP(A33,ORÇAMENTO!A12:J353,5,0)</f>
        <v>m²</v>
      </c>
      <c r="D33" s="307"/>
      <c r="E33" s="307"/>
      <c r="F33" s="307"/>
      <c r="G33" s="307"/>
      <c r="H33" s="307"/>
      <c r="I33" s="307"/>
      <c r="J33" s="307"/>
      <c r="K33" s="307"/>
      <c r="L33" s="184">
        <f>SUM(L34:L37)</f>
        <v>8.06</v>
      </c>
    </row>
    <row r="34" spans="1:12" x14ac:dyDescent="0.2">
      <c r="A34" s="185"/>
      <c r="B34" s="19" t="s">
        <v>647</v>
      </c>
      <c r="D34" s="6">
        <v>0.9</v>
      </c>
      <c r="F34" s="6">
        <v>2.1</v>
      </c>
      <c r="H34" s="6">
        <f>D34*F34</f>
        <v>1.8900000000000001</v>
      </c>
      <c r="J34" s="6">
        <v>2</v>
      </c>
      <c r="L34" s="187">
        <f>H34*J34</f>
        <v>3.7800000000000002</v>
      </c>
    </row>
    <row r="35" spans="1:12" x14ac:dyDescent="0.2">
      <c r="A35" s="185"/>
      <c r="B35" s="19" t="s">
        <v>648</v>
      </c>
      <c r="D35" s="6">
        <v>1.1000000000000001</v>
      </c>
      <c r="F35" s="6">
        <v>1.1000000000000001</v>
      </c>
      <c r="H35" s="6">
        <f>D35*F35</f>
        <v>1.2100000000000002</v>
      </c>
      <c r="J35" s="6">
        <v>2</v>
      </c>
      <c r="L35" s="187">
        <f>H35*J35</f>
        <v>2.4200000000000004</v>
      </c>
    </row>
    <row r="36" spans="1:12" x14ac:dyDescent="0.2">
      <c r="A36" s="185"/>
      <c r="B36" s="19" t="s">
        <v>649</v>
      </c>
      <c r="D36" s="6">
        <v>0.6</v>
      </c>
      <c r="F36" s="6">
        <v>0.5</v>
      </c>
      <c r="H36" s="6">
        <f>D36*F36</f>
        <v>0.3</v>
      </c>
      <c r="J36" s="6">
        <v>2</v>
      </c>
      <c r="L36" s="187">
        <f>H36*J36</f>
        <v>0.6</v>
      </c>
    </row>
    <row r="37" spans="1:12" x14ac:dyDescent="0.2">
      <c r="A37" s="185"/>
      <c r="B37" s="19" t="s">
        <v>658</v>
      </c>
      <c r="D37" s="6">
        <v>0.6</v>
      </c>
      <c r="F37" s="6">
        <v>2.1</v>
      </c>
      <c r="H37" s="6">
        <f>D37*F37</f>
        <v>1.26</v>
      </c>
      <c r="J37" s="6">
        <v>1</v>
      </c>
      <c r="L37" s="187">
        <f>H37*J37</f>
        <v>1.26</v>
      </c>
    </row>
    <row r="38" spans="1:12" ht="15" x14ac:dyDescent="0.2">
      <c r="A38" s="183" t="s">
        <v>797</v>
      </c>
      <c r="B38" s="305" t="str">
        <f>VLOOKUP(A38,ORÇAMENTO!$A$2:J671,4,0)</f>
        <v>Retirada de piso ceramico, inclusive camada regularizadora</v>
      </c>
      <c r="C38" s="306" t="str">
        <f>VLOOKUP(A38,ORÇAMENTO!A17:J358,5,0)</f>
        <v>m²</v>
      </c>
      <c r="D38" s="307"/>
      <c r="E38" s="307"/>
      <c r="F38" s="307"/>
      <c r="G38" s="307"/>
      <c r="H38" s="307"/>
      <c r="I38" s="307"/>
      <c r="J38" s="307"/>
      <c r="K38" s="307"/>
      <c r="L38" s="184">
        <f>TRUNC(SUM(L39:L41),2)</f>
        <v>11.72</v>
      </c>
    </row>
    <row r="39" spans="1:12" x14ac:dyDescent="0.2">
      <c r="A39" s="185"/>
      <c r="B39" s="19" t="s">
        <v>472</v>
      </c>
      <c r="D39" s="6">
        <v>1.9</v>
      </c>
      <c r="E39" s="6">
        <f>3-2*0.12</f>
        <v>2.76</v>
      </c>
      <c r="H39" s="6">
        <f>D39*E39</f>
        <v>5.2439999999999998</v>
      </c>
      <c r="L39" s="187">
        <f>H39</f>
        <v>5.2439999999999998</v>
      </c>
    </row>
    <row r="40" spans="1:12" x14ac:dyDescent="0.2">
      <c r="A40" s="185"/>
      <c r="B40" s="19" t="s">
        <v>573</v>
      </c>
      <c r="D40" s="6">
        <v>1.02</v>
      </c>
      <c r="E40" s="6">
        <v>1.18</v>
      </c>
      <c r="H40" s="6">
        <f>D40*E40</f>
        <v>1.2036</v>
      </c>
      <c r="L40" s="187">
        <f>H40</f>
        <v>1.2036</v>
      </c>
    </row>
    <row r="41" spans="1:12" x14ac:dyDescent="0.2">
      <c r="A41" s="185"/>
      <c r="B41" s="19" t="s">
        <v>808</v>
      </c>
      <c r="H41" s="6">
        <f>1.9*2 + 1.14*1.3</f>
        <v>5.282</v>
      </c>
      <c r="L41" s="187">
        <f>H41</f>
        <v>5.282</v>
      </c>
    </row>
    <row r="42" spans="1:12" ht="15" x14ac:dyDescent="0.2">
      <c r="A42" s="183" t="s">
        <v>798</v>
      </c>
      <c r="B42" s="305" t="str">
        <f>VLOOKUP(A42,ORÇAMENTO!$A$2:J672,4,0)</f>
        <v>Retirada de forro de gesso (incl. barroteamento)</v>
      </c>
      <c r="C42" s="306" t="str">
        <f>VLOOKUP(A42,ORÇAMENTO!A18:J359,5,0)</f>
        <v>m²</v>
      </c>
      <c r="D42" s="307"/>
      <c r="E42" s="307"/>
      <c r="F42" s="307"/>
      <c r="G42" s="307"/>
      <c r="H42" s="307"/>
      <c r="I42" s="307"/>
      <c r="J42" s="307"/>
      <c r="K42" s="307"/>
      <c r="L42" s="184">
        <f>TRUNC(SUM(L43:L45),2)</f>
        <v>11.72</v>
      </c>
    </row>
    <row r="43" spans="1:12" x14ac:dyDescent="0.2">
      <c r="A43" s="185"/>
      <c r="B43" s="19" t="s">
        <v>472</v>
      </c>
      <c r="D43" s="6">
        <v>1.9</v>
      </c>
      <c r="E43" s="6">
        <f>3-2*0.12</f>
        <v>2.76</v>
      </c>
      <c r="H43" s="6">
        <f>D43*E43</f>
        <v>5.2439999999999998</v>
      </c>
      <c r="L43" s="187">
        <f>H43</f>
        <v>5.2439999999999998</v>
      </c>
    </row>
    <row r="44" spans="1:12" x14ac:dyDescent="0.2">
      <c r="A44" s="185"/>
      <c r="B44" s="19" t="s">
        <v>573</v>
      </c>
      <c r="D44" s="6">
        <v>1.02</v>
      </c>
      <c r="E44" s="6">
        <v>1.18</v>
      </c>
      <c r="H44" s="6">
        <f>D44*E44</f>
        <v>1.2036</v>
      </c>
      <c r="L44" s="187">
        <f>H44</f>
        <v>1.2036</v>
      </c>
    </row>
    <row r="45" spans="1:12" x14ac:dyDescent="0.2">
      <c r="A45" s="185"/>
      <c r="B45" s="19" t="s">
        <v>808</v>
      </c>
      <c r="H45" s="6">
        <f>1.9*2 + 1.14*1.3</f>
        <v>5.282</v>
      </c>
      <c r="L45" s="187">
        <f>H45</f>
        <v>5.282</v>
      </c>
    </row>
    <row r="46" spans="1:12" ht="15" x14ac:dyDescent="0.2">
      <c r="A46" s="183" t="s">
        <v>799</v>
      </c>
      <c r="B46" s="305" t="str">
        <f>VLOOKUP(A46,ORÇAMENTO!$A$2:J673,4,0)</f>
        <v>RETIRADA DE APARELHOS SANITARIOS</v>
      </c>
      <c r="C46" s="306" t="str">
        <f>VLOOKUP(A46,ORÇAMENTO!A19:J360,5,0)</f>
        <v>UN</v>
      </c>
      <c r="D46" s="307"/>
      <c r="E46" s="307"/>
      <c r="F46" s="307"/>
      <c r="G46" s="307"/>
      <c r="H46" s="307"/>
      <c r="I46" s="307"/>
      <c r="J46" s="307"/>
      <c r="K46" s="307"/>
      <c r="L46" s="184">
        <f>L47</f>
        <v>2</v>
      </c>
    </row>
    <row r="47" spans="1:12" x14ac:dyDescent="0.2">
      <c r="A47" s="185"/>
      <c r="B47" s="19" t="s">
        <v>809</v>
      </c>
      <c r="L47" s="187">
        <v>2</v>
      </c>
    </row>
    <row r="48" spans="1:12" ht="15" x14ac:dyDescent="0.2">
      <c r="A48" s="183" t="s">
        <v>800</v>
      </c>
      <c r="B48" s="305" t="str">
        <f>VLOOKUP(A48,ORÇAMENTO!$A$2:J674,4,0)</f>
        <v>Retirada de luminárias</v>
      </c>
      <c r="C48" s="306" t="str">
        <f>VLOOKUP(A48,ORÇAMENTO!A20:J361,5,0)</f>
        <v>un</v>
      </c>
      <c r="D48" s="307"/>
      <c r="E48" s="307"/>
      <c r="F48" s="307"/>
      <c r="G48" s="307"/>
      <c r="H48" s="307"/>
      <c r="I48" s="307"/>
      <c r="J48" s="307"/>
      <c r="K48" s="307"/>
      <c r="L48" s="184">
        <f>SUM(L49:L51)</f>
        <v>4</v>
      </c>
    </row>
    <row r="49" spans="1:12" x14ac:dyDescent="0.2">
      <c r="A49" s="185"/>
      <c r="B49" s="19" t="s">
        <v>472</v>
      </c>
      <c r="L49" s="187">
        <v>1</v>
      </c>
    </row>
    <row r="50" spans="1:12" x14ac:dyDescent="0.2">
      <c r="A50" s="185"/>
      <c r="B50" s="19" t="s">
        <v>573</v>
      </c>
      <c r="L50" s="187">
        <v>1</v>
      </c>
    </row>
    <row r="51" spans="1:12" x14ac:dyDescent="0.2">
      <c r="A51" s="185"/>
      <c r="B51" s="19" t="s">
        <v>808</v>
      </c>
      <c r="L51" s="187">
        <v>2</v>
      </c>
    </row>
    <row r="52" spans="1:12" ht="15" x14ac:dyDescent="0.2">
      <c r="A52" s="183" t="s">
        <v>801</v>
      </c>
      <c r="B52" s="305" t="str">
        <f>VLOOKUP(A52,ORÇAMENTO!$A$2:J675,4,0)</f>
        <v>Retirada de ponto de água/esgoto</v>
      </c>
      <c r="C52" s="306" t="str">
        <f>VLOOKUP(A52,ORÇAMENTO!A21:J362,5,0)</f>
        <v>pt</v>
      </c>
      <c r="D52" s="307"/>
      <c r="E52" s="307"/>
      <c r="F52" s="307"/>
      <c r="G52" s="307"/>
      <c r="H52" s="307"/>
      <c r="I52" s="307"/>
      <c r="J52" s="307"/>
      <c r="K52" s="307"/>
      <c r="L52" s="184">
        <f>L53</f>
        <v>3</v>
      </c>
    </row>
    <row r="53" spans="1:12" x14ac:dyDescent="0.2">
      <c r="A53" s="185"/>
      <c r="B53" s="19" t="s">
        <v>809</v>
      </c>
      <c r="L53" s="187">
        <v>3</v>
      </c>
    </row>
    <row r="54" spans="1:12" ht="15" x14ac:dyDescent="0.2">
      <c r="A54" s="183" t="s">
        <v>802</v>
      </c>
      <c r="B54" s="305" t="str">
        <f>VLOOKUP(A54,ORÇAMENTO!$A$2:J676,4,0)</f>
        <v>Retirada de ponto elétrico</v>
      </c>
      <c r="C54" s="306" t="str">
        <f>VLOOKUP(A54,ORÇAMENTO!A22:J363,5,0)</f>
        <v>pt</v>
      </c>
      <c r="D54" s="307"/>
      <c r="E54" s="307"/>
      <c r="F54" s="307"/>
      <c r="G54" s="307"/>
      <c r="H54" s="307"/>
      <c r="I54" s="307"/>
      <c r="J54" s="307"/>
      <c r="K54" s="307"/>
      <c r="L54" s="184">
        <f>SUM(L55:L57)</f>
        <v>5</v>
      </c>
    </row>
    <row r="55" spans="1:12" x14ac:dyDescent="0.2">
      <c r="A55" s="185"/>
      <c r="B55" s="19" t="s">
        <v>472</v>
      </c>
      <c r="L55" s="187">
        <v>2</v>
      </c>
    </row>
    <row r="56" spans="1:12" x14ac:dyDescent="0.2">
      <c r="A56" s="185"/>
      <c r="B56" s="19" t="s">
        <v>573</v>
      </c>
      <c r="L56" s="187">
        <v>1</v>
      </c>
    </row>
    <row r="57" spans="1:12" x14ac:dyDescent="0.2">
      <c r="A57" s="185"/>
      <c r="B57" s="19" t="s">
        <v>808</v>
      </c>
      <c r="L57" s="187">
        <v>2</v>
      </c>
    </row>
    <row r="58" spans="1:12" ht="15" x14ac:dyDescent="0.2">
      <c r="A58" s="183" t="s">
        <v>803</v>
      </c>
      <c r="B58" s="305" t="str">
        <f>VLOOKUP(A58,ORÇAMENTO!$A$2:J677,4,0)</f>
        <v>Desinstalação e retirada de aparelho de ar condicionado Split 9.000 BTUs</v>
      </c>
      <c r="C58" s="306" t="str">
        <f>VLOOKUP(A58,ORÇAMENTO!A21:J362,5,0)</f>
        <v>UN</v>
      </c>
      <c r="D58" s="307"/>
      <c r="E58" s="307"/>
      <c r="F58" s="307"/>
      <c r="G58" s="307"/>
      <c r="H58" s="307"/>
      <c r="I58" s="307"/>
      <c r="J58" s="307"/>
      <c r="K58" s="307"/>
      <c r="L58" s="184">
        <f>L59</f>
        <v>1</v>
      </c>
    </row>
    <row r="59" spans="1:12" x14ac:dyDescent="0.2">
      <c r="A59" s="185"/>
      <c r="B59" s="19" t="s">
        <v>810</v>
      </c>
      <c r="L59" s="187">
        <v>1</v>
      </c>
    </row>
    <row r="60" spans="1:12" ht="15" x14ac:dyDescent="0.2">
      <c r="A60" s="183" t="s">
        <v>804</v>
      </c>
      <c r="B60" s="305" t="str">
        <f>VLOOKUP(A60,ORÇAMENTO!$A$2:J678,4,0)</f>
        <v>Retirada de poste elétrico metálico, altura de 5 metros</v>
      </c>
      <c r="C60" s="306" t="str">
        <f>VLOOKUP(A60,ORÇAMENTO!A23:J364,5,0)</f>
        <v>UN</v>
      </c>
      <c r="D60" s="307"/>
      <c r="E60" s="307"/>
      <c r="F60" s="307"/>
      <c r="G60" s="307"/>
      <c r="H60" s="307"/>
      <c r="I60" s="307"/>
      <c r="J60" s="307"/>
      <c r="K60" s="307"/>
      <c r="L60" s="184">
        <f>L61</f>
        <v>4</v>
      </c>
    </row>
    <row r="61" spans="1:12" x14ac:dyDescent="0.2">
      <c r="A61" s="185"/>
      <c r="B61" s="19" t="s">
        <v>818</v>
      </c>
      <c r="L61" s="187">
        <v>4</v>
      </c>
    </row>
    <row r="62" spans="1:12" ht="28.5" x14ac:dyDescent="0.2">
      <c r="A62" s="183" t="s">
        <v>805</v>
      </c>
      <c r="B62" s="305" t="str">
        <f>VLOOKUP(A62,ORÇAMENTO!$A$2:J679,4,0)</f>
        <v>DEMOLIÇÃO DE PISO DE CONCRETO SIMPLES, DE FORMA MECANIZADA COM MARTELETE, SEM REAPROVEITAMENTO. AF_09/2023</v>
      </c>
      <c r="C62" s="306" t="str">
        <f>VLOOKUP(A62,ORÇAMENTO!A25:J366,5,0)</f>
        <v>m³</v>
      </c>
      <c r="D62" s="307"/>
      <c r="E62" s="307"/>
      <c r="F62" s="307"/>
      <c r="G62" s="307"/>
      <c r="H62" s="307"/>
      <c r="I62" s="307"/>
      <c r="J62" s="307"/>
      <c r="K62" s="307"/>
      <c r="L62" s="184">
        <f>SUM(L63:L65)</f>
        <v>10.742000000000001</v>
      </c>
    </row>
    <row r="63" spans="1:12" x14ac:dyDescent="0.2">
      <c r="A63" s="185"/>
      <c r="B63" s="19" t="s">
        <v>812</v>
      </c>
      <c r="D63" s="6">
        <v>1.85</v>
      </c>
      <c r="E63" s="6">
        <f>21.4+4+3.15</f>
        <v>28.549999999999997</v>
      </c>
      <c r="F63" s="6">
        <v>0.1</v>
      </c>
      <c r="I63" s="6">
        <f>D63*E63*F63</f>
        <v>5.2817499999999997</v>
      </c>
      <c r="L63" s="187">
        <f>I63</f>
        <v>5.2817499999999997</v>
      </c>
    </row>
    <row r="64" spans="1:12" x14ac:dyDescent="0.2">
      <c r="A64" s="185"/>
      <c r="B64" s="19" t="s">
        <v>813</v>
      </c>
      <c r="D64" s="6">
        <v>1.55</v>
      </c>
      <c r="E64" s="6">
        <f>21.4+4+3.15</f>
        <v>28.549999999999997</v>
      </c>
      <c r="F64" s="6">
        <v>0.1</v>
      </c>
      <c r="I64" s="6">
        <f>D64*E64*F64</f>
        <v>4.4252500000000001</v>
      </c>
      <c r="L64" s="187">
        <f>I64</f>
        <v>4.4252500000000001</v>
      </c>
    </row>
    <row r="65" spans="1:16" x14ac:dyDescent="0.2">
      <c r="A65" s="185"/>
      <c r="B65" s="19" t="s">
        <v>814</v>
      </c>
      <c r="D65" s="6">
        <f>5-1.55</f>
        <v>3.45</v>
      </c>
      <c r="E65" s="6">
        <v>3</v>
      </c>
      <c r="F65" s="6">
        <v>0.1</v>
      </c>
      <c r="I65" s="6">
        <f>D65*E65*F65</f>
        <v>1.0350000000000001</v>
      </c>
      <c r="L65" s="187">
        <f>I65</f>
        <v>1.0350000000000001</v>
      </c>
    </row>
    <row r="66" spans="1:16" ht="54.4" customHeight="1" x14ac:dyDescent="0.2">
      <c r="A66" s="183" t="s">
        <v>806</v>
      </c>
      <c r="B66" s="305" t="str">
        <f>VLOOKUP(A66,ORÇAMENTO!$A$2:J670,4,0)</f>
        <v>REMOÇÃO DE PISO DE BLOCO INTERTRAVADO OU DE PEDRA PORTUGUESA, DE FORMA MANUAL, COM REAPROVEITAMENTO. AF_09/2023</v>
      </c>
      <c r="C66" s="306" t="str">
        <f>VLOOKUP(A66,ORÇAMENTO!A10:J356,5,0)</f>
        <v>m²</v>
      </c>
      <c r="D66" s="307"/>
      <c r="E66" s="307"/>
      <c r="F66" s="307"/>
      <c r="G66" s="307"/>
      <c r="H66" s="307"/>
      <c r="I66" s="307"/>
      <c r="J66" s="307"/>
      <c r="K66" s="307"/>
      <c r="L66" s="184">
        <f>SUM(L67:L68)</f>
        <v>357.4</v>
      </c>
      <c r="M66" s="22"/>
    </row>
    <row r="67" spans="1:16" ht="14.65" customHeight="1" x14ac:dyDescent="0.2">
      <c r="A67" s="185"/>
      <c r="B67" s="19" t="s">
        <v>815</v>
      </c>
      <c r="D67" s="6">
        <v>16</v>
      </c>
      <c r="E67" s="6">
        <f>21.4</f>
        <v>21.4</v>
      </c>
      <c r="L67" s="187">
        <f>D67*E67</f>
        <v>342.4</v>
      </c>
      <c r="M67" s="22"/>
    </row>
    <row r="68" spans="1:16" ht="14.65" customHeight="1" x14ac:dyDescent="0.2">
      <c r="A68" s="185"/>
      <c r="B68" s="19" t="s">
        <v>816</v>
      </c>
      <c r="D68" s="6">
        <v>3</v>
      </c>
      <c r="E68" s="6">
        <v>5</v>
      </c>
      <c r="L68" s="187">
        <f>D68*E68</f>
        <v>15</v>
      </c>
      <c r="M68" s="22"/>
    </row>
    <row r="69" spans="1:16" ht="28.5" x14ac:dyDescent="0.2">
      <c r="A69" s="183" t="s">
        <v>807</v>
      </c>
      <c r="B69" s="305" t="str">
        <f>VLOOKUP(A69,ORÇAMENTO!A11:J357,4,0)</f>
        <v>Retirada de entulho - manualmente (incluindo caixa coletora)</v>
      </c>
      <c r="C69" s="306" t="str">
        <f>VLOOKUP(A69,ORÇAMENTO!A13:J359,5,0)</f>
        <v>m³</v>
      </c>
      <c r="D69" s="307"/>
      <c r="E69" s="307"/>
      <c r="F69" s="307"/>
      <c r="G69" s="307"/>
      <c r="H69" s="307"/>
      <c r="I69" s="307"/>
      <c r="J69" s="307"/>
      <c r="K69" s="22" t="s">
        <v>822</v>
      </c>
      <c r="L69" s="184">
        <f>TRUNC(SUM(L70:L74),2)</f>
        <v>71.260000000000005</v>
      </c>
      <c r="M69" s="22"/>
    </row>
    <row r="70" spans="1:16" x14ac:dyDescent="0.2">
      <c r="A70" s="185"/>
      <c r="B70" s="19" t="s">
        <v>820</v>
      </c>
      <c r="I70" s="6">
        <f>L20</f>
        <v>11.211000000000002</v>
      </c>
      <c r="K70" s="6">
        <v>2</v>
      </c>
      <c r="L70" s="186">
        <f>I70*K70</f>
        <v>22.422000000000004</v>
      </c>
      <c r="M70" s="22" t="s">
        <v>651</v>
      </c>
      <c r="N70" s="2">
        <v>2</v>
      </c>
    </row>
    <row r="71" spans="1:16" x14ac:dyDescent="0.2">
      <c r="A71" s="185"/>
      <c r="B71" s="19" t="s">
        <v>819</v>
      </c>
      <c r="F71" s="6">
        <v>0.05</v>
      </c>
      <c r="H71" s="6">
        <f>L38</f>
        <v>11.72</v>
      </c>
      <c r="I71" s="2"/>
      <c r="K71" s="6">
        <v>2</v>
      </c>
      <c r="L71" s="186">
        <f>F71*H71*K71</f>
        <v>1.1720000000000002</v>
      </c>
      <c r="M71" s="22"/>
    </row>
    <row r="72" spans="1:16" x14ac:dyDescent="0.2">
      <c r="A72" s="185"/>
      <c r="B72" s="19" t="s">
        <v>821</v>
      </c>
      <c r="F72" s="6">
        <v>0.05</v>
      </c>
      <c r="H72" s="6">
        <f>L42</f>
        <v>11.72</v>
      </c>
      <c r="I72" s="2"/>
      <c r="K72" s="6">
        <v>2</v>
      </c>
      <c r="L72" s="186">
        <f>F72*H72*K72</f>
        <v>1.1720000000000002</v>
      </c>
      <c r="M72" s="22"/>
    </row>
    <row r="73" spans="1:16" x14ac:dyDescent="0.2">
      <c r="A73" s="185"/>
      <c r="B73" s="19" t="s">
        <v>811</v>
      </c>
      <c r="I73" s="6">
        <f>L62</f>
        <v>10.742000000000001</v>
      </c>
      <c r="K73" s="6">
        <v>2</v>
      </c>
      <c r="L73" s="186">
        <f>I73*K73</f>
        <v>21.484000000000002</v>
      </c>
      <c r="M73" s="22"/>
    </row>
    <row r="74" spans="1:16" x14ac:dyDescent="0.2">
      <c r="A74" s="185"/>
      <c r="B74" s="19" t="s">
        <v>815</v>
      </c>
      <c r="F74" s="6">
        <v>7.0000000000000007E-2</v>
      </c>
      <c r="H74" s="6">
        <f>L66</f>
        <v>357.4</v>
      </c>
      <c r="K74" s="6">
        <v>1</v>
      </c>
      <c r="L74" s="186">
        <f>F74*H74*K74</f>
        <v>25.018000000000001</v>
      </c>
      <c r="M74" s="22"/>
    </row>
    <row r="75" spans="1:16" ht="15" x14ac:dyDescent="0.2">
      <c r="A75" s="181">
        <v>2</v>
      </c>
      <c r="B75" s="303" t="s">
        <v>327</v>
      </c>
      <c r="C75" s="304"/>
      <c r="D75" s="304"/>
      <c r="E75" s="304"/>
      <c r="F75" s="304"/>
      <c r="G75" s="304"/>
      <c r="H75" s="304"/>
      <c r="I75" s="304"/>
      <c r="J75" s="304"/>
      <c r="K75" s="304"/>
      <c r="L75" s="182"/>
      <c r="M75" s="10"/>
    </row>
    <row r="76" spans="1:16" ht="15" x14ac:dyDescent="0.2">
      <c r="A76" s="183" t="s">
        <v>114</v>
      </c>
      <c r="B76" s="305" t="str">
        <f>VLOOKUP(A76,ORÇAMENTO!A:J,4,0)</f>
        <v>ADMINISTRAÇÃO LOCAL DA OBRA</v>
      </c>
      <c r="C76" s="306" t="str">
        <f>VLOOKUP(A76,ORÇAMENTO!A29:J358,5,0)</f>
        <v>UN</v>
      </c>
      <c r="D76" s="307">
        <v>1</v>
      </c>
      <c r="E76" s="307"/>
      <c r="F76" s="307"/>
      <c r="G76" s="307"/>
      <c r="H76" s="307"/>
      <c r="I76" s="307"/>
      <c r="J76" s="307"/>
      <c r="K76" s="307"/>
      <c r="L76" s="184">
        <v>1</v>
      </c>
      <c r="M76" s="22"/>
    </row>
    <row r="77" spans="1:16" s="4" customFormat="1" ht="15" x14ac:dyDescent="0.2">
      <c r="A77" s="181">
        <v>3</v>
      </c>
      <c r="B77" s="303" t="s">
        <v>14</v>
      </c>
      <c r="C77" s="304"/>
      <c r="D77" s="304"/>
      <c r="E77" s="304"/>
      <c r="F77" s="304"/>
      <c r="G77" s="304"/>
      <c r="H77" s="304"/>
      <c r="I77" s="304"/>
      <c r="J77" s="304"/>
      <c r="K77" s="304"/>
      <c r="L77" s="182"/>
      <c r="M77" s="10"/>
    </row>
    <row r="78" spans="1:16" ht="15" x14ac:dyDescent="0.2">
      <c r="A78" s="183" t="s">
        <v>121</v>
      </c>
      <c r="B78" s="305" t="str">
        <f>VLOOKUP(A78,ORÇAMENTO!A29:J357,4,0)</f>
        <v>ESTACA ESCAVADA MECÂNICAMENTE, DIÂMETRO DE 70 CM</v>
      </c>
      <c r="C78" s="306" t="str">
        <f>VLOOKUP(A78,ORÇAMENTO!$A$9:J358,5,0)</f>
        <v>M</v>
      </c>
      <c r="D78" s="307">
        <v>0.7</v>
      </c>
      <c r="E78" s="307">
        <v>5</v>
      </c>
      <c r="F78" s="307"/>
      <c r="G78" s="307"/>
      <c r="H78" s="307">
        <f>3.14*(D78^2/4)</f>
        <v>0.38464999999999999</v>
      </c>
      <c r="I78" s="307">
        <f>H78*E78</f>
        <v>1.9232499999999999</v>
      </c>
      <c r="J78" s="307"/>
      <c r="K78" s="307">
        <v>24</v>
      </c>
      <c r="L78" s="184">
        <f>K78*E78</f>
        <v>120</v>
      </c>
      <c r="M78" s="22"/>
      <c r="P78" s="20"/>
    </row>
    <row r="79" spans="1:16" ht="15" x14ac:dyDescent="0.2">
      <c r="A79" s="183" t="s">
        <v>194</v>
      </c>
      <c r="B79" s="305" t="str">
        <f>VLOOKUP(A79,ORÇAMENTO!A29:J358,4,0)</f>
        <v>ESCAVAÇÃO MANUAL DE VALA. AF_09/2024</v>
      </c>
      <c r="C79" s="306" t="str">
        <f>VLOOKUP(A79,ORÇAMENTO!$A$9:J359,5,0)</f>
        <v>m³</v>
      </c>
      <c r="D79" s="307"/>
      <c r="E79" s="307" t="s">
        <v>823</v>
      </c>
      <c r="F79" s="307"/>
      <c r="G79" s="307"/>
      <c r="H79" s="307"/>
      <c r="I79" s="307"/>
      <c r="J79" s="307"/>
      <c r="K79" s="307"/>
      <c r="L79" s="184">
        <f>ROUND(SUM(L80:L93),2)</f>
        <v>52.32</v>
      </c>
      <c r="M79" s="22"/>
      <c r="P79" s="20"/>
    </row>
    <row r="80" spans="1:16" x14ac:dyDescent="0.2">
      <c r="A80" s="185"/>
      <c r="B80" s="309" t="s">
        <v>41</v>
      </c>
      <c r="D80" s="6">
        <v>1.1000000000000001</v>
      </c>
      <c r="E80" s="6">
        <v>1.1000000000000001</v>
      </c>
      <c r="F80" s="6">
        <v>1.05</v>
      </c>
      <c r="H80" s="6">
        <f>D80*E80</f>
        <v>1.2100000000000002</v>
      </c>
      <c r="I80" s="6">
        <f>H80*F80</f>
        <v>1.2705000000000002</v>
      </c>
      <c r="K80" s="6">
        <v>7</v>
      </c>
      <c r="L80" s="186">
        <f>K80*I80</f>
        <v>8.8935000000000013</v>
      </c>
    </row>
    <row r="81" spans="1:13" x14ac:dyDescent="0.2">
      <c r="A81" s="185"/>
      <c r="B81" s="310" t="s">
        <v>828</v>
      </c>
      <c r="D81" s="6">
        <v>1.1000000000000001</v>
      </c>
      <c r="E81" s="6">
        <v>2.85</v>
      </c>
      <c r="F81" s="6">
        <v>1.05</v>
      </c>
      <c r="H81" s="6">
        <f>D81*E81</f>
        <v>3.1350000000000002</v>
      </c>
      <c r="I81" s="6">
        <f>H81*F81</f>
        <v>3.2917500000000004</v>
      </c>
      <c r="K81" s="6">
        <v>8</v>
      </c>
      <c r="L81" s="186">
        <f>K81*I81</f>
        <v>26.334000000000003</v>
      </c>
    </row>
    <row r="82" spans="1:13" x14ac:dyDescent="0.2">
      <c r="A82" s="185"/>
      <c r="B82" s="309" t="s">
        <v>42</v>
      </c>
      <c r="D82" s="6">
        <v>0.3</v>
      </c>
      <c r="E82" s="6">
        <f>1.25+2.5+0.2+0.2+0.2</f>
        <v>4.3500000000000005</v>
      </c>
      <c r="F82" s="6">
        <v>0.55000000000000004</v>
      </c>
      <c r="H82" s="6">
        <f>D82*F82</f>
        <v>0.16500000000000001</v>
      </c>
      <c r="I82" s="6">
        <f>H82*E82</f>
        <v>0.71775000000000011</v>
      </c>
      <c r="L82" s="186">
        <f>I82</f>
        <v>0.71775000000000011</v>
      </c>
    </row>
    <row r="83" spans="1:13" x14ac:dyDescent="0.2">
      <c r="A83" s="185"/>
      <c r="B83" s="309" t="s">
        <v>43</v>
      </c>
      <c r="D83" s="6">
        <v>0.3</v>
      </c>
      <c r="E83" s="6">
        <f>17.61-(1+1+1+1)</f>
        <v>13.61</v>
      </c>
      <c r="F83" s="6">
        <v>0.55000000000000004</v>
      </c>
      <c r="H83" s="6">
        <f t="shared" ref="H83:H93" si="2">D83*F83</f>
        <v>0.16500000000000001</v>
      </c>
      <c r="I83" s="6">
        <f t="shared" ref="I83:I93" si="3">H83*E83</f>
        <v>2.2456499999999999</v>
      </c>
      <c r="L83" s="186">
        <f t="shared" ref="L83:L93" si="4">I83</f>
        <v>2.2456499999999999</v>
      </c>
    </row>
    <row r="84" spans="1:13" x14ac:dyDescent="0.2">
      <c r="A84" s="185"/>
      <c r="B84" s="309" t="s">
        <v>44</v>
      </c>
      <c r="D84" s="6">
        <v>0.3</v>
      </c>
      <c r="E84" s="6">
        <f>3.95-(2.75/2 -0.2/2)</f>
        <v>2.6750000000000003</v>
      </c>
      <c r="F84" s="6">
        <v>0.55000000000000004</v>
      </c>
      <c r="H84" s="6">
        <f t="shared" si="2"/>
        <v>0.16500000000000001</v>
      </c>
      <c r="I84" s="6">
        <f t="shared" si="3"/>
        <v>0.44137500000000007</v>
      </c>
      <c r="L84" s="186">
        <f t="shared" si="4"/>
        <v>0.44137500000000007</v>
      </c>
    </row>
    <row r="85" spans="1:13" x14ac:dyDescent="0.2">
      <c r="A85" s="185"/>
      <c r="B85" s="309" t="s">
        <v>45</v>
      </c>
      <c r="D85" s="6">
        <v>0.3</v>
      </c>
      <c r="E85" s="6">
        <f>3.95-(2.75/2 - 0.2/1) - (1/2 -0.2/2)</f>
        <v>2.3750000000000004</v>
      </c>
      <c r="F85" s="6">
        <v>0.55000000000000004</v>
      </c>
      <c r="H85" s="6">
        <f t="shared" si="2"/>
        <v>0.16500000000000001</v>
      </c>
      <c r="I85" s="6">
        <f t="shared" si="3"/>
        <v>0.39187500000000008</v>
      </c>
      <c r="L85" s="186">
        <f t="shared" si="4"/>
        <v>0.39187500000000008</v>
      </c>
    </row>
    <row r="86" spans="1:13" x14ac:dyDescent="0.2">
      <c r="A86" s="185"/>
      <c r="B86" s="309" t="s">
        <v>46</v>
      </c>
      <c r="D86" s="6">
        <v>0.3</v>
      </c>
      <c r="E86" s="6">
        <f>3.95-(2.75/2 -0.2/2)</f>
        <v>2.6750000000000003</v>
      </c>
      <c r="F86" s="6">
        <v>0.55000000000000004</v>
      </c>
      <c r="H86" s="6">
        <f t="shared" si="2"/>
        <v>0.16500000000000001</v>
      </c>
      <c r="I86" s="6">
        <f t="shared" si="3"/>
        <v>0.44137500000000007</v>
      </c>
      <c r="L86" s="186">
        <f t="shared" si="4"/>
        <v>0.44137500000000007</v>
      </c>
    </row>
    <row r="87" spans="1:13" x14ac:dyDescent="0.2">
      <c r="A87" s="185"/>
      <c r="B87" s="309" t="s">
        <v>47</v>
      </c>
      <c r="D87" s="6">
        <v>0.3</v>
      </c>
      <c r="E87" s="6">
        <f>3.95-(2.75/2 - 0.2/1) - (1/2 -0.2/2)</f>
        <v>2.3750000000000004</v>
      </c>
      <c r="F87" s="6">
        <v>0.55000000000000004</v>
      </c>
      <c r="H87" s="6">
        <f t="shared" si="2"/>
        <v>0.16500000000000001</v>
      </c>
      <c r="I87" s="6">
        <f t="shared" si="3"/>
        <v>0.39187500000000008</v>
      </c>
      <c r="L87" s="186">
        <f t="shared" si="4"/>
        <v>0.39187500000000008</v>
      </c>
    </row>
    <row r="88" spans="1:13" x14ac:dyDescent="0.2">
      <c r="A88" s="185"/>
      <c r="B88" s="309" t="s">
        <v>48</v>
      </c>
      <c r="D88" s="6">
        <v>0.3</v>
      </c>
      <c r="E88" s="6">
        <f>3.15+7.3+3.16</f>
        <v>13.61</v>
      </c>
      <c r="F88" s="6">
        <v>0.55000000000000004</v>
      </c>
      <c r="H88" s="6">
        <f t="shared" si="2"/>
        <v>0.16500000000000001</v>
      </c>
      <c r="I88" s="6">
        <f t="shared" si="3"/>
        <v>2.2456499999999999</v>
      </c>
      <c r="L88" s="186">
        <f t="shared" si="4"/>
        <v>2.2456499999999999</v>
      </c>
    </row>
    <row r="89" spans="1:13" x14ac:dyDescent="0.2">
      <c r="A89" s="185"/>
      <c r="B89" s="309" t="s">
        <v>330</v>
      </c>
      <c r="D89" s="6">
        <v>0.3</v>
      </c>
      <c r="E89" s="6">
        <f>7.78+2+7.27+1.71 - (1-0.2)*2</f>
        <v>17.16</v>
      </c>
      <c r="F89" s="6">
        <v>0.55000000000000004</v>
      </c>
      <c r="H89" s="6">
        <f t="shared" si="2"/>
        <v>0.16500000000000001</v>
      </c>
      <c r="I89" s="6">
        <f t="shared" si="3"/>
        <v>2.8314000000000004</v>
      </c>
      <c r="L89" s="186">
        <f t="shared" si="4"/>
        <v>2.8314000000000004</v>
      </c>
    </row>
    <row r="90" spans="1:13" x14ac:dyDescent="0.2">
      <c r="A90" s="185"/>
      <c r="B90" s="309" t="s">
        <v>49</v>
      </c>
      <c r="D90" s="6">
        <v>0.3</v>
      </c>
      <c r="E90" s="6">
        <v>1.71</v>
      </c>
      <c r="F90" s="6">
        <v>0.55000000000000004</v>
      </c>
      <c r="H90" s="6">
        <f t="shared" si="2"/>
        <v>0.16500000000000001</v>
      </c>
      <c r="I90" s="6">
        <f t="shared" si="3"/>
        <v>0.28215000000000001</v>
      </c>
      <c r="L90" s="186">
        <f t="shared" si="4"/>
        <v>0.28215000000000001</v>
      </c>
    </row>
    <row r="91" spans="1:13" x14ac:dyDescent="0.2">
      <c r="A91" s="185"/>
      <c r="B91" s="309" t="s">
        <v>331</v>
      </c>
      <c r="D91" s="6">
        <v>0.3</v>
      </c>
      <c r="E91" s="6">
        <f>17.95 - (1*4)</f>
        <v>13.95</v>
      </c>
      <c r="F91" s="6">
        <v>0.55000000000000004</v>
      </c>
      <c r="H91" s="6">
        <f t="shared" si="2"/>
        <v>0.16500000000000001</v>
      </c>
      <c r="I91" s="6">
        <f t="shared" si="3"/>
        <v>2.3017500000000002</v>
      </c>
      <c r="L91" s="186">
        <f t="shared" si="4"/>
        <v>2.3017500000000002</v>
      </c>
    </row>
    <row r="92" spans="1:13" x14ac:dyDescent="0.2">
      <c r="A92" s="185"/>
      <c r="B92" s="309" t="s">
        <v>50</v>
      </c>
      <c r="D92" s="6">
        <v>0.3</v>
      </c>
      <c r="E92" s="6">
        <f>17.95 - (1*4)</f>
        <v>13.95</v>
      </c>
      <c r="F92" s="6">
        <v>0.55000000000000004</v>
      </c>
      <c r="H92" s="6">
        <f t="shared" si="2"/>
        <v>0.16500000000000001</v>
      </c>
      <c r="I92" s="6">
        <f t="shared" si="3"/>
        <v>2.3017500000000002</v>
      </c>
      <c r="L92" s="186">
        <f t="shared" si="4"/>
        <v>2.3017500000000002</v>
      </c>
    </row>
    <row r="93" spans="1:13" x14ac:dyDescent="0.2">
      <c r="A93" s="185"/>
      <c r="B93" s="309" t="s">
        <v>51</v>
      </c>
      <c r="D93" s="6">
        <v>0.3</v>
      </c>
      <c r="E93" s="6">
        <f>6.85+1.45+6.85</f>
        <v>15.149999999999999</v>
      </c>
      <c r="F93" s="6">
        <v>0.55000000000000004</v>
      </c>
      <c r="H93" s="6">
        <f t="shared" si="2"/>
        <v>0.16500000000000001</v>
      </c>
      <c r="I93" s="6">
        <f t="shared" si="3"/>
        <v>2.4997499999999997</v>
      </c>
      <c r="L93" s="186">
        <f t="shared" si="4"/>
        <v>2.4997499999999997</v>
      </c>
    </row>
    <row r="94" spans="1:13" ht="15" x14ac:dyDescent="0.2">
      <c r="A94" s="183" t="s">
        <v>195</v>
      </c>
      <c r="B94" s="305" t="str">
        <f>VLOOKUP(A94,ORÇAMENTO!A:J,4,0)</f>
        <v>Retirada de entulho - manualmente (incluindo caixa coletora)</v>
      </c>
      <c r="C94" s="306" t="str">
        <f>VLOOKUP(A94,ORÇAMENTO!$A$9:J374,5,0)</f>
        <v>m³</v>
      </c>
      <c r="D94" s="307"/>
      <c r="E94" s="307"/>
      <c r="F94" s="307"/>
      <c r="G94" s="307"/>
      <c r="H94" s="307"/>
      <c r="I94" s="307"/>
      <c r="J94" s="307" t="s">
        <v>825</v>
      </c>
      <c r="K94" s="307"/>
      <c r="L94" s="184">
        <f>TRUNC(SUM(L95:L109),2)*1.3</f>
        <v>112.03400000000001</v>
      </c>
      <c r="M94" s="11" t="s">
        <v>335</v>
      </c>
    </row>
    <row r="95" spans="1:13" x14ac:dyDescent="0.2">
      <c r="A95" s="185"/>
      <c r="B95" s="309" t="s">
        <v>830</v>
      </c>
      <c r="D95" s="6">
        <v>0.7</v>
      </c>
      <c r="E95" s="6">
        <v>5</v>
      </c>
      <c r="H95" s="6">
        <f>3.14*(D95^2/4)</f>
        <v>0.38464999999999999</v>
      </c>
      <c r="I95" s="6">
        <f>H95*E95</f>
        <v>1.9232499999999999</v>
      </c>
      <c r="K95" s="6">
        <v>24</v>
      </c>
      <c r="L95" s="186">
        <f>I95*K95</f>
        <v>46.158000000000001</v>
      </c>
    </row>
    <row r="96" spans="1:13" x14ac:dyDescent="0.2">
      <c r="A96" s="185"/>
      <c r="B96" s="309" t="s">
        <v>824</v>
      </c>
      <c r="D96" s="6">
        <v>1</v>
      </c>
      <c r="E96" s="6">
        <v>1</v>
      </c>
      <c r="F96" s="6">
        <v>1</v>
      </c>
      <c r="H96" s="6">
        <f>D96*E96</f>
        <v>1</v>
      </c>
      <c r="I96" s="6">
        <f>H96*F96</f>
        <v>1</v>
      </c>
      <c r="K96" s="6">
        <v>7</v>
      </c>
      <c r="L96" s="186">
        <f>K96*I96</f>
        <v>7</v>
      </c>
    </row>
    <row r="97" spans="1:12" x14ac:dyDescent="0.2">
      <c r="A97" s="185"/>
      <c r="B97" s="310" t="s">
        <v>827</v>
      </c>
      <c r="D97" s="6">
        <v>1</v>
      </c>
      <c r="E97" s="6">
        <v>2.75</v>
      </c>
      <c r="F97" s="6">
        <v>1</v>
      </c>
      <c r="H97" s="6">
        <f>D97*E97</f>
        <v>2.75</v>
      </c>
      <c r="I97" s="6">
        <f>H97*F97</f>
        <v>2.75</v>
      </c>
      <c r="K97" s="6">
        <v>8</v>
      </c>
      <c r="L97" s="186">
        <f>K97*I97</f>
        <v>22</v>
      </c>
    </row>
    <row r="98" spans="1:12" x14ac:dyDescent="0.2">
      <c r="A98" s="185"/>
      <c r="B98" s="309" t="s">
        <v>42</v>
      </c>
      <c r="D98" s="6">
        <v>0.2</v>
      </c>
      <c r="E98" s="6">
        <f>1.25+2.5+0.2+0.2+0.2</f>
        <v>4.3500000000000005</v>
      </c>
      <c r="F98" s="6">
        <v>0.5</v>
      </c>
      <c r="H98" s="6">
        <f>D98*F98</f>
        <v>0.1</v>
      </c>
      <c r="I98" s="6">
        <f>H98*E98</f>
        <v>0.43500000000000005</v>
      </c>
      <c r="L98" s="186">
        <f>I98</f>
        <v>0.43500000000000005</v>
      </c>
    </row>
    <row r="99" spans="1:12" x14ac:dyDescent="0.2">
      <c r="A99" s="185"/>
      <c r="B99" s="309" t="s">
        <v>43</v>
      </c>
      <c r="D99" s="6">
        <v>0.2</v>
      </c>
      <c r="E99" s="6">
        <f>17.61-(1+1+1+1)</f>
        <v>13.61</v>
      </c>
      <c r="F99" s="6">
        <v>0.5</v>
      </c>
      <c r="H99" s="6">
        <f t="shared" ref="H99:H109" si="5">D99*F99</f>
        <v>0.1</v>
      </c>
      <c r="I99" s="6">
        <f t="shared" ref="I99:I109" si="6">H99*E99</f>
        <v>1.361</v>
      </c>
      <c r="L99" s="186">
        <f t="shared" ref="L99:L109" si="7">I99</f>
        <v>1.361</v>
      </c>
    </row>
    <row r="100" spans="1:12" x14ac:dyDescent="0.2">
      <c r="A100" s="185"/>
      <c r="B100" s="309" t="s">
        <v>44</v>
      </c>
      <c r="D100" s="6">
        <v>0.7</v>
      </c>
      <c r="E100" s="6">
        <f>3.95-(2.75/2 -0.2/2)</f>
        <v>2.6750000000000003</v>
      </c>
      <c r="F100" s="6">
        <v>0.5</v>
      </c>
      <c r="H100" s="6">
        <f t="shared" si="5"/>
        <v>0.35</v>
      </c>
      <c r="I100" s="6">
        <f t="shared" si="6"/>
        <v>0.93625000000000003</v>
      </c>
      <c r="L100" s="186">
        <f t="shared" si="7"/>
        <v>0.93625000000000003</v>
      </c>
    </row>
    <row r="101" spans="1:12" x14ac:dyDescent="0.2">
      <c r="A101" s="185"/>
      <c r="B101" s="309" t="s">
        <v>45</v>
      </c>
      <c r="D101" s="6">
        <v>0.2</v>
      </c>
      <c r="E101" s="6">
        <f>3.95-(2.75/2 - 0.2/1) - (1/2 -0.2/2)</f>
        <v>2.3750000000000004</v>
      </c>
      <c r="F101" s="6">
        <v>0.5</v>
      </c>
      <c r="H101" s="6">
        <f t="shared" si="5"/>
        <v>0.1</v>
      </c>
      <c r="I101" s="6">
        <f t="shared" si="6"/>
        <v>0.23750000000000004</v>
      </c>
      <c r="L101" s="186">
        <f t="shared" si="7"/>
        <v>0.23750000000000004</v>
      </c>
    </row>
    <row r="102" spans="1:12" x14ac:dyDescent="0.2">
      <c r="A102" s="185"/>
      <c r="B102" s="309" t="s">
        <v>46</v>
      </c>
      <c r="D102" s="6">
        <v>0.2</v>
      </c>
      <c r="E102" s="6">
        <f>3.95-(2.75/2 -0.2/2)</f>
        <v>2.6750000000000003</v>
      </c>
      <c r="F102" s="6">
        <v>0.5</v>
      </c>
      <c r="H102" s="6">
        <f t="shared" si="5"/>
        <v>0.1</v>
      </c>
      <c r="I102" s="6">
        <f t="shared" si="6"/>
        <v>0.26750000000000002</v>
      </c>
      <c r="L102" s="186">
        <f t="shared" si="7"/>
        <v>0.26750000000000002</v>
      </c>
    </row>
    <row r="103" spans="1:12" x14ac:dyDescent="0.2">
      <c r="A103" s="185"/>
      <c r="B103" s="309" t="s">
        <v>47</v>
      </c>
      <c r="D103" s="6">
        <v>0.2</v>
      </c>
      <c r="E103" s="6">
        <f>3.95-(2.75/2 - 0.2/1) - (1/2 -0.2/2)</f>
        <v>2.3750000000000004</v>
      </c>
      <c r="F103" s="6">
        <v>0.5</v>
      </c>
      <c r="H103" s="6">
        <f t="shared" si="5"/>
        <v>0.1</v>
      </c>
      <c r="I103" s="6">
        <f t="shared" si="6"/>
        <v>0.23750000000000004</v>
      </c>
      <c r="L103" s="186">
        <f t="shared" si="7"/>
        <v>0.23750000000000004</v>
      </c>
    </row>
    <row r="104" spans="1:12" x14ac:dyDescent="0.2">
      <c r="A104" s="185"/>
      <c r="B104" s="309" t="s">
        <v>48</v>
      </c>
      <c r="D104" s="6">
        <v>0.2</v>
      </c>
      <c r="E104" s="6">
        <f>3.15+7.3+3.16</f>
        <v>13.61</v>
      </c>
      <c r="F104" s="6">
        <v>0.5</v>
      </c>
      <c r="H104" s="6">
        <f t="shared" si="5"/>
        <v>0.1</v>
      </c>
      <c r="I104" s="6">
        <f t="shared" si="6"/>
        <v>1.361</v>
      </c>
      <c r="L104" s="186">
        <f t="shared" si="7"/>
        <v>1.361</v>
      </c>
    </row>
    <row r="105" spans="1:12" x14ac:dyDescent="0.2">
      <c r="A105" s="185"/>
      <c r="B105" s="309" t="s">
        <v>330</v>
      </c>
      <c r="D105" s="6">
        <v>0.2</v>
      </c>
      <c r="E105" s="6">
        <f>7.78+2+7.27+1.71 - (1-0.2)*2</f>
        <v>17.16</v>
      </c>
      <c r="F105" s="6">
        <v>0.5</v>
      </c>
      <c r="H105" s="6">
        <f t="shared" si="5"/>
        <v>0.1</v>
      </c>
      <c r="I105" s="6">
        <f t="shared" si="6"/>
        <v>1.7160000000000002</v>
      </c>
      <c r="L105" s="186">
        <f t="shared" si="7"/>
        <v>1.7160000000000002</v>
      </c>
    </row>
    <row r="106" spans="1:12" x14ac:dyDescent="0.2">
      <c r="A106" s="185"/>
      <c r="B106" s="309" t="s">
        <v>49</v>
      </c>
      <c r="D106" s="6">
        <v>0.2</v>
      </c>
      <c r="E106" s="6">
        <v>1.71</v>
      </c>
      <c r="F106" s="6">
        <v>0.5</v>
      </c>
      <c r="H106" s="6">
        <f t="shared" si="5"/>
        <v>0.1</v>
      </c>
      <c r="I106" s="6">
        <f t="shared" si="6"/>
        <v>0.17100000000000001</v>
      </c>
      <c r="L106" s="186">
        <f t="shared" si="7"/>
        <v>0.17100000000000001</v>
      </c>
    </row>
    <row r="107" spans="1:12" x14ac:dyDescent="0.2">
      <c r="A107" s="185"/>
      <c r="B107" s="309" t="s">
        <v>331</v>
      </c>
      <c r="D107" s="6">
        <v>0.2</v>
      </c>
      <c r="E107" s="6">
        <f>17.95 - (1*4)</f>
        <v>13.95</v>
      </c>
      <c r="F107" s="6">
        <v>0.5</v>
      </c>
      <c r="H107" s="6">
        <f t="shared" si="5"/>
        <v>0.1</v>
      </c>
      <c r="I107" s="6">
        <f t="shared" si="6"/>
        <v>1.395</v>
      </c>
      <c r="L107" s="186">
        <f t="shared" si="7"/>
        <v>1.395</v>
      </c>
    </row>
    <row r="108" spans="1:12" x14ac:dyDescent="0.2">
      <c r="A108" s="185"/>
      <c r="B108" s="309" t="s">
        <v>50</v>
      </c>
      <c r="D108" s="6">
        <v>0.2</v>
      </c>
      <c r="E108" s="6">
        <f>17.95 - (1*4)</f>
        <v>13.95</v>
      </c>
      <c r="F108" s="6">
        <v>0.5</v>
      </c>
      <c r="H108" s="6">
        <f t="shared" si="5"/>
        <v>0.1</v>
      </c>
      <c r="I108" s="6">
        <f t="shared" si="6"/>
        <v>1.395</v>
      </c>
      <c r="L108" s="186">
        <f t="shared" si="7"/>
        <v>1.395</v>
      </c>
    </row>
    <row r="109" spans="1:12" x14ac:dyDescent="0.2">
      <c r="A109" s="185"/>
      <c r="B109" s="309" t="s">
        <v>51</v>
      </c>
      <c r="D109" s="6">
        <v>0.2</v>
      </c>
      <c r="E109" s="6">
        <f>6.85+1.45+6.85</f>
        <v>15.149999999999999</v>
      </c>
      <c r="F109" s="6">
        <v>0.5</v>
      </c>
      <c r="H109" s="6">
        <f t="shared" si="5"/>
        <v>0.1</v>
      </c>
      <c r="I109" s="6">
        <f t="shared" si="6"/>
        <v>1.5149999999999999</v>
      </c>
      <c r="L109" s="186">
        <f t="shared" si="7"/>
        <v>1.5149999999999999</v>
      </c>
    </row>
    <row r="110" spans="1:12" ht="28.5" x14ac:dyDescent="0.2">
      <c r="A110" s="183" t="s">
        <v>283</v>
      </c>
      <c r="B110" s="305" t="str">
        <f>VLOOKUP(A110,ORÇAMENTO!A:J,4,0)</f>
        <v>PREPARO DE FUNDO DE VALA COM LARGURA MENOR QUE 1,5 M (ACERTO DO SOLO NATURAL). AF_08/2020</v>
      </c>
      <c r="C110" s="306" t="str">
        <f>VLOOKUP(A110,ORÇAMENTO!$A$9:J374,5,0)</f>
        <v>m²</v>
      </c>
      <c r="D110" s="307"/>
      <c r="E110" s="307"/>
      <c r="F110" s="307"/>
      <c r="G110" s="307"/>
      <c r="H110" s="307"/>
      <c r="I110" s="307"/>
      <c r="J110" s="307"/>
      <c r="K110" s="307"/>
      <c r="L110" s="184">
        <f>ROUND(SUM(L111:L124),2)</f>
        <v>51.06</v>
      </c>
    </row>
    <row r="111" spans="1:12" x14ac:dyDescent="0.2">
      <c r="A111" s="185"/>
      <c r="B111" s="309" t="s">
        <v>42</v>
      </c>
      <c r="D111" s="6">
        <v>0.2</v>
      </c>
      <c r="E111" s="6">
        <f>1.25+2.5+0.2+0.2+0.2</f>
        <v>4.3500000000000005</v>
      </c>
      <c r="H111" s="6">
        <f>D111*E111</f>
        <v>0.87000000000000011</v>
      </c>
      <c r="L111" s="187">
        <f>H111</f>
        <v>0.87000000000000011</v>
      </c>
    </row>
    <row r="112" spans="1:12" x14ac:dyDescent="0.2">
      <c r="A112" s="185"/>
      <c r="B112" s="309" t="s">
        <v>43</v>
      </c>
      <c r="D112" s="6">
        <v>0.2</v>
      </c>
      <c r="E112" s="6">
        <f>17.61-(1+1+1+1)</f>
        <v>13.61</v>
      </c>
      <c r="H112" s="6">
        <f t="shared" ref="H112:H122" si="8">D112*E112</f>
        <v>2.722</v>
      </c>
      <c r="L112" s="187">
        <f t="shared" ref="L112:L122" si="9">H112</f>
        <v>2.722</v>
      </c>
    </row>
    <row r="113" spans="1:13" x14ac:dyDescent="0.2">
      <c r="A113" s="185"/>
      <c r="B113" s="309" t="s">
        <v>44</v>
      </c>
      <c r="D113" s="6">
        <v>0.7</v>
      </c>
      <c r="E113" s="6">
        <f>3.95-(2.75/2 -0.2/2)</f>
        <v>2.6750000000000003</v>
      </c>
      <c r="H113" s="6">
        <f t="shared" si="8"/>
        <v>1.8725000000000001</v>
      </c>
      <c r="L113" s="187">
        <f t="shared" si="9"/>
        <v>1.8725000000000001</v>
      </c>
    </row>
    <row r="114" spans="1:13" x14ac:dyDescent="0.2">
      <c r="A114" s="185"/>
      <c r="B114" s="309" t="s">
        <v>45</v>
      </c>
      <c r="D114" s="6">
        <v>0.2</v>
      </c>
      <c r="E114" s="6">
        <f>3.95-(2.75/2 - 0.2/1) - (1/2 -0.2/2)</f>
        <v>2.3750000000000004</v>
      </c>
      <c r="H114" s="6">
        <f t="shared" si="8"/>
        <v>0.47500000000000009</v>
      </c>
      <c r="L114" s="187">
        <f t="shared" si="9"/>
        <v>0.47500000000000009</v>
      </c>
    </row>
    <row r="115" spans="1:13" x14ac:dyDescent="0.2">
      <c r="A115" s="185"/>
      <c r="B115" s="309" t="s">
        <v>46</v>
      </c>
      <c r="D115" s="6">
        <v>0.2</v>
      </c>
      <c r="E115" s="6">
        <f>3.95-(2.75/2 -0.2/2)</f>
        <v>2.6750000000000003</v>
      </c>
      <c r="H115" s="6">
        <f t="shared" si="8"/>
        <v>0.53500000000000003</v>
      </c>
      <c r="L115" s="187">
        <f t="shared" si="9"/>
        <v>0.53500000000000003</v>
      </c>
    </row>
    <row r="116" spans="1:13" x14ac:dyDescent="0.2">
      <c r="A116" s="185"/>
      <c r="B116" s="309" t="s">
        <v>47</v>
      </c>
      <c r="D116" s="6">
        <v>0.2</v>
      </c>
      <c r="E116" s="6">
        <f>3.95-(2.75/2 - 0.2/1) - (1/2 -0.2/2)</f>
        <v>2.3750000000000004</v>
      </c>
      <c r="H116" s="6">
        <f t="shared" si="8"/>
        <v>0.47500000000000009</v>
      </c>
      <c r="L116" s="187">
        <f t="shared" si="9"/>
        <v>0.47500000000000009</v>
      </c>
    </row>
    <row r="117" spans="1:13" x14ac:dyDescent="0.2">
      <c r="A117" s="185"/>
      <c r="B117" s="309" t="s">
        <v>48</v>
      </c>
      <c r="D117" s="6">
        <v>0.2</v>
      </c>
      <c r="E117" s="6">
        <f>3.15+7.3+3.16</f>
        <v>13.61</v>
      </c>
      <c r="H117" s="6">
        <f t="shared" si="8"/>
        <v>2.722</v>
      </c>
      <c r="L117" s="187">
        <f t="shared" si="9"/>
        <v>2.722</v>
      </c>
    </row>
    <row r="118" spans="1:13" x14ac:dyDescent="0.2">
      <c r="A118" s="185"/>
      <c r="B118" s="309" t="s">
        <v>330</v>
      </c>
      <c r="D118" s="6">
        <v>0.2</v>
      </c>
      <c r="E118" s="6">
        <f>7.78+2+7.27+1.71 - (1-0.2)*2</f>
        <v>17.16</v>
      </c>
      <c r="H118" s="6">
        <f t="shared" si="8"/>
        <v>3.4320000000000004</v>
      </c>
      <c r="L118" s="187">
        <f t="shared" si="9"/>
        <v>3.4320000000000004</v>
      </c>
    </row>
    <row r="119" spans="1:13" x14ac:dyDescent="0.2">
      <c r="A119" s="185"/>
      <c r="B119" s="309" t="s">
        <v>49</v>
      </c>
      <c r="D119" s="6">
        <v>0.2</v>
      </c>
      <c r="E119" s="6">
        <v>1.71</v>
      </c>
      <c r="H119" s="6">
        <f t="shared" si="8"/>
        <v>0.34200000000000003</v>
      </c>
      <c r="L119" s="187">
        <f t="shared" si="9"/>
        <v>0.34200000000000003</v>
      </c>
    </row>
    <row r="120" spans="1:13" x14ac:dyDescent="0.2">
      <c r="A120" s="185"/>
      <c r="B120" s="309" t="s">
        <v>331</v>
      </c>
      <c r="D120" s="6">
        <v>0.2</v>
      </c>
      <c r="E120" s="6">
        <f>17.95 - (1*4)</f>
        <v>13.95</v>
      </c>
      <c r="H120" s="6">
        <f t="shared" si="8"/>
        <v>2.79</v>
      </c>
      <c r="L120" s="187">
        <f t="shared" si="9"/>
        <v>2.79</v>
      </c>
    </row>
    <row r="121" spans="1:13" x14ac:dyDescent="0.2">
      <c r="A121" s="185"/>
      <c r="B121" s="309" t="s">
        <v>50</v>
      </c>
      <c r="D121" s="6">
        <v>0.2</v>
      </c>
      <c r="E121" s="6">
        <f>17.95 - (1*4)</f>
        <v>13.95</v>
      </c>
      <c r="H121" s="6">
        <f t="shared" si="8"/>
        <v>2.79</v>
      </c>
      <c r="L121" s="187">
        <f t="shared" si="9"/>
        <v>2.79</v>
      </c>
    </row>
    <row r="122" spans="1:13" x14ac:dyDescent="0.2">
      <c r="A122" s="185"/>
      <c r="B122" s="309" t="s">
        <v>51</v>
      </c>
      <c r="D122" s="6">
        <v>0.2</v>
      </c>
      <c r="E122" s="6">
        <f>6.85+1.45+6.85</f>
        <v>15.149999999999999</v>
      </c>
      <c r="H122" s="6">
        <f t="shared" si="8"/>
        <v>3.03</v>
      </c>
      <c r="L122" s="187">
        <f t="shared" si="9"/>
        <v>3.03</v>
      </c>
    </row>
    <row r="123" spans="1:13" x14ac:dyDescent="0.2">
      <c r="A123" s="185"/>
      <c r="B123" s="309" t="s">
        <v>67</v>
      </c>
      <c r="D123" s="6">
        <v>1</v>
      </c>
      <c r="E123" s="6">
        <v>1</v>
      </c>
      <c r="H123" s="6">
        <f>D123*E123</f>
        <v>1</v>
      </c>
      <c r="K123" s="6">
        <v>7</v>
      </c>
      <c r="L123" s="186">
        <f>H123*K123</f>
        <v>7</v>
      </c>
    </row>
    <row r="124" spans="1:13" x14ac:dyDescent="0.2">
      <c r="A124" s="185"/>
      <c r="B124" s="309" t="s">
        <v>826</v>
      </c>
      <c r="D124" s="6">
        <v>1</v>
      </c>
      <c r="E124" s="6">
        <v>2.75</v>
      </c>
      <c r="H124" s="6">
        <f>D124*E124</f>
        <v>2.75</v>
      </c>
      <c r="K124" s="6">
        <v>8</v>
      </c>
      <c r="L124" s="186">
        <f>H124*K124</f>
        <v>22</v>
      </c>
    </row>
    <row r="125" spans="1:13" ht="42.75" x14ac:dyDescent="0.2">
      <c r="A125" s="188" t="s">
        <v>284</v>
      </c>
      <c r="B125" s="305" t="str">
        <f>VLOOKUP(A125,ORÇAMENTO!A2:J346,4,0)</f>
        <v>FABRICAÇÃO, MONTAGEM E DESMONTAGEM DE FÔRMA PARA VIGA BALDRAME, EM CHAPA DE MADEIRA COMPENSADA RESINADA, E=17 MM, 2 UTILIZAÇÕES. AF_01/2024</v>
      </c>
      <c r="C125" s="306" t="str">
        <f>VLOOKUP(A125,ORÇAMENTO!$A$9:J373,5,0)</f>
        <v>m²</v>
      </c>
      <c r="D125" s="311"/>
      <c r="E125" s="311"/>
      <c r="F125" s="311"/>
      <c r="G125" s="311"/>
      <c r="H125" s="311"/>
      <c r="I125" s="311"/>
      <c r="J125" s="311"/>
      <c r="K125" s="311"/>
      <c r="L125" s="184">
        <f>ROUND(SUM(L126:L139),2)</f>
        <v>191.59</v>
      </c>
      <c r="M125" s="13"/>
    </row>
    <row r="126" spans="1:13" x14ac:dyDescent="0.2">
      <c r="A126" s="185"/>
      <c r="B126" s="309" t="s">
        <v>42</v>
      </c>
      <c r="D126" s="6">
        <v>0.2</v>
      </c>
      <c r="E126" s="6">
        <f>1.25+2.5+0.2+0.2+0.2</f>
        <v>4.3500000000000005</v>
      </c>
      <c r="F126" s="6">
        <v>0.5</v>
      </c>
      <c r="H126" s="6">
        <f>F126*E126*2</f>
        <v>4.3500000000000005</v>
      </c>
      <c r="L126" s="186">
        <f t="shared" ref="L126:L137" si="10">H126</f>
        <v>4.3500000000000005</v>
      </c>
    </row>
    <row r="127" spans="1:13" x14ac:dyDescent="0.2">
      <c r="A127" s="185"/>
      <c r="B127" s="309" t="s">
        <v>43</v>
      </c>
      <c r="D127" s="6">
        <v>0.2</v>
      </c>
      <c r="E127" s="6">
        <f>17.61-(1+1+1+1)</f>
        <v>13.61</v>
      </c>
      <c r="F127" s="6">
        <v>0.5</v>
      </c>
      <c r="H127" s="6">
        <f t="shared" ref="H127:H137" si="11">F127*E127*2</f>
        <v>13.61</v>
      </c>
      <c r="L127" s="186">
        <f t="shared" si="10"/>
        <v>13.61</v>
      </c>
    </row>
    <row r="128" spans="1:13" x14ac:dyDescent="0.2">
      <c r="A128" s="185"/>
      <c r="B128" s="309" t="s">
        <v>44</v>
      </c>
      <c r="D128" s="6">
        <v>0.7</v>
      </c>
      <c r="E128" s="6">
        <f>3.95-(2.75/2 -0.2/2)</f>
        <v>2.6750000000000003</v>
      </c>
      <c r="F128" s="6">
        <v>0.5</v>
      </c>
      <c r="H128" s="6">
        <f t="shared" si="11"/>
        <v>2.6750000000000003</v>
      </c>
      <c r="L128" s="186">
        <f t="shared" si="10"/>
        <v>2.6750000000000003</v>
      </c>
    </row>
    <row r="129" spans="1:13" x14ac:dyDescent="0.2">
      <c r="A129" s="185"/>
      <c r="B129" s="309" t="s">
        <v>45</v>
      </c>
      <c r="D129" s="6">
        <v>0.2</v>
      </c>
      <c r="E129" s="6">
        <f>3.95-(2.75/2 - 0.2/1) - (1/2 -0.2/2)</f>
        <v>2.3750000000000004</v>
      </c>
      <c r="F129" s="6">
        <v>0.5</v>
      </c>
      <c r="H129" s="6">
        <f t="shared" si="11"/>
        <v>2.3750000000000004</v>
      </c>
      <c r="L129" s="186">
        <f t="shared" si="10"/>
        <v>2.3750000000000004</v>
      </c>
    </row>
    <row r="130" spans="1:13" x14ac:dyDescent="0.2">
      <c r="A130" s="185"/>
      <c r="B130" s="309" t="s">
        <v>46</v>
      </c>
      <c r="D130" s="6">
        <v>0.2</v>
      </c>
      <c r="E130" s="6">
        <f>3.95-(2.75/2 -0.2/2)</f>
        <v>2.6750000000000003</v>
      </c>
      <c r="F130" s="6">
        <v>0.5</v>
      </c>
      <c r="H130" s="6">
        <f t="shared" si="11"/>
        <v>2.6750000000000003</v>
      </c>
      <c r="L130" s="186">
        <f t="shared" si="10"/>
        <v>2.6750000000000003</v>
      </c>
    </row>
    <row r="131" spans="1:13" x14ac:dyDescent="0.2">
      <c r="A131" s="185"/>
      <c r="B131" s="309" t="s">
        <v>47</v>
      </c>
      <c r="D131" s="6">
        <v>0.2</v>
      </c>
      <c r="E131" s="6">
        <f>3.95-(2.75/2 - 0.2/1) - (1/2 -0.2/2)</f>
        <v>2.3750000000000004</v>
      </c>
      <c r="F131" s="6">
        <v>0.5</v>
      </c>
      <c r="H131" s="6">
        <f t="shared" si="11"/>
        <v>2.3750000000000004</v>
      </c>
      <c r="L131" s="186">
        <f t="shared" si="10"/>
        <v>2.3750000000000004</v>
      </c>
    </row>
    <row r="132" spans="1:13" x14ac:dyDescent="0.2">
      <c r="A132" s="185"/>
      <c r="B132" s="309" t="s">
        <v>48</v>
      </c>
      <c r="D132" s="6">
        <v>0.2</v>
      </c>
      <c r="E132" s="6">
        <f>3.15+7.3+3.16</f>
        <v>13.61</v>
      </c>
      <c r="F132" s="6">
        <v>0.5</v>
      </c>
      <c r="H132" s="6">
        <f t="shared" si="11"/>
        <v>13.61</v>
      </c>
      <c r="L132" s="186">
        <f t="shared" si="10"/>
        <v>13.61</v>
      </c>
    </row>
    <row r="133" spans="1:13" x14ac:dyDescent="0.2">
      <c r="A133" s="185"/>
      <c r="B133" s="309" t="s">
        <v>330</v>
      </c>
      <c r="D133" s="6">
        <v>0.2</v>
      </c>
      <c r="E133" s="6">
        <f>7.78+2+7.27+1.71 - (1-0.2)*2</f>
        <v>17.16</v>
      </c>
      <c r="F133" s="6">
        <v>0.5</v>
      </c>
      <c r="H133" s="6">
        <f t="shared" si="11"/>
        <v>17.16</v>
      </c>
      <c r="L133" s="186">
        <f t="shared" si="10"/>
        <v>17.16</v>
      </c>
    </row>
    <row r="134" spans="1:13" x14ac:dyDescent="0.2">
      <c r="A134" s="185"/>
      <c r="B134" s="309" t="s">
        <v>49</v>
      </c>
      <c r="D134" s="6">
        <v>0.2</v>
      </c>
      <c r="E134" s="6">
        <v>1.71</v>
      </c>
      <c r="F134" s="6">
        <v>0.5</v>
      </c>
      <c r="H134" s="6">
        <f t="shared" si="11"/>
        <v>1.71</v>
      </c>
      <c r="L134" s="186">
        <f t="shared" si="10"/>
        <v>1.71</v>
      </c>
    </row>
    <row r="135" spans="1:13" x14ac:dyDescent="0.2">
      <c r="A135" s="185"/>
      <c r="B135" s="309" t="s">
        <v>331</v>
      </c>
      <c r="D135" s="6">
        <v>0.2</v>
      </c>
      <c r="E135" s="6">
        <f>17.95 - (1*4)</f>
        <v>13.95</v>
      </c>
      <c r="F135" s="6">
        <v>0.5</v>
      </c>
      <c r="H135" s="6">
        <f t="shared" si="11"/>
        <v>13.95</v>
      </c>
      <c r="L135" s="186">
        <f t="shared" si="10"/>
        <v>13.95</v>
      </c>
    </row>
    <row r="136" spans="1:13" x14ac:dyDescent="0.2">
      <c r="A136" s="185"/>
      <c r="B136" s="309" t="s">
        <v>50</v>
      </c>
      <c r="D136" s="6">
        <v>0.2</v>
      </c>
      <c r="E136" s="6">
        <f>17.95 - (1*4)</f>
        <v>13.95</v>
      </c>
      <c r="F136" s="6">
        <v>0.5</v>
      </c>
      <c r="H136" s="6">
        <f t="shared" si="11"/>
        <v>13.95</v>
      </c>
      <c r="L136" s="186">
        <f t="shared" si="10"/>
        <v>13.95</v>
      </c>
    </row>
    <row r="137" spans="1:13" x14ac:dyDescent="0.2">
      <c r="A137" s="185"/>
      <c r="B137" s="309" t="s">
        <v>51</v>
      </c>
      <c r="D137" s="6">
        <v>0.2</v>
      </c>
      <c r="E137" s="6">
        <f>6.85+1.45+6.85</f>
        <v>15.149999999999999</v>
      </c>
      <c r="F137" s="6">
        <v>0.5</v>
      </c>
      <c r="H137" s="6">
        <f t="shared" si="11"/>
        <v>15.149999999999999</v>
      </c>
      <c r="L137" s="186">
        <f t="shared" si="10"/>
        <v>15.149999999999999</v>
      </c>
    </row>
    <row r="138" spans="1:13" x14ac:dyDescent="0.2">
      <c r="A138" s="185"/>
      <c r="B138" s="309" t="s">
        <v>67</v>
      </c>
      <c r="D138" s="6">
        <v>1</v>
      </c>
      <c r="E138" s="6">
        <v>1</v>
      </c>
      <c r="F138" s="6">
        <v>1</v>
      </c>
      <c r="H138" s="6">
        <f>2*(D138+E138)*F138</f>
        <v>4</v>
      </c>
      <c r="K138" s="6">
        <v>7</v>
      </c>
      <c r="L138" s="186">
        <f>K138*H138</f>
        <v>28</v>
      </c>
    </row>
    <row r="139" spans="1:13" x14ac:dyDescent="0.2">
      <c r="A139" s="185"/>
      <c r="B139" s="309" t="s">
        <v>826</v>
      </c>
      <c r="D139" s="6">
        <v>1</v>
      </c>
      <c r="E139" s="6">
        <v>2.75</v>
      </c>
      <c r="F139" s="6">
        <v>1</v>
      </c>
      <c r="H139" s="6">
        <f>2*(D139+E139)*F139</f>
        <v>7.5</v>
      </c>
      <c r="K139" s="6">
        <v>8</v>
      </c>
      <c r="L139" s="186">
        <f>K139*H139</f>
        <v>60</v>
      </c>
    </row>
    <row r="140" spans="1:13" s="5" customFormat="1" ht="28.5" x14ac:dyDescent="0.2">
      <c r="A140" s="188" t="s">
        <v>285</v>
      </c>
      <c r="B140" s="312" t="str">
        <f>VLOOKUP(A140,ORÇAMENTO!$A$2:J346,4,0)</f>
        <v>LASTRO DE CONCRETO MAGRO, APLICADO EM BLOCOS DE COROAMENTO OU SAPATAS. AF_01/2024</v>
      </c>
      <c r="C140" s="306" t="str">
        <f>VLOOKUP(A140,ORÇAMENTO!$A$9:J388,5,0)</f>
        <v>m³</v>
      </c>
      <c r="D140" s="311"/>
      <c r="E140" s="311"/>
      <c r="F140" s="311"/>
      <c r="G140" s="311"/>
      <c r="H140" s="311"/>
      <c r="I140" s="311"/>
      <c r="J140" s="311"/>
      <c r="K140" s="311"/>
      <c r="L140" s="184">
        <f>ROUND(SUM(L141:L154),2)</f>
        <v>2.5499999999999998</v>
      </c>
      <c r="M140" s="13"/>
    </row>
    <row r="141" spans="1:13" x14ac:dyDescent="0.2">
      <c r="A141" s="185"/>
      <c r="B141" s="309" t="s">
        <v>42</v>
      </c>
      <c r="D141" s="6">
        <v>0.2</v>
      </c>
      <c r="E141" s="6">
        <f>1.25+2.5+0.2+0.2+0.2</f>
        <v>4.3500000000000005</v>
      </c>
      <c r="F141" s="6">
        <v>0.05</v>
      </c>
      <c r="H141" s="6">
        <f>D141*E141</f>
        <v>0.87000000000000011</v>
      </c>
      <c r="I141" s="6">
        <f>H141*F141</f>
        <v>4.3500000000000011E-2</v>
      </c>
      <c r="L141" s="186">
        <f>I141</f>
        <v>4.3500000000000011E-2</v>
      </c>
    </row>
    <row r="142" spans="1:13" x14ac:dyDescent="0.2">
      <c r="A142" s="185"/>
      <c r="B142" s="309" t="s">
        <v>43</v>
      </c>
      <c r="D142" s="6">
        <v>0.2</v>
      </c>
      <c r="E142" s="6">
        <f>17.61-(1+1+1+1)</f>
        <v>13.61</v>
      </c>
      <c r="F142" s="6">
        <v>0.05</v>
      </c>
      <c r="H142" s="6">
        <f t="shared" ref="H142:H152" si="12">D142*E142</f>
        <v>2.722</v>
      </c>
      <c r="I142" s="6">
        <f t="shared" ref="I142:I152" si="13">H142*F142</f>
        <v>0.1361</v>
      </c>
      <c r="L142" s="186">
        <f t="shared" ref="L142:L152" si="14">I142</f>
        <v>0.1361</v>
      </c>
    </row>
    <row r="143" spans="1:13" x14ac:dyDescent="0.2">
      <c r="A143" s="185"/>
      <c r="B143" s="309" t="s">
        <v>44</v>
      </c>
      <c r="D143" s="6">
        <v>0.7</v>
      </c>
      <c r="E143" s="6">
        <f>3.95-(2.75/2 -0.2/2)</f>
        <v>2.6750000000000003</v>
      </c>
      <c r="F143" s="6">
        <v>0.05</v>
      </c>
      <c r="H143" s="6">
        <f t="shared" si="12"/>
        <v>1.8725000000000001</v>
      </c>
      <c r="I143" s="6">
        <f t="shared" si="13"/>
        <v>9.3625000000000014E-2</v>
      </c>
      <c r="L143" s="186">
        <f t="shared" si="14"/>
        <v>9.3625000000000014E-2</v>
      </c>
    </row>
    <row r="144" spans="1:13" x14ac:dyDescent="0.2">
      <c r="A144" s="185"/>
      <c r="B144" s="309" t="s">
        <v>45</v>
      </c>
      <c r="D144" s="6">
        <v>0.2</v>
      </c>
      <c r="E144" s="6">
        <f>3.95-(2.75/2 - 0.2/1) - (1/2 -0.2/2)</f>
        <v>2.3750000000000004</v>
      </c>
      <c r="F144" s="6">
        <v>0.05</v>
      </c>
      <c r="H144" s="6">
        <f t="shared" si="12"/>
        <v>0.47500000000000009</v>
      </c>
      <c r="I144" s="6">
        <f t="shared" si="13"/>
        <v>2.3750000000000007E-2</v>
      </c>
      <c r="L144" s="186">
        <f t="shared" si="14"/>
        <v>2.3750000000000007E-2</v>
      </c>
    </row>
    <row r="145" spans="1:13" x14ac:dyDescent="0.2">
      <c r="A145" s="185"/>
      <c r="B145" s="309" t="s">
        <v>46</v>
      </c>
      <c r="D145" s="6">
        <v>0.2</v>
      </c>
      <c r="E145" s="6">
        <f>3.95-(2.75/2 -0.2/2)</f>
        <v>2.6750000000000003</v>
      </c>
      <c r="F145" s="6">
        <v>0.05</v>
      </c>
      <c r="H145" s="6">
        <f t="shared" si="12"/>
        <v>0.53500000000000003</v>
      </c>
      <c r="I145" s="6">
        <f t="shared" si="13"/>
        <v>2.6750000000000003E-2</v>
      </c>
      <c r="L145" s="186">
        <f t="shared" si="14"/>
        <v>2.6750000000000003E-2</v>
      </c>
    </row>
    <row r="146" spans="1:13" x14ac:dyDescent="0.2">
      <c r="A146" s="185"/>
      <c r="B146" s="309" t="s">
        <v>47</v>
      </c>
      <c r="D146" s="6">
        <v>0.2</v>
      </c>
      <c r="E146" s="6">
        <f>3.95-(2.75/2 - 0.2/1) - (1/2 -0.2/2)</f>
        <v>2.3750000000000004</v>
      </c>
      <c r="F146" s="6">
        <v>0.05</v>
      </c>
      <c r="H146" s="6">
        <f t="shared" si="12"/>
        <v>0.47500000000000009</v>
      </c>
      <c r="I146" s="6">
        <f t="shared" si="13"/>
        <v>2.3750000000000007E-2</v>
      </c>
      <c r="L146" s="186">
        <f t="shared" si="14"/>
        <v>2.3750000000000007E-2</v>
      </c>
    </row>
    <row r="147" spans="1:13" x14ac:dyDescent="0.2">
      <c r="A147" s="185"/>
      <c r="B147" s="309" t="s">
        <v>48</v>
      </c>
      <c r="D147" s="6">
        <v>0.2</v>
      </c>
      <c r="E147" s="6">
        <f>3.15+7.3+3.16</f>
        <v>13.61</v>
      </c>
      <c r="F147" s="6">
        <v>0.05</v>
      </c>
      <c r="H147" s="6">
        <f t="shared" si="12"/>
        <v>2.722</v>
      </c>
      <c r="I147" s="6">
        <f t="shared" si="13"/>
        <v>0.1361</v>
      </c>
      <c r="L147" s="186">
        <f t="shared" si="14"/>
        <v>0.1361</v>
      </c>
    </row>
    <row r="148" spans="1:13" x14ac:dyDescent="0.2">
      <c r="A148" s="185"/>
      <c r="B148" s="309" t="s">
        <v>330</v>
      </c>
      <c r="D148" s="6">
        <v>0.2</v>
      </c>
      <c r="E148" s="6">
        <f>7.78+2+7.27+1.71 - (1-0.2)*2</f>
        <v>17.16</v>
      </c>
      <c r="F148" s="6">
        <v>0.05</v>
      </c>
      <c r="H148" s="6">
        <f t="shared" si="12"/>
        <v>3.4320000000000004</v>
      </c>
      <c r="I148" s="6">
        <f t="shared" si="13"/>
        <v>0.17160000000000003</v>
      </c>
      <c r="L148" s="186">
        <f>I148</f>
        <v>0.17160000000000003</v>
      </c>
    </row>
    <row r="149" spans="1:13" x14ac:dyDescent="0.2">
      <c r="A149" s="185"/>
      <c r="B149" s="309" t="s">
        <v>49</v>
      </c>
      <c r="D149" s="6">
        <v>0.2</v>
      </c>
      <c r="E149" s="6">
        <v>1.71</v>
      </c>
      <c r="F149" s="6">
        <v>0.05</v>
      </c>
      <c r="H149" s="6">
        <f t="shared" si="12"/>
        <v>0.34200000000000003</v>
      </c>
      <c r="I149" s="6">
        <f t="shared" si="13"/>
        <v>1.7100000000000001E-2</v>
      </c>
      <c r="L149" s="186">
        <f t="shared" si="14"/>
        <v>1.7100000000000001E-2</v>
      </c>
    </row>
    <row r="150" spans="1:13" x14ac:dyDescent="0.2">
      <c r="A150" s="185"/>
      <c r="B150" s="309" t="s">
        <v>331</v>
      </c>
      <c r="D150" s="6">
        <v>0.2</v>
      </c>
      <c r="E150" s="6">
        <f>17.95 - (1*4)</f>
        <v>13.95</v>
      </c>
      <c r="F150" s="6">
        <v>0.05</v>
      </c>
      <c r="H150" s="6">
        <f t="shared" si="12"/>
        <v>2.79</v>
      </c>
      <c r="I150" s="6">
        <f t="shared" si="13"/>
        <v>0.13950000000000001</v>
      </c>
      <c r="L150" s="186">
        <f t="shared" si="14"/>
        <v>0.13950000000000001</v>
      </c>
    </row>
    <row r="151" spans="1:13" x14ac:dyDescent="0.2">
      <c r="A151" s="185"/>
      <c r="B151" s="309" t="s">
        <v>50</v>
      </c>
      <c r="D151" s="6">
        <v>0.2</v>
      </c>
      <c r="E151" s="6">
        <f>17.95 - (1*4)</f>
        <v>13.95</v>
      </c>
      <c r="F151" s="6">
        <v>0.05</v>
      </c>
      <c r="H151" s="6">
        <f t="shared" si="12"/>
        <v>2.79</v>
      </c>
      <c r="I151" s="6">
        <f t="shared" si="13"/>
        <v>0.13950000000000001</v>
      </c>
      <c r="L151" s="186">
        <f t="shared" si="14"/>
        <v>0.13950000000000001</v>
      </c>
    </row>
    <row r="152" spans="1:13" x14ac:dyDescent="0.2">
      <c r="A152" s="185"/>
      <c r="B152" s="309" t="s">
        <v>51</v>
      </c>
      <c r="D152" s="6">
        <v>0.2</v>
      </c>
      <c r="E152" s="6">
        <f>6.85+1.45+6.85</f>
        <v>15.149999999999999</v>
      </c>
      <c r="F152" s="6">
        <v>0.05</v>
      </c>
      <c r="H152" s="6">
        <f t="shared" si="12"/>
        <v>3.03</v>
      </c>
      <c r="I152" s="6">
        <f t="shared" si="13"/>
        <v>0.1515</v>
      </c>
      <c r="L152" s="186">
        <f t="shared" si="14"/>
        <v>0.1515</v>
      </c>
    </row>
    <row r="153" spans="1:13" x14ac:dyDescent="0.2">
      <c r="A153" s="185"/>
      <c r="B153" s="309" t="s">
        <v>67</v>
      </c>
      <c r="D153" s="6">
        <v>1</v>
      </c>
      <c r="E153" s="6">
        <v>1</v>
      </c>
      <c r="F153" s="6">
        <v>0.05</v>
      </c>
      <c r="H153" s="6">
        <f>D153*E153</f>
        <v>1</v>
      </c>
      <c r="I153" s="6">
        <f>H153*F153</f>
        <v>0.05</v>
      </c>
      <c r="K153" s="6">
        <v>7</v>
      </c>
      <c r="L153" s="186">
        <f>K153*I153</f>
        <v>0.35000000000000003</v>
      </c>
    </row>
    <row r="154" spans="1:13" x14ac:dyDescent="0.2">
      <c r="A154" s="185"/>
      <c r="B154" s="309" t="s">
        <v>68</v>
      </c>
      <c r="D154" s="6">
        <v>1</v>
      </c>
      <c r="E154" s="6">
        <v>2.75</v>
      </c>
      <c r="F154" s="6">
        <v>0.05</v>
      </c>
      <c r="H154" s="6">
        <f>D154*E154</f>
        <v>2.75</v>
      </c>
      <c r="I154" s="6">
        <f>H154*F154</f>
        <v>0.13750000000000001</v>
      </c>
      <c r="K154" s="6">
        <v>8</v>
      </c>
      <c r="L154" s="186">
        <f>K154*I154</f>
        <v>1.1000000000000001</v>
      </c>
    </row>
    <row r="155" spans="1:13" s="5" customFormat="1" ht="28.5" x14ac:dyDescent="0.2">
      <c r="A155" s="188" t="s">
        <v>286</v>
      </c>
      <c r="B155" s="312" t="str">
        <f>VLOOKUP(A155,ORÇAMENTO!$A$2:J361,4,0)</f>
        <v>ARMAÇÃO DE BLOCO UTILIZANDO AÇO CA-50 DE 8 MM - MONTAGEM. AF_01/2024</v>
      </c>
      <c r="C155" s="306" t="str">
        <f>VLOOKUP(A155,ORÇAMENTO!$A$9:J401,5,0)</f>
        <v>KG</v>
      </c>
      <c r="D155" s="311"/>
      <c r="E155" s="311"/>
      <c r="F155" s="311"/>
      <c r="G155" s="311"/>
      <c r="H155" s="311"/>
      <c r="I155" s="311"/>
      <c r="J155" s="311"/>
      <c r="K155" s="311"/>
      <c r="L155" s="189">
        <f>141.12+105+53.2+342.72+213.12+64+140.16</f>
        <v>1059.32</v>
      </c>
      <c r="M155" s="13" t="s">
        <v>267</v>
      </c>
    </row>
    <row r="156" spans="1:13" s="5" customFormat="1" ht="28.5" x14ac:dyDescent="0.2">
      <c r="A156" s="188" t="s">
        <v>287</v>
      </c>
      <c r="B156" s="312" t="str">
        <f>VLOOKUP(A156,ORÇAMENTO!$A$2:J362,4,0)</f>
        <v>ARMAÇÃO DE BLOCO UTILIZANDO AÇO CA-50 DE 10 MM - MONTAGEM. AF_01/2024</v>
      </c>
      <c r="C156" s="306" t="str">
        <f>VLOOKUP(A156,ORÇAMENTO!$A$9:J402,5,0)</f>
        <v>KG</v>
      </c>
      <c r="D156" s="311"/>
      <c r="E156" s="311"/>
      <c r="F156" s="311"/>
      <c r="G156" s="311"/>
      <c r="H156" s="311"/>
      <c r="I156" s="311"/>
      <c r="J156" s="311"/>
      <c r="K156" s="311"/>
      <c r="L156" s="189">
        <f>130.2+316.2+404</f>
        <v>850.4</v>
      </c>
      <c r="M156" s="13" t="s">
        <v>266</v>
      </c>
    </row>
    <row r="157" spans="1:13" s="5" customFormat="1" ht="28.5" x14ac:dyDescent="0.2">
      <c r="A157" s="188" t="s">
        <v>288</v>
      </c>
      <c r="B157" s="312" t="str">
        <f>VLOOKUP(A157,ORÇAMENTO!$A$2:J363,4,0)</f>
        <v>ARMAÇÃO DE BLOCO, VIGA BALDRAME OU SAPATA UTILIZANDO AÇO CA-50 DE 16 MM - MONTAGEM. AF_06/2017</v>
      </c>
      <c r="C157" s="306" t="str">
        <f>VLOOKUP(A157,ORÇAMENTO!$A$9:J403,5,0)</f>
        <v>KG</v>
      </c>
      <c r="D157" s="311"/>
      <c r="E157" s="311"/>
      <c r="F157" s="311"/>
      <c r="G157" s="311"/>
      <c r="H157" s="311"/>
      <c r="I157" s="311"/>
      <c r="J157" s="311"/>
      <c r="K157" s="311"/>
      <c r="L157" s="189">
        <f>341.28+62</f>
        <v>403.28</v>
      </c>
      <c r="M157" s="13" t="s">
        <v>265</v>
      </c>
    </row>
    <row r="158" spans="1:13" s="5" customFormat="1" ht="28.5" x14ac:dyDescent="0.2">
      <c r="A158" s="188" t="s">
        <v>289</v>
      </c>
      <c r="B158" s="312" t="str">
        <f>VLOOKUP(A158,ORÇAMENTO!$A$2:J364,4,0)</f>
        <v>ARMAÇÃO DE BLOCO, VIGA BALDRAME OU SAPATA UTILIZANDO AÇO CA-50 DE 12,5 MM - MONTAGEM. AF_06/2017</v>
      </c>
      <c r="C158" s="306" t="str">
        <f>VLOOKUP(A158,ORÇAMENTO!$A$9:J404,5,0)</f>
        <v>KG</v>
      </c>
      <c r="D158" s="311"/>
      <c r="E158" s="311"/>
      <c r="F158" s="311"/>
      <c r="G158" s="311"/>
      <c r="H158" s="311"/>
      <c r="I158" s="311"/>
      <c r="J158" s="311"/>
      <c r="K158" s="311"/>
      <c r="L158" s="189">
        <v>63</v>
      </c>
      <c r="M158" s="13" t="s">
        <v>264</v>
      </c>
    </row>
    <row r="159" spans="1:13" ht="28.5" x14ac:dyDescent="0.2">
      <c r="A159" s="188" t="s">
        <v>290</v>
      </c>
      <c r="B159" s="312" t="str">
        <f>VLOOKUP(A159,ORÇAMENTO!$A$2:J365,4,0)</f>
        <v>ARMAÇÃO DE SAPATA ISOLADA, VIGA BALDRAME E SAPATA CORRIDA UTILIZANDO AÇO CA-50 DE 6,3 MM - MONTAGEM. AF_01/2024</v>
      </c>
      <c r="C159" s="306" t="str">
        <f>VLOOKUP(A159,ORÇAMENTO!$A$9:J405,5,0)</f>
        <v>KG</v>
      </c>
      <c r="D159" s="311"/>
      <c r="E159" s="311"/>
      <c r="F159" s="311"/>
      <c r="G159" s="311"/>
      <c r="H159" s="311"/>
      <c r="I159" s="311"/>
      <c r="J159" s="311"/>
      <c r="K159" s="311"/>
      <c r="L159" s="189">
        <v>9</v>
      </c>
      <c r="M159" s="13" t="s">
        <v>264</v>
      </c>
    </row>
    <row r="160" spans="1:13" ht="28.5" x14ac:dyDescent="0.2">
      <c r="A160" s="188" t="s">
        <v>333</v>
      </c>
      <c r="B160" s="312" t="str">
        <f>VLOOKUP(A160,ORÇAMENTO!$A$2:J366,4,0)</f>
        <v>ARMAÇÃO DE SAPATA ISOLADA, VIGA BALDRAME E SAPATA CORRIDA UTILIZANDO AÇO CA-60 DE 5 MM - MONTAGEM. AF_01/2024</v>
      </c>
      <c r="C160" s="306" t="str">
        <f>VLOOKUP(A160,ORÇAMENTO!$A$9:J406,5,0)</f>
        <v>KG</v>
      </c>
      <c r="D160" s="311"/>
      <c r="E160" s="311"/>
      <c r="F160" s="311"/>
      <c r="G160" s="311"/>
      <c r="H160" s="311"/>
      <c r="I160" s="311"/>
      <c r="J160" s="311"/>
      <c r="K160" s="311"/>
      <c r="L160" s="189">
        <v>165</v>
      </c>
      <c r="M160" s="13" t="s">
        <v>264</v>
      </c>
    </row>
    <row r="161" spans="1:13" ht="15" x14ac:dyDescent="0.2">
      <c r="A161" s="188" t="s">
        <v>334</v>
      </c>
      <c r="B161" s="312" t="str">
        <f>VLOOKUP(A161,ORÇAMENTO!$A$2:J367,4,0)</f>
        <v>Concreto usinado bombeado de 30MPA (incl. lançamento e adensamento)</v>
      </c>
      <c r="C161" s="306" t="str">
        <f>VLOOKUP(A161,ORÇAMENTO!$A$9:J407,5,0)</f>
        <v>m³</v>
      </c>
      <c r="D161" s="311"/>
      <c r="E161" s="311"/>
      <c r="F161" s="311"/>
      <c r="G161" s="311"/>
      <c r="H161" s="311"/>
      <c r="I161" s="311"/>
      <c r="J161" s="311"/>
      <c r="K161" s="311"/>
      <c r="L161" s="184">
        <f>ROUND(SUM(L162:L176),2)</f>
        <v>86.19</v>
      </c>
      <c r="M161" s="13"/>
    </row>
    <row r="162" spans="1:13" x14ac:dyDescent="0.2">
      <c r="A162" s="185"/>
      <c r="B162" s="309" t="s">
        <v>829</v>
      </c>
      <c r="D162" s="6">
        <v>0.7</v>
      </c>
      <c r="E162" s="6">
        <v>5</v>
      </c>
      <c r="H162" s="6">
        <f>3.14*(D162^2/4)</f>
        <v>0.38464999999999999</v>
      </c>
      <c r="I162" s="6">
        <f>H162*E162</f>
        <v>1.9232499999999999</v>
      </c>
      <c r="K162" s="6">
        <v>24</v>
      </c>
      <c r="L162" s="186">
        <f>K162*I162</f>
        <v>46.158000000000001</v>
      </c>
    </row>
    <row r="163" spans="1:13" x14ac:dyDescent="0.2">
      <c r="A163" s="185"/>
      <c r="B163" s="309" t="s">
        <v>67</v>
      </c>
      <c r="D163" s="6">
        <v>1</v>
      </c>
      <c r="E163" s="6">
        <v>1</v>
      </c>
      <c r="F163" s="6">
        <v>1</v>
      </c>
      <c r="H163" s="6">
        <f>D163*E163</f>
        <v>1</v>
      </c>
      <c r="I163" s="6">
        <f>H163*F163</f>
        <v>1</v>
      </c>
      <c r="K163" s="6">
        <v>7</v>
      </c>
      <c r="L163" s="186">
        <f>K163*I163</f>
        <v>7</v>
      </c>
    </row>
    <row r="164" spans="1:13" x14ac:dyDescent="0.2">
      <c r="A164" s="185"/>
      <c r="B164" s="309" t="s">
        <v>826</v>
      </c>
      <c r="D164" s="6">
        <v>1</v>
      </c>
      <c r="E164" s="6">
        <v>2.75</v>
      </c>
      <c r="F164" s="6">
        <v>1</v>
      </c>
      <c r="H164" s="6">
        <f>D164*E164</f>
        <v>2.75</v>
      </c>
      <c r="I164" s="6">
        <f>H164*F164</f>
        <v>2.75</v>
      </c>
      <c r="K164" s="6">
        <v>8</v>
      </c>
      <c r="L164" s="186">
        <f>K164*I164</f>
        <v>22</v>
      </c>
    </row>
    <row r="165" spans="1:13" x14ac:dyDescent="0.2">
      <c r="A165" s="185"/>
      <c r="B165" s="309" t="s">
        <v>42</v>
      </c>
      <c r="D165" s="6">
        <v>0.2</v>
      </c>
      <c r="E165" s="6">
        <f>1.25+2.5+0.2+0.2+0.2</f>
        <v>4.3500000000000005</v>
      </c>
      <c r="F165" s="6">
        <v>0.5</v>
      </c>
      <c r="H165" s="6">
        <f t="shared" ref="H165:H176" si="15">D165*F165</f>
        <v>0.1</v>
      </c>
      <c r="I165" s="6">
        <f t="shared" ref="I165:I176" si="16">H165*E165</f>
        <v>0.43500000000000005</v>
      </c>
      <c r="L165" s="186">
        <f t="shared" ref="L165:L174" si="17">I165</f>
        <v>0.43500000000000005</v>
      </c>
    </row>
    <row r="166" spans="1:13" x14ac:dyDescent="0.2">
      <c r="A166" s="185"/>
      <c r="B166" s="309" t="s">
        <v>43</v>
      </c>
      <c r="D166" s="6">
        <v>0.2</v>
      </c>
      <c r="E166" s="6">
        <f>17.61-(1+1+1+1)</f>
        <v>13.61</v>
      </c>
      <c r="F166" s="6">
        <v>0.5</v>
      </c>
      <c r="H166" s="6">
        <f t="shared" si="15"/>
        <v>0.1</v>
      </c>
      <c r="I166" s="6">
        <f t="shared" si="16"/>
        <v>1.361</v>
      </c>
      <c r="L166" s="186">
        <f t="shared" si="17"/>
        <v>1.361</v>
      </c>
    </row>
    <row r="167" spans="1:13" x14ac:dyDescent="0.2">
      <c r="A167" s="185"/>
      <c r="B167" s="309" t="s">
        <v>44</v>
      </c>
      <c r="D167" s="6">
        <v>0.7</v>
      </c>
      <c r="E167" s="6">
        <f>3.95-(2.75/2 -0.2/2)</f>
        <v>2.6750000000000003</v>
      </c>
      <c r="F167" s="6">
        <v>0.5</v>
      </c>
      <c r="H167" s="6">
        <f t="shared" si="15"/>
        <v>0.35</v>
      </c>
      <c r="I167" s="6">
        <f t="shared" si="16"/>
        <v>0.93625000000000003</v>
      </c>
      <c r="L167" s="186">
        <f t="shared" si="17"/>
        <v>0.93625000000000003</v>
      </c>
    </row>
    <row r="168" spans="1:13" x14ac:dyDescent="0.2">
      <c r="A168" s="185"/>
      <c r="B168" s="309" t="s">
        <v>45</v>
      </c>
      <c r="D168" s="6">
        <v>0.2</v>
      </c>
      <c r="E168" s="6">
        <f>3.95-(2.75/2 - 0.2/1) - (1/2 -0.2/2)</f>
        <v>2.3750000000000004</v>
      </c>
      <c r="F168" s="6">
        <v>0.5</v>
      </c>
      <c r="H168" s="6">
        <f t="shared" si="15"/>
        <v>0.1</v>
      </c>
      <c r="I168" s="6">
        <f t="shared" si="16"/>
        <v>0.23750000000000004</v>
      </c>
      <c r="L168" s="186">
        <f t="shared" si="17"/>
        <v>0.23750000000000004</v>
      </c>
    </row>
    <row r="169" spans="1:13" x14ac:dyDescent="0.2">
      <c r="A169" s="185"/>
      <c r="B169" s="309" t="s">
        <v>46</v>
      </c>
      <c r="D169" s="6">
        <v>0.2</v>
      </c>
      <c r="E169" s="6">
        <f>3.95-(2.75/2 -0.2/2)</f>
        <v>2.6750000000000003</v>
      </c>
      <c r="F169" s="6">
        <v>0.5</v>
      </c>
      <c r="H169" s="6">
        <f t="shared" si="15"/>
        <v>0.1</v>
      </c>
      <c r="I169" s="6">
        <f t="shared" si="16"/>
        <v>0.26750000000000002</v>
      </c>
      <c r="L169" s="186">
        <f t="shared" si="17"/>
        <v>0.26750000000000002</v>
      </c>
    </row>
    <row r="170" spans="1:13" x14ac:dyDescent="0.2">
      <c r="A170" s="185"/>
      <c r="B170" s="309" t="s">
        <v>47</v>
      </c>
      <c r="D170" s="6">
        <v>0.2</v>
      </c>
      <c r="E170" s="6">
        <f>3.95-(2.75/2 - 0.2/1) - (1/2 -0.2/2)</f>
        <v>2.3750000000000004</v>
      </c>
      <c r="F170" s="6">
        <v>0.5</v>
      </c>
      <c r="H170" s="6">
        <f t="shared" si="15"/>
        <v>0.1</v>
      </c>
      <c r="I170" s="6">
        <f t="shared" si="16"/>
        <v>0.23750000000000004</v>
      </c>
      <c r="L170" s="186">
        <f t="shared" si="17"/>
        <v>0.23750000000000004</v>
      </c>
    </row>
    <row r="171" spans="1:13" x14ac:dyDescent="0.2">
      <c r="A171" s="185"/>
      <c r="B171" s="309" t="s">
        <v>48</v>
      </c>
      <c r="D171" s="6">
        <v>0.2</v>
      </c>
      <c r="E171" s="6">
        <f>3.15+7.3+3.16</f>
        <v>13.61</v>
      </c>
      <c r="F171" s="6">
        <v>0.5</v>
      </c>
      <c r="H171" s="6">
        <f>D171*F171</f>
        <v>0.1</v>
      </c>
      <c r="I171" s="6">
        <f t="shared" si="16"/>
        <v>1.361</v>
      </c>
      <c r="L171" s="186">
        <f t="shared" si="17"/>
        <v>1.361</v>
      </c>
    </row>
    <row r="172" spans="1:13" x14ac:dyDescent="0.2">
      <c r="A172" s="185"/>
      <c r="B172" s="309" t="s">
        <v>330</v>
      </c>
      <c r="D172" s="6">
        <v>0.2</v>
      </c>
      <c r="E172" s="6">
        <f>7.78+2+7.27+1.71 - (1-0.2)*2</f>
        <v>17.16</v>
      </c>
      <c r="F172" s="6">
        <v>0.5</v>
      </c>
      <c r="H172" s="6">
        <f t="shared" si="15"/>
        <v>0.1</v>
      </c>
      <c r="I172" s="6">
        <f t="shared" si="16"/>
        <v>1.7160000000000002</v>
      </c>
      <c r="L172" s="186">
        <f t="shared" si="17"/>
        <v>1.7160000000000002</v>
      </c>
    </row>
    <row r="173" spans="1:13" x14ac:dyDescent="0.2">
      <c r="A173" s="185"/>
      <c r="B173" s="309" t="s">
        <v>49</v>
      </c>
      <c r="D173" s="6">
        <v>0.2</v>
      </c>
      <c r="E173" s="6">
        <v>1.71</v>
      </c>
      <c r="F173" s="6">
        <v>0.5</v>
      </c>
      <c r="H173" s="6">
        <f t="shared" si="15"/>
        <v>0.1</v>
      </c>
      <c r="I173" s="6">
        <f t="shared" si="16"/>
        <v>0.17100000000000001</v>
      </c>
      <c r="L173" s="186">
        <f t="shared" si="17"/>
        <v>0.17100000000000001</v>
      </c>
    </row>
    <row r="174" spans="1:13" x14ac:dyDescent="0.2">
      <c r="A174" s="185"/>
      <c r="B174" s="309" t="s">
        <v>331</v>
      </c>
      <c r="D174" s="6">
        <v>0.2</v>
      </c>
      <c r="E174" s="6">
        <f>17.95 - (1*4)</f>
        <v>13.95</v>
      </c>
      <c r="F174" s="6">
        <v>0.5</v>
      </c>
      <c r="H174" s="6">
        <f t="shared" si="15"/>
        <v>0.1</v>
      </c>
      <c r="I174" s="6">
        <f t="shared" si="16"/>
        <v>1.395</v>
      </c>
      <c r="L174" s="186">
        <f t="shared" si="17"/>
        <v>1.395</v>
      </c>
    </row>
    <row r="175" spans="1:13" x14ac:dyDescent="0.2">
      <c r="A175" s="185"/>
      <c r="B175" s="309" t="s">
        <v>50</v>
      </c>
      <c r="D175" s="6">
        <v>0.2</v>
      </c>
      <c r="E175" s="6">
        <f>17.95 - (1*4)</f>
        <v>13.95</v>
      </c>
      <c r="F175" s="6">
        <v>0.5</v>
      </c>
      <c r="H175" s="6">
        <f t="shared" si="15"/>
        <v>0.1</v>
      </c>
      <c r="I175" s="6">
        <f t="shared" si="16"/>
        <v>1.395</v>
      </c>
      <c r="L175" s="186">
        <f>I175</f>
        <v>1.395</v>
      </c>
    </row>
    <row r="176" spans="1:13" x14ac:dyDescent="0.2">
      <c r="A176" s="185"/>
      <c r="B176" s="309" t="s">
        <v>51</v>
      </c>
      <c r="D176" s="6">
        <v>0.2</v>
      </c>
      <c r="E176" s="6">
        <f>6.85+1.45+6.85</f>
        <v>15.149999999999999</v>
      </c>
      <c r="F176" s="6">
        <v>0.5</v>
      </c>
      <c r="H176" s="6">
        <f t="shared" si="15"/>
        <v>0.1</v>
      </c>
      <c r="I176" s="6">
        <f t="shared" si="16"/>
        <v>1.5149999999999999</v>
      </c>
      <c r="L176" s="186">
        <f>I176</f>
        <v>1.5149999999999999</v>
      </c>
    </row>
    <row r="177" spans="1:12" ht="15" x14ac:dyDescent="0.2">
      <c r="A177" s="188" t="s">
        <v>336</v>
      </c>
      <c r="B177" s="312" t="str">
        <f>VLOOKUP(A177,ORÇAMENTO!$A$2:J383,4,0)</f>
        <v>ENSAIO DE RESISTENCIA A COMPRESSAO SIMPLES - CONCRETO</v>
      </c>
      <c r="C177" s="306" t="str">
        <f>VLOOKUP(A177,ORÇAMENTO!$A$9:J423,5,0)</f>
        <v>UN</v>
      </c>
      <c r="D177" s="311"/>
      <c r="E177" s="311"/>
      <c r="F177" s="311"/>
      <c r="G177" s="311"/>
      <c r="H177" s="311"/>
      <c r="I177" s="311"/>
      <c r="J177" s="311"/>
      <c r="K177" s="311"/>
      <c r="L177" s="184">
        <f>ROUND(SUM(L178:L180),2)</f>
        <v>9</v>
      </c>
    </row>
    <row r="178" spans="1:12" x14ac:dyDescent="0.2">
      <c r="A178" s="190"/>
      <c r="B178" s="310" t="s">
        <v>337</v>
      </c>
      <c r="D178" s="313"/>
      <c r="E178" s="313"/>
      <c r="F178" s="313"/>
      <c r="G178" s="313"/>
      <c r="H178" s="313"/>
      <c r="I178" s="313"/>
      <c r="J178" s="313"/>
      <c r="K178" s="313"/>
      <c r="L178" s="187">
        <v>3</v>
      </c>
    </row>
    <row r="179" spans="1:12" x14ac:dyDescent="0.2">
      <c r="A179" s="190"/>
      <c r="B179" s="310" t="s">
        <v>339</v>
      </c>
      <c r="D179" s="313"/>
      <c r="E179" s="313"/>
      <c r="F179" s="313"/>
      <c r="G179" s="313"/>
      <c r="H179" s="313"/>
      <c r="I179" s="313"/>
      <c r="J179" s="313"/>
      <c r="K179" s="313"/>
      <c r="L179" s="187">
        <v>3</v>
      </c>
    </row>
    <row r="180" spans="1:12" x14ac:dyDescent="0.2">
      <c r="A180" s="190"/>
      <c r="B180" s="310" t="s">
        <v>338</v>
      </c>
      <c r="D180" s="313"/>
      <c r="E180" s="313"/>
      <c r="F180" s="313"/>
      <c r="G180" s="313"/>
      <c r="H180" s="313"/>
      <c r="I180" s="313"/>
      <c r="J180" s="313"/>
      <c r="K180" s="313"/>
      <c r="L180" s="187">
        <v>3</v>
      </c>
    </row>
    <row r="181" spans="1:12" ht="28.5" x14ac:dyDescent="0.2">
      <c r="A181" s="188" t="s">
        <v>833</v>
      </c>
      <c r="B181" s="312" t="str">
        <f>VLOOKUP(A181,ORÇAMENTO!$A$2:J387,4,0)</f>
        <v>REATERRO MANUAL DE VALAS, COM COMPACTADOR DE SOLOS DE PERCUSSÃO. AF_08/2023</v>
      </c>
      <c r="C181" s="306" t="str">
        <f>VLOOKUP(A181,ORÇAMENTO!$A$9:J427,5,0)</f>
        <v>m³</v>
      </c>
      <c r="D181" s="311"/>
      <c r="E181" s="311"/>
      <c r="F181" s="311"/>
      <c r="G181" s="311"/>
      <c r="H181" s="311"/>
      <c r="I181" s="311"/>
      <c r="J181" s="311"/>
      <c r="K181" s="311"/>
      <c r="L181" s="184">
        <f>L182-L198</f>
        <v>12.292099999999998</v>
      </c>
    </row>
    <row r="182" spans="1:12" ht="15" x14ac:dyDescent="0.2">
      <c r="A182" s="185"/>
      <c r="B182" s="309" t="s">
        <v>835</v>
      </c>
      <c r="L182" s="192">
        <f>SUM(L183:L196)</f>
        <v>52.319850000000002</v>
      </c>
    </row>
    <row r="183" spans="1:12" x14ac:dyDescent="0.2">
      <c r="A183" s="185"/>
      <c r="B183" s="309" t="s">
        <v>41</v>
      </c>
      <c r="D183" s="6">
        <v>1.1000000000000001</v>
      </c>
      <c r="E183" s="6">
        <v>1.1000000000000001</v>
      </c>
      <c r="F183" s="6">
        <v>1.05</v>
      </c>
      <c r="H183" s="6">
        <f>D183*E183</f>
        <v>1.2100000000000002</v>
      </c>
      <c r="I183" s="6">
        <f>H183*F183</f>
        <v>1.2705000000000002</v>
      </c>
      <c r="K183" s="6">
        <v>7</v>
      </c>
      <c r="L183" s="186">
        <f>K183*I183</f>
        <v>8.8935000000000013</v>
      </c>
    </row>
    <row r="184" spans="1:12" x14ac:dyDescent="0.2">
      <c r="A184" s="185"/>
      <c r="B184" s="310" t="s">
        <v>828</v>
      </c>
      <c r="D184" s="6">
        <v>1.1000000000000001</v>
      </c>
      <c r="E184" s="6">
        <v>2.85</v>
      </c>
      <c r="F184" s="6">
        <v>1.05</v>
      </c>
      <c r="H184" s="6">
        <f>D184*E184</f>
        <v>3.1350000000000002</v>
      </c>
      <c r="I184" s="6">
        <f>H184*F184</f>
        <v>3.2917500000000004</v>
      </c>
      <c r="K184" s="6">
        <v>8</v>
      </c>
      <c r="L184" s="186">
        <f>K184*I184</f>
        <v>26.334000000000003</v>
      </c>
    </row>
    <row r="185" spans="1:12" x14ac:dyDescent="0.2">
      <c r="A185" s="185"/>
      <c r="B185" s="309" t="s">
        <v>42</v>
      </c>
      <c r="D185" s="6">
        <v>0.3</v>
      </c>
      <c r="E185" s="6">
        <f>1.25+2.5+0.2+0.2+0.2</f>
        <v>4.3500000000000005</v>
      </c>
      <c r="F185" s="6">
        <v>0.55000000000000004</v>
      </c>
      <c r="H185" s="6">
        <f>D185*F185</f>
        <v>0.16500000000000001</v>
      </c>
      <c r="I185" s="6">
        <f>H185*E185</f>
        <v>0.71775000000000011</v>
      </c>
      <c r="L185" s="186">
        <f>I185</f>
        <v>0.71775000000000011</v>
      </c>
    </row>
    <row r="186" spans="1:12" x14ac:dyDescent="0.2">
      <c r="A186" s="185"/>
      <c r="B186" s="309" t="s">
        <v>43</v>
      </c>
      <c r="D186" s="6">
        <v>0.3</v>
      </c>
      <c r="E186" s="6">
        <f>17.61-(1+1+1+1)</f>
        <v>13.61</v>
      </c>
      <c r="F186" s="6">
        <v>0.55000000000000004</v>
      </c>
      <c r="H186" s="6">
        <f t="shared" ref="H186:H196" si="18">D186*F186</f>
        <v>0.16500000000000001</v>
      </c>
      <c r="I186" s="6">
        <f t="shared" ref="I186:I196" si="19">H186*E186</f>
        <v>2.2456499999999999</v>
      </c>
      <c r="L186" s="186">
        <f t="shared" ref="L186:L196" si="20">I186</f>
        <v>2.2456499999999999</v>
      </c>
    </row>
    <row r="187" spans="1:12" x14ac:dyDescent="0.2">
      <c r="A187" s="185"/>
      <c r="B187" s="309" t="s">
        <v>44</v>
      </c>
      <c r="D187" s="6">
        <v>0.3</v>
      </c>
      <c r="E187" s="6">
        <f>3.95-(2.75/2 -0.2/2)</f>
        <v>2.6750000000000003</v>
      </c>
      <c r="F187" s="6">
        <v>0.55000000000000004</v>
      </c>
      <c r="H187" s="6">
        <f t="shared" si="18"/>
        <v>0.16500000000000001</v>
      </c>
      <c r="I187" s="6">
        <f t="shared" si="19"/>
        <v>0.44137500000000007</v>
      </c>
      <c r="L187" s="186">
        <f t="shared" si="20"/>
        <v>0.44137500000000007</v>
      </c>
    </row>
    <row r="188" spans="1:12" x14ac:dyDescent="0.2">
      <c r="A188" s="185"/>
      <c r="B188" s="309" t="s">
        <v>45</v>
      </c>
      <c r="D188" s="6">
        <v>0.3</v>
      </c>
      <c r="E188" s="6">
        <f>3.95-(2.75/2 - 0.2/1) - (1/2 -0.2/2)</f>
        <v>2.3750000000000004</v>
      </c>
      <c r="F188" s="6">
        <v>0.55000000000000004</v>
      </c>
      <c r="H188" s="6">
        <f t="shared" si="18"/>
        <v>0.16500000000000001</v>
      </c>
      <c r="I188" s="6">
        <f t="shared" si="19"/>
        <v>0.39187500000000008</v>
      </c>
      <c r="L188" s="186">
        <f t="shared" si="20"/>
        <v>0.39187500000000008</v>
      </c>
    </row>
    <row r="189" spans="1:12" x14ac:dyDescent="0.2">
      <c r="A189" s="185"/>
      <c r="B189" s="309" t="s">
        <v>46</v>
      </c>
      <c r="D189" s="6">
        <v>0.3</v>
      </c>
      <c r="E189" s="6">
        <f>3.95-(2.75/2 -0.2/2)</f>
        <v>2.6750000000000003</v>
      </c>
      <c r="F189" s="6">
        <v>0.55000000000000004</v>
      </c>
      <c r="H189" s="6">
        <f t="shared" si="18"/>
        <v>0.16500000000000001</v>
      </c>
      <c r="I189" s="6">
        <f t="shared" si="19"/>
        <v>0.44137500000000007</v>
      </c>
      <c r="L189" s="186">
        <f t="shared" si="20"/>
        <v>0.44137500000000007</v>
      </c>
    </row>
    <row r="190" spans="1:12" x14ac:dyDescent="0.2">
      <c r="A190" s="185"/>
      <c r="B190" s="309" t="s">
        <v>47</v>
      </c>
      <c r="D190" s="6">
        <v>0.3</v>
      </c>
      <c r="E190" s="6">
        <f>3.95-(2.75/2 - 0.2/1) - (1/2 -0.2/2)</f>
        <v>2.3750000000000004</v>
      </c>
      <c r="F190" s="6">
        <v>0.55000000000000004</v>
      </c>
      <c r="H190" s="6">
        <f t="shared" si="18"/>
        <v>0.16500000000000001</v>
      </c>
      <c r="I190" s="6">
        <f t="shared" si="19"/>
        <v>0.39187500000000008</v>
      </c>
      <c r="L190" s="186">
        <f t="shared" si="20"/>
        <v>0.39187500000000008</v>
      </c>
    </row>
    <row r="191" spans="1:12" x14ac:dyDescent="0.2">
      <c r="A191" s="185"/>
      <c r="B191" s="309" t="s">
        <v>48</v>
      </c>
      <c r="D191" s="6">
        <v>0.3</v>
      </c>
      <c r="E191" s="6">
        <f>3.15+7.3+3.16</f>
        <v>13.61</v>
      </c>
      <c r="F191" s="6">
        <v>0.55000000000000004</v>
      </c>
      <c r="H191" s="6">
        <f t="shared" si="18"/>
        <v>0.16500000000000001</v>
      </c>
      <c r="I191" s="6">
        <f t="shared" si="19"/>
        <v>2.2456499999999999</v>
      </c>
      <c r="L191" s="186">
        <f t="shared" si="20"/>
        <v>2.2456499999999999</v>
      </c>
    </row>
    <row r="192" spans="1:12" x14ac:dyDescent="0.2">
      <c r="A192" s="185"/>
      <c r="B192" s="309" t="s">
        <v>330</v>
      </c>
      <c r="D192" s="6">
        <v>0.3</v>
      </c>
      <c r="E192" s="6">
        <f>7.78+2+7.27+1.71 - (1-0.2)*2</f>
        <v>17.16</v>
      </c>
      <c r="F192" s="6">
        <v>0.55000000000000004</v>
      </c>
      <c r="H192" s="6">
        <f t="shared" si="18"/>
        <v>0.16500000000000001</v>
      </c>
      <c r="I192" s="6">
        <f t="shared" si="19"/>
        <v>2.8314000000000004</v>
      </c>
      <c r="L192" s="186">
        <f t="shared" si="20"/>
        <v>2.8314000000000004</v>
      </c>
    </row>
    <row r="193" spans="1:12" x14ac:dyDescent="0.2">
      <c r="A193" s="185"/>
      <c r="B193" s="309" t="s">
        <v>49</v>
      </c>
      <c r="D193" s="6">
        <v>0.3</v>
      </c>
      <c r="E193" s="6">
        <v>1.71</v>
      </c>
      <c r="F193" s="6">
        <v>0.55000000000000004</v>
      </c>
      <c r="H193" s="6">
        <f t="shared" si="18"/>
        <v>0.16500000000000001</v>
      </c>
      <c r="I193" s="6">
        <f t="shared" si="19"/>
        <v>0.28215000000000001</v>
      </c>
      <c r="L193" s="186">
        <f t="shared" si="20"/>
        <v>0.28215000000000001</v>
      </c>
    </row>
    <row r="194" spans="1:12" x14ac:dyDescent="0.2">
      <c r="A194" s="185"/>
      <c r="B194" s="309" t="s">
        <v>331</v>
      </c>
      <c r="D194" s="6">
        <v>0.3</v>
      </c>
      <c r="E194" s="6">
        <f>17.95 - (1*4)</f>
        <v>13.95</v>
      </c>
      <c r="F194" s="6">
        <v>0.55000000000000004</v>
      </c>
      <c r="H194" s="6">
        <f t="shared" si="18"/>
        <v>0.16500000000000001</v>
      </c>
      <c r="I194" s="6">
        <f t="shared" si="19"/>
        <v>2.3017500000000002</v>
      </c>
      <c r="L194" s="186">
        <f t="shared" si="20"/>
        <v>2.3017500000000002</v>
      </c>
    </row>
    <row r="195" spans="1:12" x14ac:dyDescent="0.2">
      <c r="A195" s="185"/>
      <c r="B195" s="309" t="s">
        <v>50</v>
      </c>
      <c r="D195" s="6">
        <v>0.3</v>
      </c>
      <c r="E195" s="6">
        <f>17.95 - (1*4)</f>
        <v>13.95</v>
      </c>
      <c r="F195" s="6">
        <v>0.55000000000000004</v>
      </c>
      <c r="H195" s="6">
        <f t="shared" si="18"/>
        <v>0.16500000000000001</v>
      </c>
      <c r="I195" s="6">
        <f t="shared" si="19"/>
        <v>2.3017500000000002</v>
      </c>
      <c r="L195" s="186">
        <f t="shared" si="20"/>
        <v>2.3017500000000002</v>
      </c>
    </row>
    <row r="196" spans="1:12" x14ac:dyDescent="0.2">
      <c r="A196" s="185"/>
      <c r="B196" s="309" t="s">
        <v>51</v>
      </c>
      <c r="D196" s="6">
        <v>0.3</v>
      </c>
      <c r="E196" s="6">
        <f>6.85+1.45+6.85</f>
        <v>15.149999999999999</v>
      </c>
      <c r="F196" s="6">
        <v>0.55000000000000004</v>
      </c>
      <c r="H196" s="6">
        <f t="shared" si="18"/>
        <v>0.16500000000000001</v>
      </c>
      <c r="I196" s="6">
        <f t="shared" si="19"/>
        <v>2.4997499999999997</v>
      </c>
      <c r="L196" s="186">
        <f t="shared" si="20"/>
        <v>2.4997499999999997</v>
      </c>
    </row>
    <row r="197" spans="1:12" x14ac:dyDescent="0.2">
      <c r="A197" s="185"/>
      <c r="B197" s="309"/>
      <c r="L197" s="186"/>
    </row>
    <row r="198" spans="1:12" ht="15" x14ac:dyDescent="0.2">
      <c r="A198" s="185"/>
      <c r="B198" s="309" t="s">
        <v>836</v>
      </c>
      <c r="L198" s="192">
        <f>SUM(L199:L212)</f>
        <v>40.027750000000005</v>
      </c>
    </row>
    <row r="199" spans="1:12" x14ac:dyDescent="0.2">
      <c r="A199" s="185"/>
      <c r="B199" s="309" t="s">
        <v>824</v>
      </c>
      <c r="D199" s="6">
        <v>1</v>
      </c>
      <c r="E199" s="6">
        <v>1</v>
      </c>
      <c r="F199" s="6">
        <v>1</v>
      </c>
      <c r="H199" s="6">
        <f>D199*E199</f>
        <v>1</v>
      </c>
      <c r="I199" s="6">
        <f>H199*F199</f>
        <v>1</v>
      </c>
      <c r="K199" s="6">
        <v>7</v>
      </c>
      <c r="L199" s="186">
        <f>K199*I199</f>
        <v>7</v>
      </c>
    </row>
    <row r="200" spans="1:12" x14ac:dyDescent="0.2">
      <c r="A200" s="185"/>
      <c r="B200" s="310" t="s">
        <v>827</v>
      </c>
      <c r="D200" s="6">
        <v>1</v>
      </c>
      <c r="E200" s="6">
        <v>2.75</v>
      </c>
      <c r="F200" s="6">
        <v>1</v>
      </c>
      <c r="H200" s="6">
        <f>D200*E200</f>
        <v>2.75</v>
      </c>
      <c r="I200" s="6">
        <f>H200*F200</f>
        <v>2.75</v>
      </c>
      <c r="K200" s="6">
        <v>8</v>
      </c>
      <c r="L200" s="186">
        <f>K200*I200</f>
        <v>22</v>
      </c>
    </row>
    <row r="201" spans="1:12" x14ac:dyDescent="0.2">
      <c r="A201" s="185"/>
      <c r="B201" s="309" t="s">
        <v>42</v>
      </c>
      <c r="D201" s="6">
        <v>0.2</v>
      </c>
      <c r="E201" s="6">
        <f>1.25+2.5+0.2+0.2+0.2</f>
        <v>4.3500000000000005</v>
      </c>
      <c r="F201" s="6">
        <v>0.5</v>
      </c>
      <c r="H201" s="6">
        <f>D201*F201</f>
        <v>0.1</v>
      </c>
      <c r="I201" s="6">
        <f>H201*E201</f>
        <v>0.43500000000000005</v>
      </c>
      <c r="L201" s="186">
        <f>I201</f>
        <v>0.43500000000000005</v>
      </c>
    </row>
    <row r="202" spans="1:12" x14ac:dyDescent="0.2">
      <c r="A202" s="185"/>
      <c r="B202" s="309" t="s">
        <v>43</v>
      </c>
      <c r="D202" s="6">
        <v>0.2</v>
      </c>
      <c r="E202" s="6">
        <f>17.61-(1+1+1+1)</f>
        <v>13.61</v>
      </c>
      <c r="F202" s="6">
        <v>0.5</v>
      </c>
      <c r="H202" s="6">
        <f t="shared" ref="H202:H212" si="21">D202*F202</f>
        <v>0.1</v>
      </c>
      <c r="I202" s="6">
        <f t="shared" ref="I202:I212" si="22">H202*E202</f>
        <v>1.361</v>
      </c>
      <c r="L202" s="186">
        <f t="shared" ref="L202:L212" si="23">I202</f>
        <v>1.361</v>
      </c>
    </row>
    <row r="203" spans="1:12" x14ac:dyDescent="0.2">
      <c r="A203" s="185"/>
      <c r="B203" s="309" t="s">
        <v>44</v>
      </c>
      <c r="D203" s="6">
        <v>0.7</v>
      </c>
      <c r="E203" s="6">
        <f>3.95-(2.75/2 -0.2/2)</f>
        <v>2.6750000000000003</v>
      </c>
      <c r="F203" s="6">
        <v>0.5</v>
      </c>
      <c r="H203" s="6">
        <f t="shared" si="21"/>
        <v>0.35</v>
      </c>
      <c r="I203" s="6">
        <f t="shared" si="22"/>
        <v>0.93625000000000003</v>
      </c>
      <c r="L203" s="186">
        <f t="shared" si="23"/>
        <v>0.93625000000000003</v>
      </c>
    </row>
    <row r="204" spans="1:12" x14ac:dyDescent="0.2">
      <c r="A204" s="185"/>
      <c r="B204" s="309" t="s">
        <v>45</v>
      </c>
      <c r="D204" s="6">
        <v>0.2</v>
      </c>
      <c r="E204" s="6">
        <f>3.95-(2.75/2 - 0.2/1) - (1/2 -0.2/2)</f>
        <v>2.3750000000000004</v>
      </c>
      <c r="F204" s="6">
        <v>0.5</v>
      </c>
      <c r="H204" s="6">
        <f t="shared" si="21"/>
        <v>0.1</v>
      </c>
      <c r="I204" s="6">
        <f t="shared" si="22"/>
        <v>0.23750000000000004</v>
      </c>
      <c r="L204" s="186">
        <f t="shared" si="23"/>
        <v>0.23750000000000004</v>
      </c>
    </row>
    <row r="205" spans="1:12" x14ac:dyDescent="0.2">
      <c r="A205" s="185"/>
      <c r="B205" s="309" t="s">
        <v>46</v>
      </c>
      <c r="D205" s="6">
        <v>0.2</v>
      </c>
      <c r="E205" s="6">
        <f>3.95-(2.75/2 -0.2/2)</f>
        <v>2.6750000000000003</v>
      </c>
      <c r="F205" s="6">
        <v>0.5</v>
      </c>
      <c r="H205" s="6">
        <f t="shared" si="21"/>
        <v>0.1</v>
      </c>
      <c r="I205" s="6">
        <f t="shared" si="22"/>
        <v>0.26750000000000002</v>
      </c>
      <c r="L205" s="186">
        <f t="shared" si="23"/>
        <v>0.26750000000000002</v>
      </c>
    </row>
    <row r="206" spans="1:12" x14ac:dyDescent="0.2">
      <c r="A206" s="185"/>
      <c r="B206" s="309" t="s">
        <v>47</v>
      </c>
      <c r="D206" s="6">
        <v>0.2</v>
      </c>
      <c r="E206" s="6">
        <f>3.95-(2.75/2 - 0.2/1) - (1/2 -0.2/2)</f>
        <v>2.3750000000000004</v>
      </c>
      <c r="F206" s="6">
        <v>0.5</v>
      </c>
      <c r="H206" s="6">
        <f t="shared" si="21"/>
        <v>0.1</v>
      </c>
      <c r="I206" s="6">
        <f t="shared" si="22"/>
        <v>0.23750000000000004</v>
      </c>
      <c r="L206" s="186">
        <f t="shared" si="23"/>
        <v>0.23750000000000004</v>
      </c>
    </row>
    <row r="207" spans="1:12" x14ac:dyDescent="0.2">
      <c r="A207" s="185"/>
      <c r="B207" s="309" t="s">
        <v>48</v>
      </c>
      <c r="D207" s="6">
        <v>0.2</v>
      </c>
      <c r="E207" s="6">
        <f>3.15+7.3+3.16</f>
        <v>13.61</v>
      </c>
      <c r="F207" s="6">
        <v>0.5</v>
      </c>
      <c r="H207" s="6">
        <f t="shared" si="21"/>
        <v>0.1</v>
      </c>
      <c r="I207" s="6">
        <f t="shared" si="22"/>
        <v>1.361</v>
      </c>
      <c r="L207" s="186">
        <f t="shared" si="23"/>
        <v>1.361</v>
      </c>
    </row>
    <row r="208" spans="1:12" x14ac:dyDescent="0.2">
      <c r="A208" s="185"/>
      <c r="B208" s="309" t="s">
        <v>330</v>
      </c>
      <c r="D208" s="6">
        <v>0.2</v>
      </c>
      <c r="E208" s="6">
        <f>7.78+2+7.27+1.71 - (1-0.2)*2</f>
        <v>17.16</v>
      </c>
      <c r="F208" s="6">
        <v>0.5</v>
      </c>
      <c r="H208" s="6">
        <f t="shared" si="21"/>
        <v>0.1</v>
      </c>
      <c r="I208" s="6">
        <f t="shared" si="22"/>
        <v>1.7160000000000002</v>
      </c>
      <c r="L208" s="186">
        <f t="shared" si="23"/>
        <v>1.7160000000000002</v>
      </c>
    </row>
    <row r="209" spans="1:13" x14ac:dyDescent="0.2">
      <c r="A209" s="185"/>
      <c r="B209" s="309" t="s">
        <v>49</v>
      </c>
      <c r="D209" s="6">
        <v>0.2</v>
      </c>
      <c r="E209" s="6">
        <v>1.71</v>
      </c>
      <c r="F209" s="6">
        <v>0.5</v>
      </c>
      <c r="H209" s="6">
        <f t="shared" si="21"/>
        <v>0.1</v>
      </c>
      <c r="I209" s="6">
        <f t="shared" si="22"/>
        <v>0.17100000000000001</v>
      </c>
      <c r="L209" s="186">
        <f t="shared" si="23"/>
        <v>0.17100000000000001</v>
      </c>
    </row>
    <row r="210" spans="1:13" x14ac:dyDescent="0.2">
      <c r="A210" s="185"/>
      <c r="B210" s="309" t="s">
        <v>331</v>
      </c>
      <c r="D210" s="6">
        <v>0.2</v>
      </c>
      <c r="E210" s="6">
        <f>17.95 - (1*4)</f>
        <v>13.95</v>
      </c>
      <c r="F210" s="6">
        <v>0.5</v>
      </c>
      <c r="H210" s="6">
        <f t="shared" si="21"/>
        <v>0.1</v>
      </c>
      <c r="I210" s="6">
        <f t="shared" si="22"/>
        <v>1.395</v>
      </c>
      <c r="L210" s="186">
        <f t="shared" si="23"/>
        <v>1.395</v>
      </c>
    </row>
    <row r="211" spans="1:13" x14ac:dyDescent="0.2">
      <c r="A211" s="185"/>
      <c r="B211" s="309" t="s">
        <v>50</v>
      </c>
      <c r="D211" s="6">
        <v>0.2</v>
      </c>
      <c r="E211" s="6">
        <f>17.95 - (1*4)</f>
        <v>13.95</v>
      </c>
      <c r="F211" s="6">
        <v>0.5</v>
      </c>
      <c r="H211" s="6">
        <f t="shared" si="21"/>
        <v>0.1</v>
      </c>
      <c r="I211" s="6">
        <f t="shared" si="22"/>
        <v>1.395</v>
      </c>
      <c r="L211" s="186">
        <f t="shared" si="23"/>
        <v>1.395</v>
      </c>
    </row>
    <row r="212" spans="1:13" x14ac:dyDescent="0.2">
      <c r="A212" s="185"/>
      <c r="B212" s="309" t="s">
        <v>51</v>
      </c>
      <c r="D212" s="6">
        <v>0.2</v>
      </c>
      <c r="E212" s="6">
        <f>6.85+1.45+6.85</f>
        <v>15.149999999999999</v>
      </c>
      <c r="F212" s="6">
        <v>0.5</v>
      </c>
      <c r="H212" s="6">
        <f t="shared" si="21"/>
        <v>0.1</v>
      </c>
      <c r="I212" s="6">
        <f t="shared" si="22"/>
        <v>1.5149999999999999</v>
      </c>
      <c r="L212" s="186">
        <f t="shared" si="23"/>
        <v>1.5149999999999999</v>
      </c>
    </row>
    <row r="213" spans="1:13" s="4" customFormat="1" ht="15" x14ac:dyDescent="0.2">
      <c r="A213" s="181">
        <v>4</v>
      </c>
      <c r="B213" s="303" t="s">
        <v>244</v>
      </c>
      <c r="C213" s="304"/>
      <c r="D213" s="304"/>
      <c r="E213" s="304"/>
      <c r="F213" s="304"/>
      <c r="G213" s="304"/>
      <c r="H213" s="304"/>
      <c r="I213" s="304"/>
      <c r="J213" s="304"/>
      <c r="K213" s="304"/>
      <c r="L213" s="191"/>
      <c r="M213" s="10"/>
    </row>
    <row r="214" spans="1:13" s="4" customFormat="1" ht="28.5" x14ac:dyDescent="0.2">
      <c r="A214" s="188" t="s">
        <v>122</v>
      </c>
      <c r="B214" s="312" t="str">
        <f>VLOOKUP(A214,ORÇAMENTO!$A$2:J383,4,0)</f>
        <v>IMPERMEABILIZAÇÃO DE SUPERFÍCIE COM EMULSÃO ASFÁLTICA, 2 DEMÃOS. AF_09/2023</v>
      </c>
      <c r="C214" s="306" t="str">
        <f>VLOOKUP(A214,ORÇAMENTO!$A$9:J423,5,0)</f>
        <v>m²</v>
      </c>
      <c r="D214" s="311"/>
      <c r="E214" s="311"/>
      <c r="F214" s="311"/>
      <c r="G214" s="311"/>
      <c r="H214" s="311"/>
      <c r="I214" s="311"/>
      <c r="J214" s="311"/>
      <c r="K214" s="311"/>
      <c r="L214" s="184">
        <f>ROUND(SUM(L215:L228),2)</f>
        <v>242.65</v>
      </c>
      <c r="M214" s="13"/>
    </row>
    <row r="215" spans="1:13" s="4" customFormat="1" ht="15" x14ac:dyDescent="0.2">
      <c r="A215" s="185"/>
      <c r="B215" s="309" t="s">
        <v>824</v>
      </c>
      <c r="C215" s="1"/>
      <c r="D215" s="6">
        <v>1</v>
      </c>
      <c r="E215" s="6">
        <v>1</v>
      </c>
      <c r="F215" s="6">
        <v>1</v>
      </c>
      <c r="G215" s="6"/>
      <c r="H215" s="6">
        <f>2*(D215+E215)*F215 + D215*E215</f>
        <v>5</v>
      </c>
      <c r="I215" s="6"/>
      <c r="J215" s="6"/>
      <c r="K215" s="6">
        <v>7</v>
      </c>
      <c r="L215" s="186">
        <f>H215*K215</f>
        <v>35</v>
      </c>
      <c r="M215" s="13"/>
    </row>
    <row r="216" spans="1:13" s="4" customFormat="1" ht="15" x14ac:dyDescent="0.2">
      <c r="A216" s="185"/>
      <c r="B216" s="310" t="s">
        <v>827</v>
      </c>
      <c r="C216" s="1"/>
      <c r="D216" s="6">
        <v>1</v>
      </c>
      <c r="E216" s="6">
        <v>2.75</v>
      </c>
      <c r="F216" s="6">
        <v>1</v>
      </c>
      <c r="G216" s="6"/>
      <c r="H216" s="6">
        <f>2*(D216+E216)*F216 + D216*E216</f>
        <v>10.25</v>
      </c>
      <c r="I216" s="6"/>
      <c r="J216" s="6"/>
      <c r="K216" s="6">
        <v>8</v>
      </c>
      <c r="L216" s="186">
        <f>H216*K216</f>
        <v>82</v>
      </c>
      <c r="M216" s="13"/>
    </row>
    <row r="217" spans="1:13" x14ac:dyDescent="0.2">
      <c r="A217" s="185"/>
      <c r="B217" s="309" t="s">
        <v>42</v>
      </c>
      <c r="D217" s="6">
        <v>0.2</v>
      </c>
      <c r="E217" s="6">
        <f>1.25+2.5+0.2+0.2+0.2</f>
        <v>4.3500000000000005</v>
      </c>
      <c r="F217" s="6">
        <v>0.5</v>
      </c>
      <c r="H217" s="6">
        <f>(D217*E217)+((F217*E217)*2)</f>
        <v>5.2200000000000006</v>
      </c>
      <c r="L217" s="186">
        <f t="shared" ref="L217:L228" si="24">H217</f>
        <v>5.2200000000000006</v>
      </c>
    </row>
    <row r="218" spans="1:13" x14ac:dyDescent="0.2">
      <c r="A218" s="185"/>
      <c r="B218" s="309" t="s">
        <v>43</v>
      </c>
      <c r="D218" s="6">
        <v>0.2</v>
      </c>
      <c r="E218" s="6">
        <f>17.61-(1+1+1+1)</f>
        <v>13.61</v>
      </c>
      <c r="F218" s="6">
        <v>0.5</v>
      </c>
      <c r="H218" s="6">
        <f t="shared" ref="H218:H228" si="25">(D218*E218)+((F218*E218)*2)</f>
        <v>16.332000000000001</v>
      </c>
      <c r="L218" s="186">
        <f t="shared" si="24"/>
        <v>16.332000000000001</v>
      </c>
    </row>
    <row r="219" spans="1:13" x14ac:dyDescent="0.2">
      <c r="A219" s="185"/>
      <c r="B219" s="309" t="s">
        <v>44</v>
      </c>
      <c r="D219" s="6">
        <v>0.7</v>
      </c>
      <c r="E219" s="6">
        <f>3.95-(2.75/2 -0.2/2)</f>
        <v>2.6750000000000003</v>
      </c>
      <c r="F219" s="6">
        <v>0.5</v>
      </c>
      <c r="H219" s="6">
        <f t="shared" si="25"/>
        <v>4.5475000000000003</v>
      </c>
      <c r="L219" s="186">
        <f t="shared" si="24"/>
        <v>4.5475000000000003</v>
      </c>
    </row>
    <row r="220" spans="1:13" x14ac:dyDescent="0.2">
      <c r="A220" s="185"/>
      <c r="B220" s="309" t="s">
        <v>45</v>
      </c>
      <c r="D220" s="6">
        <v>0.2</v>
      </c>
      <c r="E220" s="6">
        <f>3.95-(2.75/2 - 0.2/1) - (1/2 -0.2/2)</f>
        <v>2.3750000000000004</v>
      </c>
      <c r="F220" s="6">
        <v>0.5</v>
      </c>
      <c r="H220" s="6">
        <f t="shared" si="25"/>
        <v>2.8500000000000005</v>
      </c>
      <c r="L220" s="186">
        <f t="shared" si="24"/>
        <v>2.8500000000000005</v>
      </c>
    </row>
    <row r="221" spans="1:13" x14ac:dyDescent="0.2">
      <c r="A221" s="185"/>
      <c r="B221" s="309" t="s">
        <v>46</v>
      </c>
      <c r="D221" s="6">
        <v>0.2</v>
      </c>
      <c r="E221" s="6">
        <f>3.95-(2.75/2 -0.2/2)</f>
        <v>2.6750000000000003</v>
      </c>
      <c r="F221" s="6">
        <v>0.5</v>
      </c>
      <c r="H221" s="6">
        <f t="shared" si="25"/>
        <v>3.2100000000000004</v>
      </c>
      <c r="L221" s="186">
        <f t="shared" si="24"/>
        <v>3.2100000000000004</v>
      </c>
    </row>
    <row r="222" spans="1:13" x14ac:dyDescent="0.2">
      <c r="A222" s="185"/>
      <c r="B222" s="309" t="s">
        <v>47</v>
      </c>
      <c r="D222" s="6">
        <v>0.2</v>
      </c>
      <c r="E222" s="6">
        <f>3.95-(2.75/2 - 0.2/1) - (1/2 -0.2/2)</f>
        <v>2.3750000000000004</v>
      </c>
      <c r="F222" s="6">
        <v>0.5</v>
      </c>
      <c r="H222" s="6">
        <f t="shared" si="25"/>
        <v>2.8500000000000005</v>
      </c>
      <c r="L222" s="186">
        <f t="shared" si="24"/>
        <v>2.8500000000000005</v>
      </c>
    </row>
    <row r="223" spans="1:13" x14ac:dyDescent="0.2">
      <c r="A223" s="185"/>
      <c r="B223" s="309" t="s">
        <v>48</v>
      </c>
      <c r="D223" s="6">
        <v>0.2</v>
      </c>
      <c r="E223" s="6">
        <f>3.15+7.3+3.16</f>
        <v>13.61</v>
      </c>
      <c r="F223" s="6">
        <v>0.5</v>
      </c>
      <c r="H223" s="6">
        <f t="shared" si="25"/>
        <v>16.332000000000001</v>
      </c>
      <c r="L223" s="186">
        <f t="shared" si="24"/>
        <v>16.332000000000001</v>
      </c>
    </row>
    <row r="224" spans="1:13" x14ac:dyDescent="0.2">
      <c r="A224" s="185"/>
      <c r="B224" s="309" t="s">
        <v>330</v>
      </c>
      <c r="D224" s="6">
        <v>0.2</v>
      </c>
      <c r="E224" s="6">
        <f>7.78+2+7.27+1.71 - (1-0.2)*2</f>
        <v>17.16</v>
      </c>
      <c r="F224" s="6">
        <v>0.5</v>
      </c>
      <c r="H224" s="6">
        <f t="shared" si="25"/>
        <v>20.591999999999999</v>
      </c>
      <c r="L224" s="186">
        <f t="shared" si="24"/>
        <v>20.591999999999999</v>
      </c>
    </row>
    <row r="225" spans="1:13" x14ac:dyDescent="0.2">
      <c r="A225" s="185"/>
      <c r="B225" s="309" t="s">
        <v>49</v>
      </c>
      <c r="D225" s="6">
        <v>0.2</v>
      </c>
      <c r="E225" s="6">
        <v>1.71</v>
      </c>
      <c r="F225" s="6">
        <v>0.5</v>
      </c>
      <c r="H225" s="6">
        <f t="shared" si="25"/>
        <v>2.052</v>
      </c>
      <c r="L225" s="186">
        <f t="shared" si="24"/>
        <v>2.052</v>
      </c>
    </row>
    <row r="226" spans="1:13" x14ac:dyDescent="0.2">
      <c r="A226" s="185"/>
      <c r="B226" s="309" t="s">
        <v>331</v>
      </c>
      <c r="D226" s="6">
        <v>0.2</v>
      </c>
      <c r="E226" s="6">
        <f>17.95 - (1*4)</f>
        <v>13.95</v>
      </c>
      <c r="F226" s="6">
        <v>0.5</v>
      </c>
      <c r="H226" s="6">
        <f t="shared" si="25"/>
        <v>16.739999999999998</v>
      </c>
      <c r="L226" s="186">
        <f t="shared" si="24"/>
        <v>16.739999999999998</v>
      </c>
    </row>
    <row r="227" spans="1:13" x14ac:dyDescent="0.2">
      <c r="A227" s="185"/>
      <c r="B227" s="309" t="s">
        <v>50</v>
      </c>
      <c r="D227" s="6">
        <v>0.2</v>
      </c>
      <c r="E227" s="6">
        <f>17.95 - (1*4)</f>
        <v>13.95</v>
      </c>
      <c r="F227" s="6">
        <v>0.5</v>
      </c>
      <c r="H227" s="6">
        <f t="shared" si="25"/>
        <v>16.739999999999998</v>
      </c>
      <c r="L227" s="186">
        <f t="shared" si="24"/>
        <v>16.739999999999998</v>
      </c>
    </row>
    <row r="228" spans="1:13" x14ac:dyDescent="0.2">
      <c r="A228" s="185"/>
      <c r="B228" s="309" t="s">
        <v>51</v>
      </c>
      <c r="D228" s="6">
        <v>0.2</v>
      </c>
      <c r="E228" s="6">
        <f>6.85+1.45+6.85</f>
        <v>15.149999999999999</v>
      </c>
      <c r="F228" s="6">
        <v>0.5</v>
      </c>
      <c r="H228" s="6">
        <f t="shared" si="25"/>
        <v>18.18</v>
      </c>
      <c r="L228" s="186">
        <f t="shared" si="24"/>
        <v>18.18</v>
      </c>
    </row>
    <row r="229" spans="1:13" ht="15" x14ac:dyDescent="0.2">
      <c r="A229" s="188" t="s">
        <v>123</v>
      </c>
      <c r="B229" s="312" t="str">
        <f>VLOOKUP(A229,ORÇAMENTO!$A$2:J395,4,0)</f>
        <v>Impermeabilização rebaixos banho./coz.(tinta asfaltica)</v>
      </c>
      <c r="C229" s="306" t="str">
        <f>VLOOKUP(A229,ORÇAMENTO!$A$9:J435,5,0)</f>
        <v>m²</v>
      </c>
      <c r="D229" s="311"/>
      <c r="E229" s="311"/>
      <c r="F229" s="311"/>
      <c r="G229" s="311"/>
      <c r="H229" s="311"/>
      <c r="I229" s="311"/>
      <c r="J229" s="311"/>
      <c r="K229" s="311"/>
      <c r="L229" s="184">
        <f>ROUND(SUM(L230:L238),2)</f>
        <v>228.56</v>
      </c>
      <c r="M229" s="13"/>
    </row>
    <row r="230" spans="1:13" x14ac:dyDescent="0.2">
      <c r="A230" s="185"/>
      <c r="B230" s="309" t="s">
        <v>1202</v>
      </c>
      <c r="D230" s="6">
        <v>1.5</v>
      </c>
      <c r="E230" s="6">
        <v>1.5</v>
      </c>
      <c r="H230" s="6">
        <f>D230*E230</f>
        <v>2.25</v>
      </c>
      <c r="J230" s="6">
        <v>13</v>
      </c>
      <c r="L230" s="186">
        <f>H230*J230</f>
        <v>29.25</v>
      </c>
    </row>
    <row r="231" spans="1:13" x14ac:dyDescent="0.2">
      <c r="A231" s="185"/>
      <c r="B231" s="309" t="s">
        <v>1203</v>
      </c>
      <c r="F231" s="6">
        <v>2.5</v>
      </c>
      <c r="G231" s="6">
        <f>1.5*4</f>
        <v>6</v>
      </c>
      <c r="H231" s="6">
        <f>G231*F231</f>
        <v>15</v>
      </c>
      <c r="J231" s="6">
        <v>13</v>
      </c>
      <c r="L231" s="186">
        <f>(H231*J231)-SUM(K232:K233)</f>
        <v>171.99</v>
      </c>
    </row>
    <row r="232" spans="1:13" x14ac:dyDescent="0.2">
      <c r="A232" s="185"/>
      <c r="B232" s="308" t="s">
        <v>652</v>
      </c>
      <c r="E232" s="6">
        <v>0.6</v>
      </c>
      <c r="F232" s="6">
        <v>0.5</v>
      </c>
      <c r="H232" s="6">
        <f t="shared" ref="H232:H237" si="26">E232*F232</f>
        <v>0.3</v>
      </c>
      <c r="J232" s="6">
        <v>13</v>
      </c>
      <c r="K232" s="6">
        <f>H232*J232</f>
        <v>3.9</v>
      </c>
      <c r="L232" s="186"/>
    </row>
    <row r="233" spans="1:13" x14ac:dyDescent="0.2">
      <c r="A233" s="185"/>
      <c r="B233" s="308" t="s">
        <v>653</v>
      </c>
      <c r="E233" s="6">
        <v>0.7</v>
      </c>
      <c r="F233" s="6">
        <v>2.1</v>
      </c>
      <c r="H233" s="6">
        <f t="shared" si="26"/>
        <v>1.47</v>
      </c>
      <c r="J233" s="6">
        <v>13</v>
      </c>
      <c r="K233" s="6">
        <f>H233*J233</f>
        <v>19.11</v>
      </c>
      <c r="L233" s="186"/>
    </row>
    <row r="234" spans="1:13" x14ac:dyDescent="0.2">
      <c r="A234" s="185"/>
      <c r="B234" s="309" t="s">
        <v>837</v>
      </c>
      <c r="D234" s="6">
        <v>1.3</v>
      </c>
      <c r="E234" s="6">
        <v>1.8</v>
      </c>
      <c r="H234" s="6">
        <f>D234*E234</f>
        <v>2.3400000000000003</v>
      </c>
      <c r="J234" s="6">
        <v>1</v>
      </c>
      <c r="L234" s="186">
        <f>H234*J234</f>
        <v>2.3400000000000003</v>
      </c>
    </row>
    <row r="235" spans="1:13" x14ac:dyDescent="0.2">
      <c r="A235" s="185"/>
      <c r="B235" s="309" t="s">
        <v>838</v>
      </c>
      <c r="F235" s="6">
        <v>2.5</v>
      </c>
      <c r="G235" s="6">
        <f>(1.8*2)+(1.3*2)</f>
        <v>6.2</v>
      </c>
      <c r="H235" s="6">
        <f>G235*F235</f>
        <v>15.5</v>
      </c>
      <c r="J235" s="6">
        <v>1</v>
      </c>
      <c r="L235" s="186">
        <f>(H235*J235)-SUM(K236:K237)</f>
        <v>13.73</v>
      </c>
    </row>
    <row r="236" spans="1:13" x14ac:dyDescent="0.2">
      <c r="A236" s="185"/>
      <c r="B236" s="308" t="s">
        <v>652</v>
      </c>
      <c r="E236" s="6">
        <v>0.6</v>
      </c>
      <c r="F236" s="6">
        <v>0.5</v>
      </c>
      <c r="H236" s="6">
        <f t="shared" si="26"/>
        <v>0.3</v>
      </c>
      <c r="J236" s="6">
        <v>1</v>
      </c>
      <c r="K236" s="6">
        <f>H236*J236</f>
        <v>0.3</v>
      </c>
      <c r="L236" s="186"/>
    </row>
    <row r="237" spans="1:13" ht="13.7" customHeight="1" x14ac:dyDescent="0.2">
      <c r="A237" s="185"/>
      <c r="B237" s="308" t="s">
        <v>653</v>
      </c>
      <c r="E237" s="6">
        <v>0.7</v>
      </c>
      <c r="F237" s="6">
        <v>2.1</v>
      </c>
      <c r="H237" s="6">
        <f t="shared" si="26"/>
        <v>1.47</v>
      </c>
      <c r="J237" s="6">
        <v>1</v>
      </c>
      <c r="K237" s="6">
        <f>H237*J237</f>
        <v>1.47</v>
      </c>
      <c r="L237" s="186"/>
    </row>
    <row r="238" spans="1:13" x14ac:dyDescent="0.2">
      <c r="A238" s="185"/>
      <c r="B238" s="309" t="s">
        <v>1204</v>
      </c>
      <c r="E238" s="6">
        <v>1.5</v>
      </c>
      <c r="F238" s="6">
        <v>2.5</v>
      </c>
      <c r="H238" s="6">
        <f>E238*F238</f>
        <v>3.75</v>
      </c>
      <c r="J238" s="6">
        <v>3</v>
      </c>
      <c r="L238" s="186">
        <f>H238*J238</f>
        <v>11.25</v>
      </c>
    </row>
    <row r="239" spans="1:13" s="4" customFormat="1" ht="15" x14ac:dyDescent="0.2">
      <c r="A239" s="181">
        <v>5</v>
      </c>
      <c r="B239" s="303" t="s">
        <v>16</v>
      </c>
      <c r="C239" s="304"/>
      <c r="D239" s="304"/>
      <c r="E239" s="304"/>
      <c r="F239" s="304"/>
      <c r="G239" s="304"/>
      <c r="H239" s="304"/>
      <c r="I239" s="304"/>
      <c r="J239" s="304"/>
      <c r="K239" s="304"/>
      <c r="L239" s="182"/>
      <c r="M239" s="10"/>
    </row>
    <row r="240" spans="1:13" s="5" customFormat="1" ht="57" x14ac:dyDescent="0.2">
      <c r="A240" s="188" t="s">
        <v>124</v>
      </c>
      <c r="B240" s="312" t="str">
        <f>VLOOKUP(A240,ORÇAMENTO!$A$2:J403,4,0)</f>
        <v>MONTAGEM E DESMONTAGEM DE FÔRMA DE PILARES RETANGULARES E ESTRUTURAS SIMILARES, PÉ-DIREITO SIMPLES, EM CHAPA DE MADEIRA COMPENSADA RESINADA, 2 UTILIZAÇÕES. AF_09/2020</v>
      </c>
      <c r="C240" s="306" t="str">
        <f>VLOOKUP(A240,ORÇAMENTO!$A$9:J442,5,0)</f>
        <v>m²</v>
      </c>
      <c r="D240" s="307"/>
      <c r="E240" s="307"/>
      <c r="F240" s="307"/>
      <c r="G240" s="307"/>
      <c r="H240" s="307"/>
      <c r="I240" s="307"/>
      <c r="J240" s="307"/>
      <c r="K240" s="307"/>
      <c r="L240" s="184">
        <f>SUM(L241:L245)</f>
        <v>229.7</v>
      </c>
      <c r="M240" s="13"/>
    </row>
    <row r="241" spans="1:13" s="5" customFormat="1" x14ac:dyDescent="0.2">
      <c r="A241" s="190"/>
      <c r="B241" s="309" t="s">
        <v>842</v>
      </c>
      <c r="C241" s="1"/>
      <c r="D241" s="6">
        <v>0.15</v>
      </c>
      <c r="E241" s="6">
        <v>0.3</v>
      </c>
      <c r="F241" s="6">
        <f>1.5-(0.5+0.25)</f>
        <v>0.75</v>
      </c>
      <c r="G241" s="6">
        <f>2*(D241+E241)</f>
        <v>0.89999999999999991</v>
      </c>
      <c r="H241" s="6">
        <f>F241*G241</f>
        <v>0.67499999999999993</v>
      </c>
      <c r="I241" s="6"/>
      <c r="J241" s="6"/>
      <c r="K241" s="6">
        <v>12</v>
      </c>
      <c r="L241" s="186">
        <f>H241*K241</f>
        <v>8.1</v>
      </c>
      <c r="M241" s="13"/>
    </row>
    <row r="242" spans="1:13" s="5" customFormat="1" x14ac:dyDescent="0.2">
      <c r="A242" s="190"/>
      <c r="B242" s="309" t="s">
        <v>839</v>
      </c>
      <c r="C242" s="1"/>
      <c r="D242" s="6">
        <v>0.15</v>
      </c>
      <c r="E242" s="6">
        <v>0.3</v>
      </c>
      <c r="F242" s="6">
        <f>1.5-0.5+1</f>
        <v>2</v>
      </c>
      <c r="G242" s="6">
        <f t="shared" ref="G242:G245" si="27">2*(D242+E242)</f>
        <v>0.89999999999999991</v>
      </c>
      <c r="H242" s="6">
        <f t="shared" ref="H242:H245" si="28">F242*G242</f>
        <v>1.7999999999999998</v>
      </c>
      <c r="I242" s="6"/>
      <c r="J242" s="6"/>
      <c r="K242" s="6">
        <v>1</v>
      </c>
      <c r="L242" s="186">
        <f>H242*K242</f>
        <v>1.7999999999999998</v>
      </c>
      <c r="M242" s="13"/>
    </row>
    <row r="243" spans="1:13" s="5" customFormat="1" x14ac:dyDescent="0.2">
      <c r="A243" s="190"/>
      <c r="B243" s="309" t="s">
        <v>840</v>
      </c>
      <c r="C243" s="1"/>
      <c r="D243" s="6">
        <v>0.15</v>
      </c>
      <c r="E243" s="6">
        <v>0.3</v>
      </c>
      <c r="F243" s="6">
        <f>2.3-0.5</f>
        <v>1.7999999999999998</v>
      </c>
      <c r="G243" s="6">
        <f t="shared" si="27"/>
        <v>0.89999999999999991</v>
      </c>
      <c r="H243" s="6">
        <f t="shared" si="28"/>
        <v>1.6199999999999997</v>
      </c>
      <c r="I243" s="6"/>
      <c r="J243" s="6"/>
      <c r="K243" s="6">
        <v>1</v>
      </c>
      <c r="L243" s="186">
        <f>H243*K243</f>
        <v>1.6199999999999997</v>
      </c>
      <c r="M243" s="13"/>
    </row>
    <row r="244" spans="1:13" s="5" customFormat="1" x14ac:dyDescent="0.2">
      <c r="A244" s="190"/>
      <c r="B244" s="309" t="s">
        <v>841</v>
      </c>
      <c r="C244" s="1"/>
      <c r="D244" s="6">
        <v>0.15</v>
      </c>
      <c r="E244" s="6">
        <v>0.3</v>
      </c>
      <c r="F244" s="6">
        <f>1.5-(0.5)</f>
        <v>1</v>
      </c>
      <c r="G244" s="6">
        <f t="shared" si="27"/>
        <v>0.89999999999999991</v>
      </c>
      <c r="H244" s="6">
        <f t="shared" si="28"/>
        <v>0.89999999999999991</v>
      </c>
      <c r="I244" s="6"/>
      <c r="J244" s="6"/>
      <c r="K244" s="6">
        <v>1</v>
      </c>
      <c r="L244" s="186">
        <f>H244*K244</f>
        <v>0.89999999999999991</v>
      </c>
      <c r="M244" s="13"/>
    </row>
    <row r="245" spans="1:13" s="5" customFormat="1" x14ac:dyDescent="0.2">
      <c r="A245" s="190"/>
      <c r="B245" s="309" t="s">
        <v>341</v>
      </c>
      <c r="C245" s="1"/>
      <c r="D245" s="6">
        <v>0.25</v>
      </c>
      <c r="E245" s="6">
        <v>0.45</v>
      </c>
      <c r="F245" s="6">
        <f>10.15-(3*0.15)</f>
        <v>9.7000000000000011</v>
      </c>
      <c r="G245" s="6">
        <f t="shared" si="27"/>
        <v>1.4</v>
      </c>
      <c r="H245" s="6">
        <f t="shared" si="28"/>
        <v>13.58</v>
      </c>
      <c r="I245" s="6"/>
      <c r="J245" s="6"/>
      <c r="K245" s="6">
        <v>16</v>
      </c>
      <c r="L245" s="186">
        <f>H245*K245</f>
        <v>217.28</v>
      </c>
      <c r="M245" s="13"/>
    </row>
    <row r="246" spans="1:13" s="5" customFormat="1" ht="42.75" x14ac:dyDescent="0.2">
      <c r="A246" s="188" t="s">
        <v>176</v>
      </c>
      <c r="B246" s="312" t="str">
        <f>VLOOKUP(A246,ORÇAMENTO!$A$2:J404,4,0)</f>
        <v>MONTAGEM E DESMONTAGEM DE FÔRMA DE VIGA, ESCORAMENTO METÁLICO, PÉ-DIREITO SIMPLES, EM CHAPA DE MADEIRA RESINADA, 2 UTILIZAÇÕES. AF_09/2020</v>
      </c>
      <c r="C246" s="306" t="str">
        <f>VLOOKUP(A246,ORÇAMENTO!$A$9:J448,5,0)</f>
        <v>m²</v>
      </c>
      <c r="D246" s="307"/>
      <c r="E246" s="307"/>
      <c r="F246" s="307"/>
      <c r="G246" s="307"/>
      <c r="H246" s="307"/>
      <c r="I246" s="307"/>
      <c r="J246" s="307"/>
      <c r="K246" s="307"/>
      <c r="L246" s="184">
        <f>TRUNC(SUM(L248:L266),2)</f>
        <v>952.09</v>
      </c>
      <c r="M246" s="13"/>
    </row>
    <row r="247" spans="1:13" s="5" customFormat="1" ht="99.75" x14ac:dyDescent="0.2">
      <c r="A247" s="185"/>
      <c r="B247" s="314" t="s">
        <v>854</v>
      </c>
      <c r="C247" s="1"/>
      <c r="D247" s="6"/>
      <c r="E247" s="11" t="s">
        <v>1509</v>
      </c>
      <c r="F247" s="6"/>
      <c r="G247" s="11" t="s">
        <v>1495</v>
      </c>
      <c r="H247" s="6"/>
      <c r="I247" s="315"/>
      <c r="J247" s="6"/>
      <c r="K247" s="6"/>
      <c r="L247" s="186"/>
      <c r="M247" s="13"/>
    </row>
    <row r="248" spans="1:13" x14ac:dyDescent="0.2">
      <c r="A248" s="185"/>
      <c r="B248" s="309" t="s">
        <v>844</v>
      </c>
      <c r="D248" s="6">
        <v>0.15</v>
      </c>
      <c r="E248" s="6">
        <f>2.33*2 + 2.32*2</f>
        <v>9.3000000000000007</v>
      </c>
      <c r="F248" s="6">
        <v>0.5</v>
      </c>
      <c r="G248" s="6">
        <f>D248+F248*2 -0.15</f>
        <v>0.99999999999999989</v>
      </c>
      <c r="H248" s="6">
        <f>E248*G248</f>
        <v>9.2999999999999989</v>
      </c>
      <c r="I248" s="315"/>
      <c r="K248" s="6">
        <f>2*2</f>
        <v>4</v>
      </c>
      <c r="L248" s="186">
        <f>K248*H248</f>
        <v>37.199999999999996</v>
      </c>
      <c r="M248" s="11" t="s">
        <v>52</v>
      </c>
    </row>
    <row r="249" spans="1:13" x14ac:dyDescent="0.2">
      <c r="A249" s="185"/>
      <c r="B249" s="309" t="s">
        <v>845</v>
      </c>
      <c r="D249" s="6">
        <v>0.3</v>
      </c>
      <c r="E249" s="6">
        <f>1.48*3 + 1.47*1 + 0.2*2</f>
        <v>6.31</v>
      </c>
      <c r="F249" s="6">
        <v>0.5</v>
      </c>
      <c r="G249" s="6">
        <f>D249+F249*2 -0.15</f>
        <v>1.1500000000000001</v>
      </c>
      <c r="H249" s="6">
        <f t="shared" ref="H249:H255" si="29">E249*G249</f>
        <v>7.2565</v>
      </c>
      <c r="I249" s="315"/>
      <c r="K249" s="6">
        <f>2*2</f>
        <v>4</v>
      </c>
      <c r="L249" s="186">
        <f>K249*H249</f>
        <v>29.026</v>
      </c>
      <c r="M249" s="11" t="s">
        <v>53</v>
      </c>
    </row>
    <row r="250" spans="1:13" x14ac:dyDescent="0.2">
      <c r="A250" s="185"/>
      <c r="B250" s="309" t="s">
        <v>846</v>
      </c>
      <c r="D250" s="6">
        <v>0.25</v>
      </c>
      <c r="E250" s="6">
        <f>3.95*4</f>
        <v>15.8</v>
      </c>
      <c r="F250" s="6">
        <v>0.7</v>
      </c>
      <c r="G250" s="6">
        <f>D250+F250*2 -0.15*2</f>
        <v>1.3499999999999999</v>
      </c>
      <c r="H250" s="6">
        <f t="shared" si="29"/>
        <v>21.33</v>
      </c>
      <c r="I250" s="315"/>
      <c r="K250" s="6">
        <f>4*2</f>
        <v>8</v>
      </c>
      <c r="L250" s="186">
        <f>K250*H250</f>
        <v>170.64</v>
      </c>
      <c r="M250" s="11" t="s">
        <v>54</v>
      </c>
    </row>
    <row r="251" spans="1:13" x14ac:dyDescent="0.2">
      <c r="A251" s="185"/>
      <c r="B251" s="309" t="s">
        <v>1497</v>
      </c>
      <c r="D251" s="6">
        <v>0.2</v>
      </c>
      <c r="E251" s="6">
        <f>21.9 -0.45*4</f>
        <v>20.099999999999998</v>
      </c>
      <c r="F251" s="6">
        <v>0.7</v>
      </c>
      <c r="G251" s="6">
        <f>D251+F251*2 -0.15</f>
        <v>1.45</v>
      </c>
      <c r="H251" s="6">
        <f t="shared" ref="H251" si="30">E251*G251</f>
        <v>29.144999999999996</v>
      </c>
      <c r="I251" s="315"/>
      <c r="K251" s="6">
        <v>4</v>
      </c>
      <c r="L251" s="186">
        <f t="shared" ref="L251" si="31">K251*H251</f>
        <v>116.57999999999998</v>
      </c>
      <c r="M251" s="11" t="s">
        <v>55</v>
      </c>
    </row>
    <row r="252" spans="1:13" x14ac:dyDescent="0.2">
      <c r="A252" s="185"/>
      <c r="B252" s="309" t="s">
        <v>1498</v>
      </c>
      <c r="D252" s="6">
        <v>0.2</v>
      </c>
      <c r="E252" s="6">
        <f>21.9 -0.45*4</f>
        <v>20.099999999999998</v>
      </c>
      <c r="F252" s="6">
        <v>0.7</v>
      </c>
      <c r="G252" s="6">
        <f>D252+F252*2 - 0.15*2</f>
        <v>1.2999999999999998</v>
      </c>
      <c r="H252" s="6">
        <f t="shared" si="29"/>
        <v>26.129999999999992</v>
      </c>
      <c r="I252" s="315"/>
      <c r="K252" s="6">
        <v>4</v>
      </c>
      <c r="L252" s="186">
        <f t="shared" ref="L252:L260" si="32">K252*H252</f>
        <v>104.51999999999997</v>
      </c>
      <c r="M252" s="11" t="s">
        <v>55</v>
      </c>
    </row>
    <row r="253" spans="1:13" x14ac:dyDescent="0.2">
      <c r="A253" s="185"/>
      <c r="B253" s="309" t="s">
        <v>851</v>
      </c>
      <c r="D253" s="6">
        <v>0.2</v>
      </c>
      <c r="E253" s="6">
        <f>21.9</f>
        <v>21.9</v>
      </c>
      <c r="F253" s="6">
        <v>0.7</v>
      </c>
      <c r="G253" s="6">
        <f>D253+F253*2 -0.15*2</f>
        <v>1.2999999999999998</v>
      </c>
      <c r="H253" s="6">
        <f t="shared" si="29"/>
        <v>28.469999999999995</v>
      </c>
      <c r="I253" s="315"/>
      <c r="K253" s="6">
        <f>1*2</f>
        <v>2</v>
      </c>
      <c r="L253" s="186">
        <f>K253*H253</f>
        <v>56.939999999999991</v>
      </c>
    </row>
    <row r="254" spans="1:13" x14ac:dyDescent="0.2">
      <c r="A254" s="185"/>
      <c r="B254" s="309" t="s">
        <v>848</v>
      </c>
      <c r="D254" s="6">
        <v>0.15</v>
      </c>
      <c r="E254" s="6">
        <v>1.65</v>
      </c>
      <c r="F254" s="6">
        <v>0.5</v>
      </c>
      <c r="G254" s="6">
        <f>D254+F254*2 -0.15*2</f>
        <v>0.84999999999999987</v>
      </c>
      <c r="H254" s="6">
        <f t="shared" si="29"/>
        <v>1.4024999999999996</v>
      </c>
      <c r="I254" s="315"/>
      <c r="K254" s="6">
        <f>4*2</f>
        <v>8</v>
      </c>
      <c r="L254" s="186">
        <f t="shared" si="32"/>
        <v>11.219999999999997</v>
      </c>
      <c r="M254" s="11" t="s">
        <v>56</v>
      </c>
    </row>
    <row r="255" spans="1:13" x14ac:dyDescent="0.2">
      <c r="A255" s="185"/>
      <c r="B255" s="309" t="s">
        <v>849</v>
      </c>
      <c r="D255" s="6">
        <v>0.15</v>
      </c>
      <c r="E255" s="6">
        <v>1.65</v>
      </c>
      <c r="F255" s="6">
        <v>0.5</v>
      </c>
      <c r="G255" s="6">
        <f>D255+F255*2 -0.15*2</f>
        <v>0.84999999999999987</v>
      </c>
      <c r="H255" s="6">
        <f t="shared" si="29"/>
        <v>1.4024999999999996</v>
      </c>
      <c r="I255" s="315"/>
      <c r="K255" s="6">
        <f>4*2</f>
        <v>8</v>
      </c>
      <c r="L255" s="186">
        <f t="shared" si="32"/>
        <v>11.219999999999997</v>
      </c>
      <c r="M255" s="11" t="s">
        <v>57</v>
      </c>
    </row>
    <row r="256" spans="1:13" ht="99.75" x14ac:dyDescent="0.2">
      <c r="A256" s="185"/>
      <c r="B256" s="314" t="s">
        <v>843</v>
      </c>
      <c r="E256" s="11" t="s">
        <v>1509</v>
      </c>
      <c r="G256" s="11" t="s">
        <v>1495</v>
      </c>
      <c r="I256" s="315"/>
      <c r="L256" s="186"/>
    </row>
    <row r="257" spans="1:13" x14ac:dyDescent="0.2">
      <c r="A257" s="185"/>
      <c r="B257" s="309" t="s">
        <v>58</v>
      </c>
      <c r="D257" s="6">
        <v>0.15</v>
      </c>
      <c r="E257" s="6">
        <f>(2.3+0.15+1.5)+(1.45+0.15+2.33)+(2.32+0.15+1.5)+(1.45+0.15+2.35)</f>
        <v>15.799999999999997</v>
      </c>
      <c r="F257" s="6">
        <v>0.55000000000000004</v>
      </c>
      <c r="G257" s="6">
        <f>D257+F257*2 -0.15*2</f>
        <v>0.95</v>
      </c>
      <c r="H257" s="6">
        <f>E257*G257</f>
        <v>15.009999999999996</v>
      </c>
      <c r="I257" s="315"/>
      <c r="K257" s="6">
        <v>2</v>
      </c>
      <c r="L257" s="186">
        <f t="shared" si="32"/>
        <v>30.019999999999992</v>
      </c>
    </row>
    <row r="258" spans="1:13" x14ac:dyDescent="0.2">
      <c r="A258" s="185"/>
      <c r="B258" s="309" t="s">
        <v>59</v>
      </c>
      <c r="D258" s="6">
        <v>0.15</v>
      </c>
      <c r="E258" s="6">
        <f>3.95*4</f>
        <v>15.8</v>
      </c>
      <c r="F258" s="6">
        <v>0.5</v>
      </c>
      <c r="G258" s="6">
        <f t="shared" ref="G258:G259" si="33">D258+F258*2 -0.15*2</f>
        <v>0.84999999999999987</v>
      </c>
      <c r="H258" s="6">
        <f t="shared" ref="H258:H265" si="34">E258*G258</f>
        <v>13.429999999999998</v>
      </c>
      <c r="I258" s="315"/>
      <c r="K258" s="6">
        <v>2</v>
      </c>
      <c r="L258" s="186">
        <f t="shared" si="32"/>
        <v>26.859999999999996</v>
      </c>
    </row>
    <row r="259" spans="1:13" x14ac:dyDescent="0.2">
      <c r="A259" s="185"/>
      <c r="B259" s="309" t="s">
        <v>60</v>
      </c>
      <c r="D259" s="6">
        <v>0.25</v>
      </c>
      <c r="E259" s="6">
        <f>3.95+3.93+3.97+3.95</f>
        <v>15.8</v>
      </c>
      <c r="F259" s="6">
        <v>0.7</v>
      </c>
      <c r="G259" s="6">
        <f t="shared" si="33"/>
        <v>1.3499999999999999</v>
      </c>
      <c r="H259" s="6">
        <f t="shared" si="34"/>
        <v>21.33</v>
      </c>
      <c r="I259" s="315"/>
      <c r="K259" s="6">
        <v>2</v>
      </c>
      <c r="L259" s="186">
        <f t="shared" si="32"/>
        <v>42.66</v>
      </c>
    </row>
    <row r="260" spans="1:13" x14ac:dyDescent="0.2">
      <c r="A260" s="185"/>
      <c r="B260" s="309" t="s">
        <v>850</v>
      </c>
      <c r="D260" s="6">
        <v>0.2</v>
      </c>
      <c r="E260" s="6">
        <f>0.15*4 + 1.5*2 + 7.9*2 + 2 -0.45*2</f>
        <v>20.500000000000004</v>
      </c>
      <c r="F260" s="6">
        <v>0.7</v>
      </c>
      <c r="G260" s="6">
        <f>D260+F260*2 -0.15*2</f>
        <v>1.2999999999999998</v>
      </c>
      <c r="H260" s="6">
        <f t="shared" si="34"/>
        <v>26.650000000000002</v>
      </c>
      <c r="I260" s="315"/>
      <c r="K260" s="6">
        <v>4</v>
      </c>
      <c r="L260" s="186">
        <f t="shared" si="32"/>
        <v>106.60000000000001</v>
      </c>
    </row>
    <row r="261" spans="1:13" x14ac:dyDescent="0.2">
      <c r="A261" s="185"/>
      <c r="B261" s="309" t="s">
        <v>852</v>
      </c>
      <c r="D261" s="6">
        <v>0.2</v>
      </c>
      <c r="E261" s="6">
        <f>0.15*4 + 1.5*2 + 7.9*2 + 2</f>
        <v>21.400000000000002</v>
      </c>
      <c r="F261" s="6">
        <v>0.7</v>
      </c>
      <c r="G261" s="6">
        <f>D261+F261*2 -0.15*2</f>
        <v>1.2999999999999998</v>
      </c>
      <c r="H261" s="6">
        <f t="shared" ref="H261" si="35">E261*G261</f>
        <v>27.82</v>
      </c>
      <c r="I261" s="315"/>
      <c r="K261" s="6">
        <v>1</v>
      </c>
      <c r="L261" s="186">
        <f t="shared" ref="L261" si="36">K261*H261</f>
        <v>27.82</v>
      </c>
    </row>
    <row r="262" spans="1:13" x14ac:dyDescent="0.2">
      <c r="A262" s="185"/>
      <c r="B262" s="309" t="s">
        <v>853</v>
      </c>
      <c r="D262" s="6">
        <v>0.15</v>
      </c>
      <c r="E262" s="6">
        <v>1.5</v>
      </c>
      <c r="F262" s="6">
        <v>0.5</v>
      </c>
      <c r="G262" s="6">
        <f>D262+F262*2 -0.15*2</f>
        <v>0.84999999999999987</v>
      </c>
      <c r="H262" s="6">
        <f t="shared" ref="H262" si="37">E262*G262</f>
        <v>1.2749999999999999</v>
      </c>
      <c r="I262" s="315"/>
      <c r="K262" s="6">
        <v>8</v>
      </c>
      <c r="L262" s="186">
        <f t="shared" ref="L262" si="38">K262*H262</f>
        <v>10.199999999999999</v>
      </c>
    </row>
    <row r="263" spans="1:13" ht="28.5" x14ac:dyDescent="0.2">
      <c r="A263" s="185"/>
      <c r="B263" s="309"/>
      <c r="G263" s="11" t="s">
        <v>1496</v>
      </c>
      <c r="I263" s="315"/>
      <c r="L263" s="186"/>
    </row>
    <row r="264" spans="1:13" x14ac:dyDescent="0.2">
      <c r="A264" s="185"/>
      <c r="B264" s="309" t="s">
        <v>343</v>
      </c>
      <c r="D264" s="6">
        <v>0.15</v>
      </c>
      <c r="E264" s="6">
        <f>17.8*2 + 2.23*4 +4.87 + 2.07 +  6.67*2</f>
        <v>64.8</v>
      </c>
      <c r="F264" s="6">
        <v>0.25</v>
      </c>
      <c r="G264" s="6">
        <f>D264+F264*2</f>
        <v>0.65</v>
      </c>
      <c r="H264" s="6">
        <f t="shared" si="34"/>
        <v>42.12</v>
      </c>
      <c r="K264" s="6">
        <v>1</v>
      </c>
      <c r="L264" s="186">
        <f>H264*K264</f>
        <v>42.12</v>
      </c>
    </row>
    <row r="265" spans="1:13" x14ac:dyDescent="0.2">
      <c r="A265" s="185"/>
      <c r="B265" s="309" t="s">
        <v>199</v>
      </c>
      <c r="D265" s="6">
        <v>0.5</v>
      </c>
      <c r="E265" s="6">
        <f>22.9 + (22.9 - 5.7 +0.5*2)</f>
        <v>41.099999999999994</v>
      </c>
      <c r="F265" s="6">
        <f>0.5</f>
        <v>0.5</v>
      </c>
      <c r="G265" s="6">
        <f>D265+F265*2 -0.15</f>
        <v>1.35</v>
      </c>
      <c r="H265" s="6">
        <f t="shared" si="34"/>
        <v>55.484999999999999</v>
      </c>
      <c r="K265" s="6">
        <v>1</v>
      </c>
      <c r="L265" s="186">
        <f>H265*K265</f>
        <v>55.484999999999999</v>
      </c>
    </row>
    <row r="266" spans="1:13" x14ac:dyDescent="0.2">
      <c r="A266" s="185"/>
      <c r="B266" s="309" t="s">
        <v>855</v>
      </c>
      <c r="D266" s="6">
        <v>0.5</v>
      </c>
      <c r="E266" s="6">
        <f>17.8*2</f>
        <v>35.6</v>
      </c>
      <c r="F266" s="6">
        <f>0.5</f>
        <v>0.5</v>
      </c>
      <c r="G266" s="6">
        <f>D266+F266*4 - 0.15*3</f>
        <v>2.0499999999999998</v>
      </c>
      <c r="H266" s="6">
        <f t="shared" ref="H266" si="39">E266*G266</f>
        <v>72.97999999999999</v>
      </c>
      <c r="K266" s="6">
        <v>1</v>
      </c>
      <c r="L266" s="186">
        <f>H266*K266</f>
        <v>72.97999999999999</v>
      </c>
    </row>
    <row r="267" spans="1:13" ht="15" x14ac:dyDescent="0.2">
      <c r="A267" s="188" t="s">
        <v>177</v>
      </c>
      <c r="B267" s="312" t="str">
        <f>VLOOKUP(A267,ORÇAMENTO!$A$2:J417,4,0)</f>
        <v>Cimbramento metálico com altura até 3,50m</v>
      </c>
      <c r="C267" s="306" t="str">
        <f>VLOOKUP(A267,ORÇAMENTO!$A$9:J467,5,0)</f>
        <v>m²</v>
      </c>
      <c r="D267" s="307"/>
      <c r="E267" s="307"/>
      <c r="F267" s="307"/>
      <c r="G267" s="307"/>
      <c r="H267" s="307"/>
      <c r="I267" s="307"/>
      <c r="J267" s="307"/>
      <c r="K267" s="307"/>
      <c r="L267" s="184">
        <f>ROUND(SUM(L268:L281),2)</f>
        <v>965.9</v>
      </c>
      <c r="M267" s="13"/>
    </row>
    <row r="268" spans="1:13" ht="15" x14ac:dyDescent="0.2">
      <c r="A268" s="185"/>
      <c r="B268" s="316" t="s">
        <v>856</v>
      </c>
      <c r="C268" s="313"/>
      <c r="L268" s="192"/>
      <c r="M268" s="13"/>
    </row>
    <row r="269" spans="1:13" x14ac:dyDescent="0.2">
      <c r="A269" s="185"/>
      <c r="B269" s="309" t="s">
        <v>61</v>
      </c>
      <c r="D269" s="6">
        <v>1.35</v>
      </c>
      <c r="E269" s="6">
        <v>2.33</v>
      </c>
      <c r="H269" s="6">
        <f t="shared" ref="H269:H274" si="40">D269*E269</f>
        <v>3.1455000000000002</v>
      </c>
      <c r="K269" s="6">
        <f>2*4</f>
        <v>8</v>
      </c>
      <c r="L269" s="186">
        <f t="shared" ref="L269:L274" si="41">K269*H269</f>
        <v>25.164000000000001</v>
      </c>
      <c r="M269" s="13"/>
    </row>
    <row r="270" spans="1:13" x14ac:dyDescent="0.2">
      <c r="A270" s="185"/>
      <c r="B270" s="309" t="s">
        <v>62</v>
      </c>
      <c r="D270" s="6">
        <v>1.35</v>
      </c>
      <c r="E270" s="6">
        <v>1.48</v>
      </c>
      <c r="H270" s="6">
        <f t="shared" si="40"/>
        <v>1.998</v>
      </c>
      <c r="K270" s="6">
        <f>2*4</f>
        <v>8</v>
      </c>
      <c r="L270" s="186">
        <f t="shared" si="41"/>
        <v>15.984</v>
      </c>
      <c r="M270" s="13"/>
    </row>
    <row r="271" spans="1:13" x14ac:dyDescent="0.2">
      <c r="A271" s="185"/>
      <c r="B271" s="309" t="s">
        <v>63</v>
      </c>
      <c r="D271" s="6">
        <v>3.95</v>
      </c>
      <c r="E271" s="6">
        <v>7.8</v>
      </c>
      <c r="H271" s="6">
        <f t="shared" si="40"/>
        <v>30.810000000000002</v>
      </c>
      <c r="K271" s="6">
        <f>2*8</f>
        <v>16</v>
      </c>
      <c r="L271" s="186">
        <f t="shared" si="41"/>
        <v>492.96000000000004</v>
      </c>
      <c r="M271" s="13"/>
    </row>
    <row r="272" spans="1:13" x14ac:dyDescent="0.2">
      <c r="A272" s="185"/>
      <c r="B272" s="309" t="s">
        <v>64</v>
      </c>
      <c r="D272" s="6">
        <v>2</v>
      </c>
      <c r="E272" s="6">
        <v>3.95</v>
      </c>
      <c r="H272" s="6">
        <f t="shared" si="40"/>
        <v>7.9</v>
      </c>
      <c r="K272" s="6">
        <f>2*4</f>
        <v>8</v>
      </c>
      <c r="L272" s="186">
        <f t="shared" si="41"/>
        <v>63.2</v>
      </c>
      <c r="M272" s="13"/>
    </row>
    <row r="273" spans="1:15" x14ac:dyDescent="0.2">
      <c r="A273" s="185"/>
      <c r="B273" s="309" t="s">
        <v>65</v>
      </c>
      <c r="D273" s="6">
        <v>1.35</v>
      </c>
      <c r="E273" s="6">
        <v>2.33</v>
      </c>
      <c r="H273" s="6">
        <f t="shared" si="40"/>
        <v>3.1455000000000002</v>
      </c>
      <c r="K273" s="6">
        <f>2*4</f>
        <v>8</v>
      </c>
      <c r="L273" s="186">
        <f t="shared" si="41"/>
        <v>25.164000000000001</v>
      </c>
      <c r="M273" s="13"/>
    </row>
    <row r="274" spans="1:15" x14ac:dyDescent="0.2">
      <c r="A274" s="185"/>
      <c r="B274" s="309" t="s">
        <v>66</v>
      </c>
      <c r="D274" s="6">
        <v>1.35</v>
      </c>
      <c r="E274" s="6">
        <v>1.48</v>
      </c>
      <c r="H274" s="6">
        <f t="shared" si="40"/>
        <v>1.998</v>
      </c>
      <c r="K274" s="6">
        <f>2*4</f>
        <v>8</v>
      </c>
      <c r="L274" s="186">
        <f t="shared" si="41"/>
        <v>15.984</v>
      </c>
      <c r="M274" s="13"/>
    </row>
    <row r="275" spans="1:15" ht="15" x14ac:dyDescent="0.2">
      <c r="A275" s="190"/>
      <c r="B275" s="316" t="s">
        <v>364</v>
      </c>
      <c r="C275" s="313"/>
      <c r="L275" s="192"/>
      <c r="M275" s="13"/>
    </row>
    <row r="276" spans="1:15" x14ac:dyDescent="0.2">
      <c r="A276" s="185"/>
      <c r="B276" s="309" t="s">
        <v>61</v>
      </c>
      <c r="D276" s="6">
        <v>1.5</v>
      </c>
      <c r="E276" s="6">
        <v>2.35</v>
      </c>
      <c r="H276" s="6">
        <f t="shared" ref="H276:H281" si="42">D276*E276</f>
        <v>3.5250000000000004</v>
      </c>
      <c r="K276" s="6">
        <f>4</f>
        <v>4</v>
      </c>
      <c r="L276" s="186">
        <f t="shared" ref="L276:L281" si="43">K276*H276</f>
        <v>14.100000000000001</v>
      </c>
      <c r="M276" s="79"/>
      <c r="N276" s="24"/>
      <c r="O276" s="24"/>
    </row>
    <row r="277" spans="1:15" x14ac:dyDescent="0.2">
      <c r="A277" s="185"/>
      <c r="B277" s="309" t="s">
        <v>62</v>
      </c>
      <c r="D277" s="6">
        <v>1.5</v>
      </c>
      <c r="E277" s="6">
        <v>1.5</v>
      </c>
      <c r="H277" s="6">
        <f t="shared" si="42"/>
        <v>2.25</v>
      </c>
      <c r="K277" s="6">
        <f>4</f>
        <v>4</v>
      </c>
      <c r="L277" s="186">
        <f t="shared" si="43"/>
        <v>9</v>
      </c>
      <c r="M277" s="79"/>
      <c r="N277" s="24"/>
      <c r="O277" s="24"/>
    </row>
    <row r="278" spans="1:15" x14ac:dyDescent="0.2">
      <c r="A278" s="185"/>
      <c r="B278" s="309" t="s">
        <v>63</v>
      </c>
      <c r="D278" s="6">
        <v>3.95</v>
      </c>
      <c r="E278" s="6">
        <v>7.9</v>
      </c>
      <c r="H278" s="6">
        <f t="shared" si="42"/>
        <v>31.205000000000002</v>
      </c>
      <c r="K278" s="6">
        <f>8</f>
        <v>8</v>
      </c>
      <c r="L278" s="186">
        <f t="shared" si="43"/>
        <v>249.64000000000001</v>
      </c>
      <c r="M278" s="79"/>
      <c r="N278" s="24"/>
      <c r="O278" s="24"/>
    </row>
    <row r="279" spans="1:15" x14ac:dyDescent="0.2">
      <c r="A279" s="185"/>
      <c r="B279" s="309" t="s">
        <v>64</v>
      </c>
      <c r="D279" s="6">
        <v>2</v>
      </c>
      <c r="E279" s="6">
        <v>3.95</v>
      </c>
      <c r="H279" s="6">
        <f t="shared" si="42"/>
        <v>7.9</v>
      </c>
      <c r="K279" s="6">
        <f>4</f>
        <v>4</v>
      </c>
      <c r="L279" s="186">
        <f t="shared" si="43"/>
        <v>31.6</v>
      </c>
      <c r="M279" s="79"/>
      <c r="N279" s="24"/>
      <c r="O279" s="24"/>
    </row>
    <row r="280" spans="1:15" x14ac:dyDescent="0.2">
      <c r="A280" s="185"/>
      <c r="B280" s="309" t="s">
        <v>65</v>
      </c>
      <c r="D280" s="6">
        <v>1.5</v>
      </c>
      <c r="E280" s="6">
        <v>2.35</v>
      </c>
      <c r="H280" s="6">
        <f t="shared" si="42"/>
        <v>3.5250000000000004</v>
      </c>
      <c r="K280" s="6">
        <f>4</f>
        <v>4</v>
      </c>
      <c r="L280" s="186">
        <f t="shared" si="43"/>
        <v>14.100000000000001</v>
      </c>
      <c r="M280" s="79"/>
      <c r="N280" s="24"/>
      <c r="O280" s="24"/>
    </row>
    <row r="281" spans="1:15" x14ac:dyDescent="0.2">
      <c r="A281" s="185"/>
      <c r="B281" s="309" t="s">
        <v>66</v>
      </c>
      <c r="D281" s="6">
        <v>1.5</v>
      </c>
      <c r="E281" s="6">
        <v>1.5</v>
      </c>
      <c r="H281" s="6">
        <f t="shared" si="42"/>
        <v>2.25</v>
      </c>
      <c r="K281" s="6">
        <f>4</f>
        <v>4</v>
      </c>
      <c r="L281" s="186">
        <f t="shared" si="43"/>
        <v>9</v>
      </c>
      <c r="M281" s="79"/>
      <c r="N281" s="24"/>
      <c r="O281" s="24"/>
    </row>
    <row r="282" spans="1:15" ht="28.5" x14ac:dyDescent="0.2">
      <c r="A282" s="188" t="s">
        <v>200</v>
      </c>
      <c r="B282" s="312" t="str">
        <f>VLOOKUP(A282,ORÇAMENTO!$A$2:J424,4,0)</f>
        <v>Laje pré-moldada treliçada espessura de 15cm (inclusive capeamento) - Unidirecional</v>
      </c>
      <c r="C282" s="306" t="str">
        <f>VLOOKUP(A282,ORÇAMENTO!$A$9:J482,5,0)</f>
        <v>m²</v>
      </c>
      <c r="D282" s="307"/>
      <c r="E282" s="307"/>
      <c r="F282" s="307"/>
      <c r="G282" s="307"/>
      <c r="H282" s="307"/>
      <c r="I282" s="307"/>
      <c r="J282" s="307"/>
      <c r="K282" s="307"/>
      <c r="L282" s="184">
        <f>ROUND(SUM(L283:L296),2)</f>
        <v>965.9</v>
      </c>
      <c r="M282" s="13"/>
      <c r="N282" s="24"/>
      <c r="O282" s="24"/>
    </row>
    <row r="283" spans="1:15" ht="15" x14ac:dyDescent="0.2">
      <c r="A283" s="185"/>
      <c r="B283" s="316" t="s">
        <v>856</v>
      </c>
      <c r="C283" s="313"/>
      <c r="L283" s="192"/>
      <c r="M283" s="79"/>
      <c r="N283" s="24"/>
      <c r="O283" s="24"/>
    </row>
    <row r="284" spans="1:15" x14ac:dyDescent="0.2">
      <c r="A284" s="185"/>
      <c r="B284" s="309" t="s">
        <v>61</v>
      </c>
      <c r="D284" s="6">
        <v>1.35</v>
      </c>
      <c r="E284" s="6">
        <v>2.33</v>
      </c>
      <c r="H284" s="6">
        <f t="shared" ref="H284:H289" si="44">D284*E284</f>
        <v>3.1455000000000002</v>
      </c>
      <c r="K284" s="6">
        <f>2*4</f>
        <v>8</v>
      </c>
      <c r="L284" s="186">
        <f t="shared" ref="L284:L289" si="45">K284*H284</f>
        <v>25.164000000000001</v>
      </c>
      <c r="M284" s="79"/>
      <c r="N284" s="24"/>
      <c r="O284" s="24"/>
    </row>
    <row r="285" spans="1:15" x14ac:dyDescent="0.2">
      <c r="A285" s="185"/>
      <c r="B285" s="309" t="s">
        <v>62</v>
      </c>
      <c r="D285" s="6">
        <v>1.35</v>
      </c>
      <c r="E285" s="6">
        <v>1.48</v>
      </c>
      <c r="H285" s="6">
        <f t="shared" si="44"/>
        <v>1.998</v>
      </c>
      <c r="K285" s="6">
        <f>2*4</f>
        <v>8</v>
      </c>
      <c r="L285" s="186">
        <f t="shared" si="45"/>
        <v>15.984</v>
      </c>
      <c r="M285" s="79"/>
      <c r="N285" s="24"/>
      <c r="O285" s="24"/>
    </row>
    <row r="286" spans="1:15" x14ac:dyDescent="0.2">
      <c r="A286" s="185"/>
      <c r="B286" s="309" t="s">
        <v>63</v>
      </c>
      <c r="D286" s="6">
        <v>3.95</v>
      </c>
      <c r="E286" s="6">
        <v>7.8</v>
      </c>
      <c r="H286" s="6">
        <f t="shared" si="44"/>
        <v>30.810000000000002</v>
      </c>
      <c r="K286" s="6">
        <f>2*8</f>
        <v>16</v>
      </c>
      <c r="L286" s="186">
        <f t="shared" si="45"/>
        <v>492.96000000000004</v>
      </c>
      <c r="M286" s="79"/>
      <c r="N286" s="24"/>
      <c r="O286" s="24"/>
    </row>
    <row r="287" spans="1:15" x14ac:dyDescent="0.2">
      <c r="A287" s="185"/>
      <c r="B287" s="309" t="s">
        <v>64</v>
      </c>
      <c r="D287" s="6">
        <v>2</v>
      </c>
      <c r="E287" s="6">
        <v>3.95</v>
      </c>
      <c r="H287" s="6">
        <f t="shared" si="44"/>
        <v>7.9</v>
      </c>
      <c r="K287" s="6">
        <f>2*4</f>
        <v>8</v>
      </c>
      <c r="L287" s="186">
        <f t="shared" si="45"/>
        <v>63.2</v>
      </c>
      <c r="M287" s="79"/>
      <c r="N287" s="24"/>
      <c r="O287" s="24"/>
    </row>
    <row r="288" spans="1:15" x14ac:dyDescent="0.2">
      <c r="A288" s="185"/>
      <c r="B288" s="309" t="s">
        <v>65</v>
      </c>
      <c r="D288" s="6">
        <v>1.35</v>
      </c>
      <c r="E288" s="6">
        <v>2.33</v>
      </c>
      <c r="H288" s="6">
        <f t="shared" si="44"/>
        <v>3.1455000000000002</v>
      </c>
      <c r="K288" s="6">
        <f>2*4</f>
        <v>8</v>
      </c>
      <c r="L288" s="186">
        <f t="shared" si="45"/>
        <v>25.164000000000001</v>
      </c>
      <c r="M288" s="79"/>
      <c r="N288" s="24"/>
      <c r="O288" s="24"/>
    </row>
    <row r="289" spans="1:15" x14ac:dyDescent="0.2">
      <c r="A289" s="185"/>
      <c r="B289" s="309" t="s">
        <v>66</v>
      </c>
      <c r="D289" s="6">
        <v>1.35</v>
      </c>
      <c r="E289" s="6">
        <v>1.48</v>
      </c>
      <c r="H289" s="6">
        <f t="shared" si="44"/>
        <v>1.998</v>
      </c>
      <c r="K289" s="6">
        <f>2*4</f>
        <v>8</v>
      </c>
      <c r="L289" s="186">
        <f t="shared" si="45"/>
        <v>15.984</v>
      </c>
      <c r="M289" s="79"/>
      <c r="N289" s="24"/>
      <c r="O289" s="24"/>
    </row>
    <row r="290" spans="1:15" ht="15" x14ac:dyDescent="0.2">
      <c r="A290" s="190"/>
      <c r="B290" s="316" t="s">
        <v>364</v>
      </c>
      <c r="C290" s="313"/>
      <c r="L290" s="192"/>
      <c r="M290" s="79"/>
      <c r="N290" s="24"/>
      <c r="O290" s="24"/>
    </row>
    <row r="291" spans="1:15" x14ac:dyDescent="0.2">
      <c r="A291" s="185"/>
      <c r="B291" s="309" t="s">
        <v>61</v>
      </c>
      <c r="D291" s="6">
        <v>1.5</v>
      </c>
      <c r="E291" s="6">
        <v>2.35</v>
      </c>
      <c r="H291" s="6">
        <f t="shared" ref="H291:H296" si="46">D291*E291</f>
        <v>3.5250000000000004</v>
      </c>
      <c r="K291" s="6">
        <f>4</f>
        <v>4</v>
      </c>
      <c r="L291" s="186">
        <f t="shared" ref="L291:L296" si="47">K291*H291</f>
        <v>14.100000000000001</v>
      </c>
      <c r="M291" s="79"/>
      <c r="N291" s="24"/>
      <c r="O291" s="24"/>
    </row>
    <row r="292" spans="1:15" x14ac:dyDescent="0.2">
      <c r="A292" s="185"/>
      <c r="B292" s="309" t="s">
        <v>62</v>
      </c>
      <c r="D292" s="6">
        <v>1.5</v>
      </c>
      <c r="E292" s="6">
        <v>1.5</v>
      </c>
      <c r="H292" s="6">
        <f t="shared" si="46"/>
        <v>2.25</v>
      </c>
      <c r="K292" s="6">
        <f>4</f>
        <v>4</v>
      </c>
      <c r="L292" s="186">
        <f t="shared" si="47"/>
        <v>9</v>
      </c>
      <c r="M292" s="79"/>
      <c r="N292" s="24"/>
      <c r="O292" s="24"/>
    </row>
    <row r="293" spans="1:15" x14ac:dyDescent="0.2">
      <c r="A293" s="185"/>
      <c r="B293" s="309" t="s">
        <v>63</v>
      </c>
      <c r="D293" s="6">
        <v>3.95</v>
      </c>
      <c r="E293" s="6">
        <v>7.9</v>
      </c>
      <c r="H293" s="6">
        <f t="shared" si="46"/>
        <v>31.205000000000002</v>
      </c>
      <c r="K293" s="6">
        <f>8</f>
        <v>8</v>
      </c>
      <c r="L293" s="186">
        <f t="shared" si="47"/>
        <v>249.64000000000001</v>
      </c>
      <c r="M293" s="79"/>
      <c r="N293" s="24"/>
      <c r="O293" s="24"/>
    </row>
    <row r="294" spans="1:15" x14ac:dyDescent="0.2">
      <c r="A294" s="185"/>
      <c r="B294" s="309" t="s">
        <v>64</v>
      </c>
      <c r="D294" s="6">
        <v>2</v>
      </c>
      <c r="E294" s="6">
        <v>3.95</v>
      </c>
      <c r="H294" s="6">
        <f t="shared" si="46"/>
        <v>7.9</v>
      </c>
      <c r="K294" s="6">
        <f>4</f>
        <v>4</v>
      </c>
      <c r="L294" s="186">
        <f t="shared" si="47"/>
        <v>31.6</v>
      </c>
      <c r="M294" s="79"/>
      <c r="N294" s="24"/>
      <c r="O294" s="24"/>
    </row>
    <row r="295" spans="1:15" x14ac:dyDescent="0.2">
      <c r="A295" s="185"/>
      <c r="B295" s="309" t="s">
        <v>65</v>
      </c>
      <c r="D295" s="6">
        <v>1.5</v>
      </c>
      <c r="E295" s="6">
        <v>2.35</v>
      </c>
      <c r="H295" s="6">
        <f t="shared" si="46"/>
        <v>3.5250000000000004</v>
      </c>
      <c r="K295" s="6">
        <f>4</f>
        <v>4</v>
      </c>
      <c r="L295" s="186">
        <f t="shared" si="47"/>
        <v>14.100000000000001</v>
      </c>
      <c r="M295" s="79"/>
      <c r="N295" s="24"/>
      <c r="O295" s="24"/>
    </row>
    <row r="296" spans="1:15" x14ac:dyDescent="0.2">
      <c r="A296" s="185"/>
      <c r="B296" s="309" t="s">
        <v>66</v>
      </c>
      <c r="D296" s="6">
        <v>1.5</v>
      </c>
      <c r="E296" s="6">
        <v>1.5</v>
      </c>
      <c r="H296" s="6">
        <f t="shared" si="46"/>
        <v>2.25</v>
      </c>
      <c r="K296" s="6">
        <f>4</f>
        <v>4</v>
      </c>
      <c r="L296" s="186">
        <f t="shared" si="47"/>
        <v>9</v>
      </c>
      <c r="M296" s="79"/>
      <c r="N296" s="24"/>
      <c r="O296" s="24"/>
    </row>
    <row r="297" spans="1:15" s="5" customFormat="1" ht="15" x14ac:dyDescent="0.2">
      <c r="A297" s="188" t="s">
        <v>291</v>
      </c>
      <c r="B297" s="312" t="str">
        <f>VLOOKUP(A297,ORÇAMENTO!$A$2:J431,4,0)</f>
        <v>Concreto usinado bombeado de 30MPA (incl. lançamento e adensamento)</v>
      </c>
      <c r="C297" s="306" t="str">
        <f>VLOOKUP(A297,ORÇAMENTO!$A$9:J497,5,0)</f>
        <v>m³</v>
      </c>
      <c r="D297" s="311"/>
      <c r="E297" s="311"/>
      <c r="F297" s="311"/>
      <c r="G297" s="311"/>
      <c r="H297" s="311"/>
      <c r="I297" s="311"/>
      <c r="J297" s="311"/>
      <c r="K297" s="311"/>
      <c r="L297" s="184">
        <f>SUM(L299:L324)</f>
        <v>118.17224999999999</v>
      </c>
      <c r="M297" s="13"/>
    </row>
    <row r="298" spans="1:15" s="5" customFormat="1" x14ac:dyDescent="0.2">
      <c r="A298" s="190"/>
      <c r="B298" s="314" t="s">
        <v>857</v>
      </c>
      <c r="C298" s="1"/>
      <c r="D298" s="6"/>
      <c r="E298" s="6"/>
      <c r="F298" s="6"/>
      <c r="G298" s="6"/>
      <c r="H298" s="6"/>
      <c r="I298" s="6"/>
      <c r="J298" s="6"/>
      <c r="K298" s="6"/>
      <c r="L298" s="186"/>
      <c r="M298" s="13"/>
    </row>
    <row r="299" spans="1:15" s="5" customFormat="1" x14ac:dyDescent="0.2">
      <c r="A299" s="190"/>
      <c r="B299" s="309" t="s">
        <v>842</v>
      </c>
      <c r="C299" s="1"/>
      <c r="D299" s="6">
        <v>0.15</v>
      </c>
      <c r="E299" s="6">
        <v>0.3</v>
      </c>
      <c r="F299" s="6">
        <f>1.5-(0.5+0.25)</f>
        <v>0.75</v>
      </c>
      <c r="G299" s="6"/>
      <c r="H299" s="6"/>
      <c r="I299" s="6">
        <f>D299*E299*F299</f>
        <v>3.3750000000000002E-2</v>
      </c>
      <c r="J299" s="6"/>
      <c r="K299" s="6">
        <v>12</v>
      </c>
      <c r="L299" s="186">
        <f>I299*K299</f>
        <v>0.40500000000000003</v>
      </c>
      <c r="M299" s="13"/>
    </row>
    <row r="300" spans="1:15" s="5" customFormat="1" x14ac:dyDescent="0.2">
      <c r="A300" s="190"/>
      <c r="B300" s="309" t="s">
        <v>839</v>
      </c>
      <c r="C300" s="1"/>
      <c r="D300" s="6">
        <v>0.15</v>
      </c>
      <c r="E300" s="6">
        <v>0.3</v>
      </c>
      <c r="F300" s="6">
        <f>1.5-0.5+1</f>
        <v>2</v>
      </c>
      <c r="G300" s="6"/>
      <c r="H300" s="6"/>
      <c r="I300" s="6">
        <f t="shared" ref="I300:I302" si="48">D300*E300*F300</f>
        <v>0.09</v>
      </c>
      <c r="J300" s="6"/>
      <c r="K300" s="6">
        <v>1</v>
      </c>
      <c r="L300" s="186">
        <f t="shared" ref="L300:L302" si="49">I300*K300</f>
        <v>0.09</v>
      </c>
      <c r="M300" s="13"/>
    </row>
    <row r="301" spans="1:15" s="5" customFormat="1" x14ac:dyDescent="0.2">
      <c r="A301" s="190"/>
      <c r="B301" s="309" t="s">
        <v>840</v>
      </c>
      <c r="C301" s="1"/>
      <c r="D301" s="6">
        <v>0.15</v>
      </c>
      <c r="E301" s="6">
        <v>0.3</v>
      </c>
      <c r="F301" s="6">
        <f>2.3-0.5</f>
        <v>1.7999999999999998</v>
      </c>
      <c r="G301" s="6"/>
      <c r="H301" s="6"/>
      <c r="I301" s="6">
        <f t="shared" si="48"/>
        <v>8.0999999999999989E-2</v>
      </c>
      <c r="J301" s="6"/>
      <c r="K301" s="6">
        <v>1</v>
      </c>
      <c r="L301" s="186">
        <f t="shared" si="49"/>
        <v>8.0999999999999989E-2</v>
      </c>
      <c r="M301" s="13"/>
    </row>
    <row r="302" spans="1:15" s="5" customFormat="1" x14ac:dyDescent="0.2">
      <c r="A302" s="190"/>
      <c r="B302" s="309" t="s">
        <v>841</v>
      </c>
      <c r="C302" s="1"/>
      <c r="D302" s="6">
        <v>0.15</v>
      </c>
      <c r="E302" s="6">
        <v>0.3</v>
      </c>
      <c r="F302" s="6">
        <f>1.5-(0.5)</f>
        <v>1</v>
      </c>
      <c r="G302" s="6"/>
      <c r="H302" s="6"/>
      <c r="I302" s="6">
        <f t="shared" si="48"/>
        <v>4.4999999999999998E-2</v>
      </c>
      <c r="J302" s="6"/>
      <c r="K302" s="6">
        <v>1</v>
      </c>
      <c r="L302" s="186">
        <f t="shared" si="49"/>
        <v>4.4999999999999998E-2</v>
      </c>
      <c r="M302" s="13"/>
    </row>
    <row r="303" spans="1:15" s="5" customFormat="1" x14ac:dyDescent="0.2">
      <c r="A303" s="185"/>
      <c r="B303" s="309" t="s">
        <v>341</v>
      </c>
      <c r="C303" s="1"/>
      <c r="D303" s="6">
        <v>0.25</v>
      </c>
      <c r="E303" s="6">
        <v>0.45</v>
      </c>
      <c r="F303" s="6">
        <f>3.15 + 3.5*2</f>
        <v>10.15</v>
      </c>
      <c r="G303" s="6"/>
      <c r="H303" s="6"/>
      <c r="I303" s="6">
        <f>D303*E303*F303</f>
        <v>1.141875</v>
      </c>
      <c r="J303" s="6"/>
      <c r="K303" s="6">
        <v>16</v>
      </c>
      <c r="L303" s="186">
        <f>I303*K303</f>
        <v>18.27</v>
      </c>
      <c r="M303" s="13"/>
    </row>
    <row r="304" spans="1:15" s="5" customFormat="1" x14ac:dyDescent="0.2">
      <c r="A304" s="185"/>
      <c r="B304" s="314" t="s">
        <v>858</v>
      </c>
      <c r="C304" s="1"/>
      <c r="D304" s="6"/>
      <c r="E304" s="6"/>
      <c r="F304" s="6"/>
      <c r="G304" s="6"/>
      <c r="H304" s="6"/>
      <c r="I304" s="315"/>
      <c r="J304" s="6"/>
      <c r="K304" s="6"/>
      <c r="L304" s="186"/>
      <c r="M304" s="13"/>
    </row>
    <row r="305" spans="1:13" s="5" customFormat="1" x14ac:dyDescent="0.2">
      <c r="A305" s="185"/>
      <c r="B305" s="309" t="s">
        <v>844</v>
      </c>
      <c r="C305" s="1"/>
      <c r="D305" s="6">
        <v>0.15</v>
      </c>
      <c r="E305" s="6">
        <f>2.33*2 + 2.32*2</f>
        <v>9.3000000000000007</v>
      </c>
      <c r="F305" s="6">
        <v>0.5</v>
      </c>
      <c r="G305" s="6"/>
      <c r="H305" s="6"/>
      <c r="I305" s="6">
        <f>D305*F305*E305</f>
        <v>0.69750000000000001</v>
      </c>
      <c r="J305" s="6"/>
      <c r="K305" s="6">
        <f>2*2</f>
        <v>4</v>
      </c>
      <c r="L305" s="186">
        <f>I305*K305</f>
        <v>2.79</v>
      </c>
      <c r="M305" s="13"/>
    </row>
    <row r="306" spans="1:13" s="5" customFormat="1" x14ac:dyDescent="0.2">
      <c r="A306" s="185"/>
      <c r="B306" s="309" t="s">
        <v>845</v>
      </c>
      <c r="C306" s="1"/>
      <c r="D306" s="6">
        <v>0.3</v>
      </c>
      <c r="E306" s="6">
        <f>1.48*3 + 1.47*1 + 0.2*2</f>
        <v>6.31</v>
      </c>
      <c r="F306" s="6">
        <v>0.5</v>
      </c>
      <c r="G306" s="6"/>
      <c r="H306" s="6"/>
      <c r="I306" s="6">
        <f t="shared" ref="I306:I323" si="50">D306*F306*E306</f>
        <v>0.9464999999999999</v>
      </c>
      <c r="J306" s="6"/>
      <c r="K306" s="6">
        <f>2*2</f>
        <v>4</v>
      </c>
      <c r="L306" s="186">
        <f t="shared" ref="L306:L318" si="51">I306*K306</f>
        <v>3.7859999999999996</v>
      </c>
      <c r="M306" s="13"/>
    </row>
    <row r="307" spans="1:13" s="5" customFormat="1" x14ac:dyDescent="0.2">
      <c r="A307" s="185"/>
      <c r="B307" s="309" t="s">
        <v>846</v>
      </c>
      <c r="C307" s="1"/>
      <c r="D307" s="6">
        <v>0.25</v>
      </c>
      <c r="E307" s="6">
        <f>3.95*4</f>
        <v>15.8</v>
      </c>
      <c r="F307" s="6">
        <v>0.7</v>
      </c>
      <c r="G307" s="6"/>
      <c r="H307" s="6"/>
      <c r="I307" s="6">
        <f t="shared" si="50"/>
        <v>2.7650000000000001</v>
      </c>
      <c r="J307" s="6"/>
      <c r="K307" s="6">
        <f>4*2</f>
        <v>8</v>
      </c>
      <c r="L307" s="186">
        <f t="shared" si="51"/>
        <v>22.12</v>
      </c>
      <c r="M307" s="13"/>
    </row>
    <row r="308" spans="1:13" s="5" customFormat="1" x14ac:dyDescent="0.2">
      <c r="A308" s="185"/>
      <c r="B308" s="309" t="s">
        <v>847</v>
      </c>
      <c r="C308" s="1"/>
      <c r="D308" s="6">
        <v>0.2</v>
      </c>
      <c r="E308" s="6">
        <f>21.9 -0.45*4</f>
        <v>20.099999999999998</v>
      </c>
      <c r="F308" s="6">
        <v>0.7</v>
      </c>
      <c r="G308" s="6"/>
      <c r="H308" s="6"/>
      <c r="I308" s="6">
        <f t="shared" si="50"/>
        <v>2.8139999999999996</v>
      </c>
      <c r="J308" s="6"/>
      <c r="K308" s="6">
        <f>4*2</f>
        <v>8</v>
      </c>
      <c r="L308" s="186">
        <f t="shared" si="51"/>
        <v>22.511999999999997</v>
      </c>
      <c r="M308" s="13"/>
    </row>
    <row r="309" spans="1:13" s="5" customFormat="1" x14ac:dyDescent="0.2">
      <c r="A309" s="185"/>
      <c r="B309" s="309" t="s">
        <v>851</v>
      </c>
      <c r="C309" s="1"/>
      <c r="D309" s="6">
        <v>0.2</v>
      </c>
      <c r="E309" s="6">
        <f>21.9</f>
        <v>21.9</v>
      </c>
      <c r="F309" s="6">
        <v>0.7</v>
      </c>
      <c r="G309" s="6"/>
      <c r="H309" s="6"/>
      <c r="I309" s="6">
        <f t="shared" si="50"/>
        <v>3.0659999999999994</v>
      </c>
      <c r="J309" s="6"/>
      <c r="K309" s="6">
        <f>1*2</f>
        <v>2</v>
      </c>
      <c r="L309" s="186">
        <f t="shared" si="51"/>
        <v>6.1319999999999988</v>
      </c>
      <c r="M309" s="13"/>
    </row>
    <row r="310" spans="1:13" s="5" customFormat="1" x14ac:dyDescent="0.2">
      <c r="A310" s="185"/>
      <c r="B310" s="309" t="s">
        <v>848</v>
      </c>
      <c r="C310" s="1"/>
      <c r="D310" s="6">
        <v>0.15</v>
      </c>
      <c r="E310" s="6">
        <v>1.65</v>
      </c>
      <c r="F310" s="6">
        <v>0.5</v>
      </c>
      <c r="G310" s="6"/>
      <c r="H310" s="6"/>
      <c r="I310" s="6">
        <f t="shared" si="50"/>
        <v>0.12374999999999999</v>
      </c>
      <c r="J310" s="6"/>
      <c r="K310" s="6">
        <f>4*2</f>
        <v>8</v>
      </c>
      <c r="L310" s="186">
        <f t="shared" si="51"/>
        <v>0.98999999999999988</v>
      </c>
      <c r="M310" s="13"/>
    </row>
    <row r="311" spans="1:13" s="5" customFormat="1" x14ac:dyDescent="0.2">
      <c r="A311" s="185"/>
      <c r="B311" s="309" t="s">
        <v>849</v>
      </c>
      <c r="C311" s="1"/>
      <c r="D311" s="6">
        <v>0.15</v>
      </c>
      <c r="E311" s="6">
        <v>1.65</v>
      </c>
      <c r="F311" s="6">
        <v>0.5</v>
      </c>
      <c r="G311" s="6"/>
      <c r="H311" s="6"/>
      <c r="I311" s="6">
        <f t="shared" si="50"/>
        <v>0.12374999999999999</v>
      </c>
      <c r="J311" s="6"/>
      <c r="K311" s="6">
        <f>4*2</f>
        <v>8</v>
      </c>
      <c r="L311" s="186">
        <f t="shared" si="51"/>
        <v>0.98999999999999988</v>
      </c>
      <c r="M311" s="13"/>
    </row>
    <row r="312" spans="1:13" s="5" customFormat="1" x14ac:dyDescent="0.2">
      <c r="A312" s="185"/>
      <c r="B312" s="314" t="s">
        <v>859</v>
      </c>
      <c r="C312" s="1"/>
      <c r="D312" s="6"/>
      <c r="E312" s="6"/>
      <c r="F312" s="6"/>
      <c r="G312" s="6"/>
      <c r="H312" s="6"/>
      <c r="I312" s="6"/>
      <c r="J312" s="6"/>
      <c r="K312" s="6"/>
      <c r="L312" s="186"/>
      <c r="M312" s="13"/>
    </row>
    <row r="313" spans="1:13" s="5" customFormat="1" x14ac:dyDescent="0.2">
      <c r="A313" s="185"/>
      <c r="B313" s="309" t="s">
        <v>58</v>
      </c>
      <c r="C313" s="1"/>
      <c r="D313" s="6">
        <v>0.15</v>
      </c>
      <c r="E313" s="6">
        <f>(2.3+0.15+1.5)+(1.45+0.15+2.33)+(2.32+0.15+1.5)+(1.45+0.15+2.35)</f>
        <v>15.799999999999997</v>
      </c>
      <c r="F313" s="6">
        <v>0.55000000000000004</v>
      </c>
      <c r="G313" s="6"/>
      <c r="H313" s="6"/>
      <c r="I313" s="6">
        <f t="shared" si="50"/>
        <v>1.3034999999999999</v>
      </c>
      <c r="J313" s="6"/>
      <c r="K313" s="6">
        <v>2</v>
      </c>
      <c r="L313" s="186">
        <f t="shared" si="51"/>
        <v>2.6069999999999998</v>
      </c>
      <c r="M313" s="13"/>
    </row>
    <row r="314" spans="1:13" s="5" customFormat="1" x14ac:dyDescent="0.2">
      <c r="A314" s="185"/>
      <c r="B314" s="309" t="s">
        <v>59</v>
      </c>
      <c r="C314" s="1"/>
      <c r="D314" s="6">
        <v>0.15</v>
      </c>
      <c r="E314" s="6">
        <f>3.95*4</f>
        <v>15.8</v>
      </c>
      <c r="F314" s="6">
        <v>0.5</v>
      </c>
      <c r="G314" s="6"/>
      <c r="H314" s="6"/>
      <c r="I314" s="6">
        <f t="shared" si="50"/>
        <v>1.1850000000000001</v>
      </c>
      <c r="J314" s="6"/>
      <c r="K314" s="6">
        <v>2</v>
      </c>
      <c r="L314" s="186">
        <f t="shared" si="51"/>
        <v>2.37</v>
      </c>
      <c r="M314" s="13"/>
    </row>
    <row r="315" spans="1:13" s="5" customFormat="1" x14ac:dyDescent="0.2">
      <c r="A315" s="185"/>
      <c r="B315" s="309" t="s">
        <v>60</v>
      </c>
      <c r="C315" s="1"/>
      <c r="D315" s="6">
        <v>0.25</v>
      </c>
      <c r="E315" s="6">
        <f>3.95+3.93+3.97+3.95</f>
        <v>15.8</v>
      </c>
      <c r="F315" s="6">
        <v>0.7</v>
      </c>
      <c r="G315" s="6"/>
      <c r="H315" s="6"/>
      <c r="I315" s="6">
        <f t="shared" si="50"/>
        <v>2.7650000000000001</v>
      </c>
      <c r="J315" s="6"/>
      <c r="K315" s="6">
        <v>2</v>
      </c>
      <c r="L315" s="186">
        <f t="shared" si="51"/>
        <v>5.53</v>
      </c>
      <c r="M315" s="13"/>
    </row>
    <row r="316" spans="1:13" s="5" customFormat="1" x14ac:dyDescent="0.2">
      <c r="A316" s="185"/>
      <c r="B316" s="309" t="s">
        <v>850</v>
      </c>
      <c r="C316" s="1"/>
      <c r="D316" s="6">
        <v>0.2</v>
      </c>
      <c r="E316" s="6">
        <f>0.15*4 + 1.5*2 + 7.9*2 + 2 -0.45*2</f>
        <v>20.500000000000004</v>
      </c>
      <c r="F316" s="6">
        <v>0.7</v>
      </c>
      <c r="G316" s="6"/>
      <c r="H316" s="6"/>
      <c r="I316" s="6">
        <f t="shared" si="50"/>
        <v>2.87</v>
      </c>
      <c r="J316" s="6"/>
      <c r="K316" s="6">
        <v>4</v>
      </c>
      <c r="L316" s="186">
        <f t="shared" si="51"/>
        <v>11.48</v>
      </c>
      <c r="M316" s="13"/>
    </row>
    <row r="317" spans="1:13" s="5" customFormat="1" x14ac:dyDescent="0.2">
      <c r="A317" s="185"/>
      <c r="B317" s="309" t="s">
        <v>852</v>
      </c>
      <c r="C317" s="1"/>
      <c r="D317" s="6">
        <v>0.2</v>
      </c>
      <c r="E317" s="6">
        <f>0.15*4 + 1.5*2 + 7.9*2 + 2</f>
        <v>21.400000000000002</v>
      </c>
      <c r="F317" s="6">
        <v>0.7</v>
      </c>
      <c r="G317" s="6"/>
      <c r="H317" s="6"/>
      <c r="I317" s="6">
        <f t="shared" si="50"/>
        <v>2.996</v>
      </c>
      <c r="J317" s="6"/>
      <c r="K317" s="6">
        <v>1</v>
      </c>
      <c r="L317" s="186">
        <f t="shared" si="51"/>
        <v>2.996</v>
      </c>
      <c r="M317" s="13"/>
    </row>
    <row r="318" spans="1:13" s="5" customFormat="1" x14ac:dyDescent="0.2">
      <c r="A318" s="185"/>
      <c r="B318" s="309" t="s">
        <v>853</v>
      </c>
      <c r="C318" s="1"/>
      <c r="D318" s="6">
        <v>0.15</v>
      </c>
      <c r="E318" s="6">
        <v>1.5</v>
      </c>
      <c r="F318" s="6">
        <v>0.5</v>
      </c>
      <c r="G318" s="6"/>
      <c r="H318" s="6"/>
      <c r="I318" s="6">
        <f t="shared" si="50"/>
        <v>0.11249999999999999</v>
      </c>
      <c r="J318" s="6"/>
      <c r="K318" s="6">
        <v>8</v>
      </c>
      <c r="L318" s="186">
        <f t="shared" si="51"/>
        <v>0.89999999999999991</v>
      </c>
      <c r="M318" s="13"/>
    </row>
    <row r="319" spans="1:13" s="5" customFormat="1" x14ac:dyDescent="0.2">
      <c r="A319" s="185"/>
      <c r="B319" s="314" t="s">
        <v>860</v>
      </c>
      <c r="C319" s="1"/>
      <c r="D319" s="6"/>
      <c r="E319" s="6"/>
      <c r="F319" s="6"/>
      <c r="G319" s="6"/>
      <c r="H319" s="6"/>
      <c r="I319" s="6"/>
      <c r="J319" s="6"/>
      <c r="K319" s="6"/>
      <c r="L319" s="186"/>
      <c r="M319" s="13"/>
    </row>
    <row r="320" spans="1:13" s="5" customFormat="1" x14ac:dyDescent="0.2">
      <c r="A320" s="185"/>
      <c r="B320" s="309" t="s">
        <v>343</v>
      </c>
      <c r="C320" s="1"/>
      <c r="D320" s="6">
        <v>0.15</v>
      </c>
      <c r="E320" s="6">
        <f>17.8*2 + 2.23*4 +4.87 + 2.07 +  6.67*2</f>
        <v>64.8</v>
      </c>
      <c r="F320" s="6">
        <v>0.25</v>
      </c>
      <c r="G320" s="6"/>
      <c r="H320" s="6"/>
      <c r="I320" s="6">
        <f t="shared" si="50"/>
        <v>2.4299999999999997</v>
      </c>
      <c r="J320" s="6"/>
      <c r="K320" s="6">
        <v>1</v>
      </c>
      <c r="L320" s="186">
        <f>I320*K320</f>
        <v>2.4299999999999997</v>
      </c>
      <c r="M320" s="13"/>
    </row>
    <row r="321" spans="1:13" s="5" customFormat="1" x14ac:dyDescent="0.2">
      <c r="A321" s="185"/>
      <c r="B321" s="309" t="s">
        <v>861</v>
      </c>
      <c r="C321" s="1"/>
      <c r="D321" s="6">
        <v>0.5</v>
      </c>
      <c r="E321" s="6">
        <f>22.9 + (22.9 - 5.7 +0.5*2)</f>
        <v>41.099999999999994</v>
      </c>
      <c r="F321" s="6">
        <v>0.15</v>
      </c>
      <c r="G321" s="6"/>
      <c r="H321" s="6"/>
      <c r="I321" s="6">
        <f t="shared" si="50"/>
        <v>3.0824999999999996</v>
      </c>
      <c r="J321" s="6"/>
      <c r="K321" s="6">
        <v>1</v>
      </c>
      <c r="L321" s="186">
        <f>I321*K321</f>
        <v>3.0824999999999996</v>
      </c>
      <c r="M321" s="13"/>
    </row>
    <row r="322" spans="1:13" s="5" customFormat="1" x14ac:dyDescent="0.2">
      <c r="A322" s="185"/>
      <c r="B322" s="309" t="s">
        <v>862</v>
      </c>
      <c r="C322" s="1"/>
      <c r="D322" s="6">
        <v>0.15</v>
      </c>
      <c r="E322" s="6">
        <f>22.9 + (22.9 - 5.7 +0.5*2)</f>
        <v>41.099999999999994</v>
      </c>
      <c r="F322" s="6">
        <v>0.35</v>
      </c>
      <c r="G322" s="6"/>
      <c r="H322" s="6"/>
      <c r="I322" s="6">
        <f t="shared" si="50"/>
        <v>2.1577499999999996</v>
      </c>
      <c r="J322" s="6"/>
      <c r="K322" s="6">
        <v>1</v>
      </c>
      <c r="L322" s="186">
        <f>I322*K322</f>
        <v>2.1577499999999996</v>
      </c>
      <c r="M322" s="13"/>
    </row>
    <row r="323" spans="1:13" s="5" customFormat="1" x14ac:dyDescent="0.2">
      <c r="A323" s="185"/>
      <c r="B323" s="309" t="s">
        <v>863</v>
      </c>
      <c r="C323" s="1"/>
      <c r="D323" s="6">
        <v>0.5</v>
      </c>
      <c r="E323" s="6">
        <f>17.8*2</f>
        <v>35.6</v>
      </c>
      <c r="F323" s="6">
        <v>0.15</v>
      </c>
      <c r="G323" s="6"/>
      <c r="H323" s="6"/>
      <c r="I323" s="6">
        <f t="shared" si="50"/>
        <v>2.67</v>
      </c>
      <c r="J323" s="6"/>
      <c r="K323" s="6">
        <v>1</v>
      </c>
      <c r="L323" s="186">
        <f>I323*K323</f>
        <v>2.67</v>
      </c>
      <c r="M323" s="13"/>
    </row>
    <row r="324" spans="1:13" s="5" customFormat="1" x14ac:dyDescent="0.2">
      <c r="A324" s="185"/>
      <c r="B324" s="309" t="s">
        <v>864</v>
      </c>
      <c r="C324" s="1"/>
      <c r="D324" s="6">
        <v>0.15</v>
      </c>
      <c r="E324" s="6">
        <f>17.8*2</f>
        <v>35.6</v>
      </c>
      <c r="F324" s="6">
        <v>0.35</v>
      </c>
      <c r="G324" s="6"/>
      <c r="H324" s="6"/>
      <c r="I324" s="6">
        <f>D324*F324*E324</f>
        <v>1.869</v>
      </c>
      <c r="J324" s="6"/>
      <c r="K324" s="6">
        <v>2</v>
      </c>
      <c r="L324" s="186">
        <f>I324*K324</f>
        <v>3.738</v>
      </c>
      <c r="M324" s="13"/>
    </row>
    <row r="325" spans="1:13" s="5" customFormat="1" x14ac:dyDescent="0.2">
      <c r="A325" s="185"/>
      <c r="B325" s="309"/>
      <c r="C325" s="1"/>
      <c r="D325" s="6"/>
      <c r="E325" s="6"/>
      <c r="F325" s="6"/>
      <c r="G325" s="6"/>
      <c r="H325" s="6"/>
      <c r="I325" s="6"/>
      <c r="J325" s="6"/>
      <c r="K325" s="6"/>
      <c r="L325" s="186"/>
      <c r="M325" s="13"/>
    </row>
    <row r="326" spans="1:13" ht="42.75" x14ac:dyDescent="0.2">
      <c r="A326" s="188" t="s">
        <v>292</v>
      </c>
      <c r="B326" s="312" t="str">
        <f>VLOOKUP(A326,ORÇAMENTO!$A$2:J444,4,0)</f>
        <v>ARMAÇÃO DE PILAR OU VIGA DE ESTRUTURA CONVENCIONAL DE CONCRETO ARMADO UTILIZANDO AÇO CA-60 DE 5,0 MM - MONTAGEM. AF_06/2022</v>
      </c>
      <c r="C326" s="306" t="str">
        <f>VLOOKUP(A326,ORÇAMENTO!$A$9:J526,5,0)</f>
        <v>KG</v>
      </c>
      <c r="D326" s="311"/>
      <c r="E326" s="311"/>
      <c r="F326" s="311"/>
      <c r="G326" s="311"/>
      <c r="H326" s="311"/>
      <c r="I326" s="311"/>
      <c r="J326" s="311"/>
      <c r="K326" s="311"/>
      <c r="L326" s="184">
        <f>SUM(L327:L333)</f>
        <v>482.34999999999997</v>
      </c>
      <c r="M326" s="13"/>
    </row>
    <row r="327" spans="1:13" x14ac:dyDescent="0.2">
      <c r="A327" s="185"/>
      <c r="B327" s="309" t="s">
        <v>274</v>
      </c>
      <c r="L327" s="186">
        <v>60</v>
      </c>
    </row>
    <row r="328" spans="1:13" x14ac:dyDescent="0.2">
      <c r="A328" s="185"/>
      <c r="B328" s="309" t="s">
        <v>275</v>
      </c>
      <c r="L328" s="186">
        <v>60</v>
      </c>
    </row>
    <row r="329" spans="1:13" x14ac:dyDescent="0.2">
      <c r="A329" s="185"/>
      <c r="B329" s="309" t="s">
        <v>272</v>
      </c>
      <c r="L329" s="186">
        <v>56</v>
      </c>
    </row>
    <row r="330" spans="1:13" x14ac:dyDescent="0.2">
      <c r="A330" s="185"/>
      <c r="B330" s="309" t="s">
        <v>273</v>
      </c>
      <c r="L330" s="186">
        <v>199</v>
      </c>
    </row>
    <row r="331" spans="1:13" x14ac:dyDescent="0.2">
      <c r="A331" s="185"/>
      <c r="B331" s="309" t="s">
        <v>276</v>
      </c>
      <c r="L331" s="186">
        <f>20+20</f>
        <v>40</v>
      </c>
    </row>
    <row r="332" spans="1:13" x14ac:dyDescent="0.2">
      <c r="A332" s="185"/>
      <c r="B332" s="309" t="s">
        <v>277</v>
      </c>
      <c r="L332" s="186">
        <v>24.96</v>
      </c>
    </row>
    <row r="333" spans="1:13" x14ac:dyDescent="0.2">
      <c r="A333" s="185"/>
      <c r="B333" s="309" t="s">
        <v>278</v>
      </c>
      <c r="L333" s="186">
        <v>42.39</v>
      </c>
    </row>
    <row r="334" spans="1:13" ht="42.75" x14ac:dyDescent="0.2">
      <c r="A334" s="188" t="s">
        <v>293</v>
      </c>
      <c r="B334" s="312" t="str">
        <f>VLOOKUP(A334,ORÇAMENTO!$A$2:J445,4,0)</f>
        <v>ARMAÇÃO DE PILAR OU VIGA DE ESTRUTURA CONVENCIONAL DE CONCRETO ARMADO UTILIZANDO AÇO CA-50 DE 6,3 MM - MONTAGEM. AF_06/2022</v>
      </c>
      <c r="C334" s="306" t="str">
        <f>VLOOKUP(A334,ORÇAMENTO!$A$9:J534,5,0)</f>
        <v>KG</v>
      </c>
      <c r="D334" s="307"/>
      <c r="E334" s="307"/>
      <c r="F334" s="307"/>
      <c r="G334" s="307"/>
      <c r="H334" s="307"/>
      <c r="I334" s="307"/>
      <c r="J334" s="307"/>
      <c r="K334" s="307"/>
      <c r="L334" s="184">
        <f>SUM(L335:L340)</f>
        <v>1444</v>
      </c>
      <c r="M334" s="22"/>
    </row>
    <row r="335" spans="1:13" x14ac:dyDescent="0.2">
      <c r="A335" s="185"/>
      <c r="B335" s="309" t="s">
        <v>274</v>
      </c>
      <c r="L335" s="186">
        <v>193</v>
      </c>
    </row>
    <row r="336" spans="1:13" x14ac:dyDescent="0.2">
      <c r="A336" s="185"/>
      <c r="B336" s="309" t="s">
        <v>270</v>
      </c>
      <c r="L336" s="186">
        <v>295</v>
      </c>
    </row>
    <row r="337" spans="1:13" x14ac:dyDescent="0.2">
      <c r="A337" s="185"/>
      <c r="B337" s="309" t="s">
        <v>275</v>
      </c>
      <c r="L337" s="186">
        <v>193</v>
      </c>
    </row>
    <row r="338" spans="1:13" x14ac:dyDescent="0.2">
      <c r="A338" s="185"/>
      <c r="B338" s="309" t="s">
        <v>271</v>
      </c>
      <c r="L338" s="186">
        <v>295</v>
      </c>
    </row>
    <row r="339" spans="1:13" x14ac:dyDescent="0.2">
      <c r="A339" s="185"/>
      <c r="B339" s="309" t="s">
        <v>272</v>
      </c>
      <c r="L339" s="186">
        <v>200</v>
      </c>
    </row>
    <row r="340" spans="1:13" x14ac:dyDescent="0.2">
      <c r="A340" s="185"/>
      <c r="B340" s="309" t="s">
        <v>273</v>
      </c>
      <c r="L340" s="186">
        <v>268</v>
      </c>
    </row>
    <row r="341" spans="1:13" ht="42.75" x14ac:dyDescent="0.2">
      <c r="A341" s="188" t="s">
        <v>294</v>
      </c>
      <c r="B341" s="312" t="str">
        <f>VLOOKUP(A341,ORÇAMENTO!$A$2:J446,4,0)</f>
        <v>ARMAÇÃO DE PILAR OU VIGA DE ESTRUTURA CONVENCIONAL DE CONCRETO ARMADO UTILIZANDO AÇO CA-50 DE 8,0 MM - MONTAGEM. AF_06/2022</v>
      </c>
      <c r="C341" s="306" t="str">
        <f>VLOOKUP(A341,ORÇAMENTO!$A$9:J541,5,0)</f>
        <v>KG</v>
      </c>
      <c r="D341" s="307"/>
      <c r="E341" s="307"/>
      <c r="F341" s="307"/>
      <c r="G341" s="307"/>
      <c r="H341" s="307"/>
      <c r="I341" s="307"/>
      <c r="J341" s="307"/>
      <c r="K341" s="307"/>
      <c r="L341" s="184">
        <f>SUM(L342:L346)</f>
        <v>993.23</v>
      </c>
      <c r="M341" s="22"/>
    </row>
    <row r="342" spans="1:13" x14ac:dyDescent="0.2">
      <c r="A342" s="185"/>
      <c r="B342" s="309" t="s">
        <v>274</v>
      </c>
      <c r="L342" s="186">
        <v>227</v>
      </c>
    </row>
    <row r="343" spans="1:13" x14ac:dyDescent="0.2">
      <c r="A343" s="185"/>
      <c r="B343" s="309" t="s">
        <v>270</v>
      </c>
      <c r="L343" s="186">
        <v>203</v>
      </c>
    </row>
    <row r="344" spans="1:13" x14ac:dyDescent="0.2">
      <c r="A344" s="185"/>
      <c r="B344" s="309" t="s">
        <v>275</v>
      </c>
      <c r="L344" s="186">
        <v>227</v>
      </c>
    </row>
    <row r="345" spans="1:13" x14ac:dyDescent="0.2">
      <c r="A345" s="185"/>
      <c r="B345" s="309" t="s">
        <v>271</v>
      </c>
      <c r="L345" s="186">
        <v>203</v>
      </c>
    </row>
    <row r="346" spans="1:13" x14ac:dyDescent="0.2">
      <c r="A346" s="185"/>
      <c r="B346" s="309" t="s">
        <v>279</v>
      </c>
      <c r="L346" s="186">
        <v>133.22999999999999</v>
      </c>
    </row>
    <row r="347" spans="1:13" ht="42.75" x14ac:dyDescent="0.2">
      <c r="A347" s="188" t="s">
        <v>295</v>
      </c>
      <c r="B347" s="312" t="str">
        <f>VLOOKUP(A347,ORÇAMENTO!$A$2:J447,4,0)</f>
        <v>ARMAÇÃO DE PILAR OU VIGA DE ESTRUTURA CONVENCIONAL DE CONCRETO ARMADO UTILIZANDO AÇO CA-50 DE 10,0 MM - MONTAGEM. AF_06/2022</v>
      </c>
      <c r="C347" s="306" t="str">
        <f>VLOOKUP(A347,ORÇAMENTO!$A$9:J547,5,0)</f>
        <v>KG</v>
      </c>
      <c r="D347" s="307"/>
      <c r="E347" s="307"/>
      <c r="F347" s="307"/>
      <c r="G347" s="307"/>
      <c r="H347" s="307"/>
      <c r="I347" s="307"/>
      <c r="J347" s="307"/>
      <c r="K347" s="307"/>
      <c r="L347" s="184">
        <f>SUM(L348:L354)</f>
        <v>1067.4000000000001</v>
      </c>
      <c r="M347" s="22"/>
    </row>
    <row r="348" spans="1:13" x14ac:dyDescent="0.2">
      <c r="A348" s="185"/>
      <c r="B348" s="309" t="s">
        <v>274</v>
      </c>
      <c r="L348" s="186">
        <v>188</v>
      </c>
    </row>
    <row r="349" spans="1:13" x14ac:dyDescent="0.2">
      <c r="A349" s="185"/>
      <c r="B349" s="309" t="s">
        <v>270</v>
      </c>
      <c r="L349" s="186">
        <v>111</v>
      </c>
    </row>
    <row r="350" spans="1:13" x14ac:dyDescent="0.2">
      <c r="A350" s="185"/>
      <c r="B350" s="309" t="s">
        <v>275</v>
      </c>
      <c r="L350" s="186">
        <v>188</v>
      </c>
    </row>
    <row r="351" spans="1:13" x14ac:dyDescent="0.2">
      <c r="A351" s="185"/>
      <c r="B351" s="309" t="s">
        <v>271</v>
      </c>
      <c r="L351" s="186">
        <v>111</v>
      </c>
    </row>
    <row r="352" spans="1:13" x14ac:dyDescent="0.2">
      <c r="A352" s="185"/>
      <c r="B352" s="309" t="s">
        <v>272</v>
      </c>
      <c r="L352" s="186">
        <v>106</v>
      </c>
    </row>
    <row r="353" spans="1:13" x14ac:dyDescent="0.2">
      <c r="A353" s="185"/>
      <c r="B353" s="309" t="s">
        <v>273</v>
      </c>
      <c r="L353" s="186">
        <v>289</v>
      </c>
    </row>
    <row r="354" spans="1:13" x14ac:dyDescent="0.2">
      <c r="A354" s="185"/>
      <c r="B354" s="309" t="s">
        <v>280</v>
      </c>
      <c r="L354" s="186">
        <v>74.400000000000006</v>
      </c>
    </row>
    <row r="355" spans="1:13" ht="42.75" x14ac:dyDescent="0.2">
      <c r="A355" s="188" t="s">
        <v>296</v>
      </c>
      <c r="B355" s="312" t="str">
        <f>VLOOKUP(A355,ORÇAMENTO!$A$2:J448,4,0)</f>
        <v>ARMAÇÃO DE PILAR OU VIGA DE ESTRUTURA CONVENCIONAL DE CONCRETO ARMADO UTILIZANDO AÇO CA-50 DE 12,5 MM - MONTAGEM. AF_06/2022</v>
      </c>
      <c r="C355" s="306" t="str">
        <f>VLOOKUP(A355,ORÇAMENTO!$A$9:J555,5,0)</f>
        <v>KG</v>
      </c>
      <c r="D355" s="307"/>
      <c r="E355" s="307"/>
      <c r="F355" s="307"/>
      <c r="G355" s="307"/>
      <c r="H355" s="307"/>
      <c r="I355" s="307"/>
      <c r="J355" s="307"/>
      <c r="K355" s="307"/>
      <c r="L355" s="184">
        <f>SUM(L356:L360)</f>
        <v>597</v>
      </c>
      <c r="M355" s="22"/>
    </row>
    <row r="356" spans="1:13" x14ac:dyDescent="0.2">
      <c r="A356" s="185"/>
      <c r="B356" s="309" t="s">
        <v>270</v>
      </c>
      <c r="L356" s="186">
        <v>139</v>
      </c>
    </row>
    <row r="357" spans="1:13" x14ac:dyDescent="0.2">
      <c r="A357" s="185"/>
      <c r="B357" s="309" t="s">
        <v>271</v>
      </c>
      <c r="L357" s="186">
        <v>139</v>
      </c>
    </row>
    <row r="358" spans="1:13" x14ac:dyDescent="0.2">
      <c r="A358" s="185"/>
      <c r="B358" s="309" t="s">
        <v>272</v>
      </c>
      <c r="L358" s="186">
        <v>181</v>
      </c>
    </row>
    <row r="359" spans="1:13" x14ac:dyDescent="0.2">
      <c r="A359" s="185"/>
      <c r="B359" s="309" t="s">
        <v>273</v>
      </c>
      <c r="L359" s="186">
        <v>33</v>
      </c>
    </row>
    <row r="360" spans="1:13" x14ac:dyDescent="0.2">
      <c r="A360" s="185"/>
      <c r="B360" s="309" t="s">
        <v>276</v>
      </c>
      <c r="L360" s="186">
        <v>105</v>
      </c>
    </row>
    <row r="361" spans="1:13" ht="42.75" x14ac:dyDescent="0.2">
      <c r="A361" s="188" t="s">
        <v>297</v>
      </c>
      <c r="B361" s="312" t="str">
        <f>VLOOKUP(A361,ORÇAMENTO!$A$2:J449,4,0)</f>
        <v>ARMAÇÃO DE PILAR OU VIGA DE ESTRUTURA CONVENCIONAL DE CONCRETO ARMADO UTILIZANDO AÇO CA-50 DE 16,0 MM - MONTAGEM. AF_06/2022</v>
      </c>
      <c r="C361" s="306" t="str">
        <f>VLOOKUP(A361,ORÇAMENTO!$A$9:J561,5,0)</f>
        <v>KG</v>
      </c>
      <c r="D361" s="307"/>
      <c r="E361" s="307"/>
      <c r="F361" s="307"/>
      <c r="G361" s="307"/>
      <c r="H361" s="307"/>
      <c r="I361" s="307"/>
      <c r="J361" s="307"/>
      <c r="K361" s="307"/>
      <c r="L361" s="184">
        <f>SUM(L362:L368)</f>
        <v>3806</v>
      </c>
      <c r="M361" s="22"/>
    </row>
    <row r="362" spans="1:13" x14ac:dyDescent="0.2">
      <c r="A362" s="185"/>
      <c r="B362" s="309" t="s">
        <v>274</v>
      </c>
      <c r="L362" s="186">
        <v>785</v>
      </c>
    </row>
    <row r="363" spans="1:13" x14ac:dyDescent="0.2">
      <c r="A363" s="185"/>
      <c r="B363" s="309" t="s">
        <v>270</v>
      </c>
      <c r="L363" s="186">
        <v>541</v>
      </c>
    </row>
    <row r="364" spans="1:13" x14ac:dyDescent="0.2">
      <c r="A364" s="185"/>
      <c r="B364" s="309" t="s">
        <v>275</v>
      </c>
      <c r="L364" s="186">
        <v>785</v>
      </c>
    </row>
    <row r="365" spans="1:13" x14ac:dyDescent="0.2">
      <c r="A365" s="185"/>
      <c r="B365" s="309" t="s">
        <v>271</v>
      </c>
      <c r="L365" s="186">
        <v>541</v>
      </c>
    </row>
    <row r="366" spans="1:13" x14ac:dyDescent="0.2">
      <c r="A366" s="185"/>
      <c r="B366" s="309" t="s">
        <v>272</v>
      </c>
      <c r="L366" s="186">
        <v>256</v>
      </c>
    </row>
    <row r="367" spans="1:13" x14ac:dyDescent="0.2">
      <c r="A367" s="185"/>
      <c r="B367" s="309" t="s">
        <v>273</v>
      </c>
      <c r="L367" s="186">
        <v>730</v>
      </c>
    </row>
    <row r="368" spans="1:13" x14ac:dyDescent="0.2">
      <c r="A368" s="185"/>
      <c r="B368" s="309" t="s">
        <v>276</v>
      </c>
      <c r="L368" s="186">
        <v>168</v>
      </c>
    </row>
    <row r="369" spans="1:13" ht="42.75" x14ac:dyDescent="0.2">
      <c r="A369" s="188" t="s">
        <v>298</v>
      </c>
      <c r="B369" s="312" t="str">
        <f>VLOOKUP(A369,ORÇAMENTO!$A$2:J450,4,0)</f>
        <v>ARMAÇÃO DE PILAR OU VIGA DE ESTRUTURA CONVENCIONAL DE CONCRETO ARMADO UTILIZANDO AÇO CA-50 DE 20,0 MM - MONTAGEM. AF_06/2022</v>
      </c>
      <c r="C369" s="306" t="str">
        <f>VLOOKUP(A369,ORÇAMENTO!$A$9:J569,5,0)</f>
        <v>KG</v>
      </c>
      <c r="D369" s="307"/>
      <c r="E369" s="307"/>
      <c r="F369" s="307"/>
      <c r="G369" s="307"/>
      <c r="H369" s="307"/>
      <c r="I369" s="307"/>
      <c r="J369" s="307"/>
      <c r="K369" s="307"/>
      <c r="L369" s="184">
        <f>SUM(L370:L371)</f>
        <v>356</v>
      </c>
      <c r="M369" s="22" t="s">
        <v>268</v>
      </c>
    </row>
    <row r="370" spans="1:13" x14ac:dyDescent="0.2">
      <c r="A370" s="185"/>
      <c r="B370" s="309" t="s">
        <v>270</v>
      </c>
      <c r="L370" s="186">
        <v>178</v>
      </c>
    </row>
    <row r="371" spans="1:13" x14ac:dyDescent="0.2">
      <c r="A371" s="185"/>
      <c r="B371" s="309" t="s">
        <v>271</v>
      </c>
      <c r="L371" s="186">
        <v>178</v>
      </c>
    </row>
    <row r="372" spans="1:13" ht="42.75" x14ac:dyDescent="0.2">
      <c r="A372" s="188" t="s">
        <v>299</v>
      </c>
      <c r="B372" s="312" t="str">
        <f>VLOOKUP(A372,ORÇAMENTO!$A$2:J451,4,0)</f>
        <v>ARMAÇÃO DE PILAR OU VIGA DE ESTRUTURA CONVENCIONAL DE CONCRETO ARMADO UTILIZANDO AÇO CA-50 DE 25,0 MM - MONTAGEM. AF_06/2022</v>
      </c>
      <c r="C372" s="306" t="str">
        <f>VLOOKUP(A372,ORÇAMENTO!$A$9:J572,5,0)</f>
        <v>KG</v>
      </c>
      <c r="D372" s="307"/>
      <c r="E372" s="307"/>
      <c r="F372" s="307"/>
      <c r="G372" s="307"/>
      <c r="H372" s="307"/>
      <c r="I372" s="307"/>
      <c r="J372" s="307"/>
      <c r="K372" s="307"/>
      <c r="L372" s="184">
        <f>SUM(L373)</f>
        <v>370</v>
      </c>
      <c r="M372" s="22" t="s">
        <v>269</v>
      </c>
    </row>
    <row r="373" spans="1:13" x14ac:dyDescent="0.2">
      <c r="A373" s="185"/>
      <c r="B373" s="309" t="s">
        <v>273</v>
      </c>
      <c r="L373" s="186">
        <v>370</v>
      </c>
    </row>
    <row r="374" spans="1:13" ht="28.5" x14ac:dyDescent="0.2">
      <c r="A374" s="188" t="s">
        <v>300</v>
      </c>
      <c r="B374" s="312" t="str">
        <f>VLOOKUP(A374,ORÇAMENTO!$A$2:J453,4,0)</f>
        <v>ARMAÇÃO DE LAJE DE ESTRUTURA CONVENCIONAL DE CONCRETO ARMADO UTILIZANDO AÇO CA-60 DE 5,0 MM - MONTAGEM. AF_06/2022</v>
      </c>
      <c r="C374" s="306" t="str">
        <f>VLOOKUP(A374,ORÇAMENTO!$A$9:J574,5,0)</f>
        <v>KG</v>
      </c>
      <c r="D374" s="307"/>
      <c r="E374" s="307"/>
      <c r="F374" s="307"/>
      <c r="G374" s="307"/>
      <c r="H374" s="307"/>
      <c r="I374" s="307"/>
      <c r="J374" s="307"/>
      <c r="K374" s="307"/>
      <c r="L374" s="184">
        <f>SUM(L375:L379)</f>
        <v>4174.29</v>
      </c>
    </row>
    <row r="375" spans="1:13" x14ac:dyDescent="0.2">
      <c r="A375" s="185"/>
      <c r="B375" s="309" t="s">
        <v>482</v>
      </c>
      <c r="L375" s="186">
        <v>1242.9100000000001</v>
      </c>
    </row>
    <row r="376" spans="1:13" x14ac:dyDescent="0.2">
      <c r="A376" s="185"/>
      <c r="B376" s="309" t="s">
        <v>344</v>
      </c>
      <c r="L376" s="186">
        <v>1327.41</v>
      </c>
    </row>
    <row r="377" spans="1:13" x14ac:dyDescent="0.2">
      <c r="A377" s="185"/>
      <c r="B377" s="309" t="s">
        <v>345</v>
      </c>
      <c r="L377" s="186">
        <v>621.46</v>
      </c>
    </row>
    <row r="378" spans="1:13" x14ac:dyDescent="0.2">
      <c r="A378" s="185"/>
      <c r="B378" s="309" t="s">
        <v>346</v>
      </c>
      <c r="L378" s="186">
        <f>106.27+145.34+67.2</f>
        <v>318.81</v>
      </c>
    </row>
    <row r="379" spans="1:13" x14ac:dyDescent="0.2">
      <c r="A379" s="185"/>
      <c r="B379" s="309" t="s">
        <v>347</v>
      </c>
      <c r="L379" s="186">
        <v>663.7</v>
      </c>
    </row>
    <row r="380" spans="1:13" ht="28.5" x14ac:dyDescent="0.2">
      <c r="A380" s="188" t="s">
        <v>301</v>
      </c>
      <c r="B380" s="312" t="str">
        <f>VLOOKUP(A380,ORÇAMENTO!$A$2:J459,4,0)</f>
        <v>ARMAÇÃO DE LAJE DE ESTRUTURA CONVENCIONAL DE CONCRETO ARMADO UTILIZANDO AÇO CA-50 DE 6,3 MM - MONTAGEM. AF_06/2022</v>
      </c>
      <c r="C380" s="306" t="str">
        <f>VLOOKUP(A380,ORÇAMENTO!$A$9:J580,5,0)</f>
        <v>KG</v>
      </c>
      <c r="D380" s="307"/>
      <c r="E380" s="307"/>
      <c r="F380" s="307"/>
      <c r="G380" s="307"/>
      <c r="H380" s="307"/>
      <c r="I380" s="307"/>
      <c r="J380" s="307"/>
      <c r="K380" s="307"/>
      <c r="L380" s="184">
        <f>SUM(L381:L383)</f>
        <v>297.14</v>
      </c>
    </row>
    <row r="381" spans="1:13" x14ac:dyDescent="0.2">
      <c r="A381" s="185"/>
      <c r="B381" s="309" t="s">
        <v>353</v>
      </c>
      <c r="L381" s="186">
        <v>46.4</v>
      </c>
    </row>
    <row r="382" spans="1:13" x14ac:dyDescent="0.2">
      <c r="A382" s="185"/>
      <c r="B382" s="309" t="s">
        <v>354</v>
      </c>
      <c r="L382" s="186">
        <v>21.75</v>
      </c>
    </row>
    <row r="383" spans="1:13" x14ac:dyDescent="0.2">
      <c r="A383" s="185"/>
      <c r="B383" s="309" t="s">
        <v>355</v>
      </c>
      <c r="L383" s="186">
        <v>228.99</v>
      </c>
    </row>
    <row r="384" spans="1:13" ht="28.5" x14ac:dyDescent="0.2">
      <c r="A384" s="188" t="s">
        <v>302</v>
      </c>
      <c r="B384" s="312" t="str">
        <f>VLOOKUP(A384,ORÇAMENTO!$A$2:J463,4,0)</f>
        <v>ARMAÇÃO DE LAJE DE ESTRUTURA CONVENCIONAL DE CONCRETO ARMADO UTILIZANDO AÇO CA-50 DE 8,0 MM - MONTAGEM. AF_06/2022</v>
      </c>
      <c r="C384" s="306" t="str">
        <f>VLOOKUP(A384,ORÇAMENTO!$A$9:J584,5,0)</f>
        <v>KG</v>
      </c>
      <c r="D384" s="307"/>
      <c r="E384" s="307"/>
      <c r="F384" s="307"/>
      <c r="G384" s="307"/>
      <c r="H384" s="307"/>
      <c r="I384" s="307"/>
      <c r="J384" s="307"/>
      <c r="K384" s="307"/>
      <c r="L384" s="184">
        <f>SUM(L385:L386)</f>
        <v>775.59999999999991</v>
      </c>
    </row>
    <row r="385" spans="1:13" x14ac:dyDescent="0.2">
      <c r="A385" s="185"/>
      <c r="B385" s="309" t="s">
        <v>357</v>
      </c>
      <c r="L385" s="186">
        <v>475.2</v>
      </c>
    </row>
    <row r="386" spans="1:13" x14ac:dyDescent="0.2">
      <c r="A386" s="185"/>
      <c r="B386" s="309" t="s">
        <v>358</v>
      </c>
      <c r="L386" s="186">
        <v>300.39999999999998</v>
      </c>
    </row>
    <row r="387" spans="1:13" ht="28.5" x14ac:dyDescent="0.2">
      <c r="A387" s="188" t="s">
        <v>349</v>
      </c>
      <c r="B387" s="312" t="str">
        <f>VLOOKUP(A387,ORÇAMENTO!$A$2:J466,4,0)</f>
        <v>ARMAÇÃO DE LAJE DE ESTRUTURA CONVENCIONAL DE CONCRETO ARMADO UTILIZANDO AÇO CA-50 DE 10,0 MM - MONTAGEM. AF_06/2022</v>
      </c>
      <c r="C387" s="306" t="str">
        <f>VLOOKUP(A387,ORÇAMENTO!$A$9:J587,5,0)</f>
        <v>KG</v>
      </c>
      <c r="D387" s="307"/>
      <c r="E387" s="307"/>
      <c r="F387" s="307"/>
      <c r="G387" s="307"/>
      <c r="H387" s="307"/>
      <c r="I387" s="307"/>
      <c r="J387" s="307"/>
      <c r="K387" s="307"/>
      <c r="L387" s="184">
        <f>SUM(L388:L390)</f>
        <v>2028.54</v>
      </c>
    </row>
    <row r="388" spans="1:13" x14ac:dyDescent="0.2">
      <c r="A388" s="185"/>
      <c r="B388" s="309" t="s">
        <v>360</v>
      </c>
      <c r="L388" s="186">
        <f>1473.12+200.78</f>
        <v>1673.8999999999999</v>
      </c>
    </row>
    <row r="389" spans="1:13" x14ac:dyDescent="0.2">
      <c r="A389" s="185"/>
      <c r="B389" s="309" t="s">
        <v>361</v>
      </c>
      <c r="L389" s="186">
        <v>100.39</v>
      </c>
    </row>
    <row r="390" spans="1:13" x14ac:dyDescent="0.2">
      <c r="A390" s="185"/>
      <c r="B390" s="309" t="s">
        <v>362</v>
      </c>
      <c r="L390" s="186">
        <v>254.25</v>
      </c>
    </row>
    <row r="391" spans="1:13" ht="42.75" x14ac:dyDescent="0.2">
      <c r="A391" s="188" t="s">
        <v>350</v>
      </c>
      <c r="B391" s="312" t="str">
        <f>VLOOKUP(A391,ORÇAMENTO!A:J,4,0)</f>
        <v>TRATAMENTO DE JUNTA DE DILATAÇÃO, COM TARUGO DE POLIETILENO E SELANTE PU, INCLUSO PREENCHIMENTO COM ESPUMA EXPANSIVA PU. AF_09/2023</v>
      </c>
      <c r="C391" s="306" t="str">
        <f>VLOOKUP(A391,ORÇAMENTO!$A$9:J591,5,0)</f>
        <v>M</v>
      </c>
      <c r="D391" s="307"/>
      <c r="E391" s="307"/>
      <c r="F391" s="307"/>
      <c r="G391" s="307"/>
      <c r="H391" s="307"/>
      <c r="I391" s="307"/>
      <c r="J391" s="307"/>
      <c r="K391" s="307"/>
      <c r="L391" s="184">
        <f>SUM(L392:L399)</f>
        <v>60.32</v>
      </c>
      <c r="M391" s="22"/>
    </row>
    <row r="392" spans="1:13" x14ac:dyDescent="0.2">
      <c r="A392" s="190"/>
      <c r="B392" s="310" t="s">
        <v>656</v>
      </c>
      <c r="E392" s="6">
        <v>2</v>
      </c>
      <c r="K392" s="6">
        <v>2</v>
      </c>
      <c r="L392" s="187">
        <f>E392*K392</f>
        <v>4</v>
      </c>
      <c r="M392" s="22"/>
    </row>
    <row r="393" spans="1:13" x14ac:dyDescent="0.2">
      <c r="A393" s="190"/>
      <c r="B393" s="310" t="s">
        <v>657</v>
      </c>
      <c r="E393" s="6">
        <v>2</v>
      </c>
      <c r="K393" s="6">
        <v>2</v>
      </c>
      <c r="L393" s="187">
        <f>E393*K393</f>
        <v>4</v>
      </c>
      <c r="M393" s="22"/>
    </row>
    <row r="394" spans="1:13" x14ac:dyDescent="0.2">
      <c r="A394" s="190"/>
      <c r="B394" s="310" t="s">
        <v>866</v>
      </c>
      <c r="E394" s="6">
        <f xml:space="preserve"> 10.15 + (10.15 - 3*0.7)</f>
        <v>18.200000000000003</v>
      </c>
      <c r="K394" s="6">
        <v>1</v>
      </c>
      <c r="L394" s="187">
        <f>E394*K394</f>
        <v>18.200000000000003</v>
      </c>
      <c r="M394" s="22"/>
    </row>
    <row r="395" spans="1:13" x14ac:dyDescent="0.2">
      <c r="A395" s="185"/>
      <c r="B395" s="310" t="s">
        <v>865</v>
      </c>
      <c r="E395" s="6">
        <f xml:space="preserve"> (3.15 - 0.7) + (10.15 - 3*0.7)</f>
        <v>10.5</v>
      </c>
      <c r="K395" s="6">
        <v>1</v>
      </c>
      <c r="L395" s="187">
        <f>E395*K395</f>
        <v>10.5</v>
      </c>
      <c r="M395" s="22"/>
    </row>
    <row r="396" spans="1:13" x14ac:dyDescent="0.2">
      <c r="A396" s="185"/>
      <c r="B396" s="1" t="s">
        <v>867</v>
      </c>
      <c r="C396" s="2"/>
      <c r="D396" s="2"/>
      <c r="E396" s="1">
        <v>7.62</v>
      </c>
      <c r="F396" s="2"/>
      <c r="G396" s="2"/>
      <c r="H396" s="2"/>
      <c r="I396" s="2"/>
      <c r="J396" s="2"/>
      <c r="K396" s="6">
        <v>1</v>
      </c>
      <c r="L396" s="187">
        <f t="shared" ref="L396:L399" si="52">E396*K396</f>
        <v>7.62</v>
      </c>
      <c r="M396" s="22"/>
    </row>
    <row r="397" spans="1:13" x14ac:dyDescent="0.2">
      <c r="A397" s="190"/>
      <c r="B397" s="310" t="s">
        <v>868</v>
      </c>
      <c r="E397" s="6">
        <f>0.5+1+0.5</f>
        <v>2</v>
      </c>
      <c r="K397" s="6">
        <v>2</v>
      </c>
      <c r="L397" s="187">
        <f t="shared" si="52"/>
        <v>4</v>
      </c>
      <c r="M397" s="22"/>
    </row>
    <row r="398" spans="1:13" x14ac:dyDescent="0.2">
      <c r="A398" s="190"/>
      <c r="B398" s="309" t="s">
        <v>870</v>
      </c>
      <c r="E398" s="6">
        <v>5.9</v>
      </c>
      <c r="K398" s="6">
        <v>1</v>
      </c>
      <c r="L398" s="187">
        <f t="shared" si="52"/>
        <v>5.9</v>
      </c>
      <c r="M398" s="22"/>
    </row>
    <row r="399" spans="1:13" x14ac:dyDescent="0.2">
      <c r="A399" s="190"/>
      <c r="B399" s="1" t="s">
        <v>869</v>
      </c>
      <c r="E399" s="6">
        <f>4.7+1.4</f>
        <v>6.1</v>
      </c>
      <c r="K399" s="6">
        <v>1</v>
      </c>
      <c r="L399" s="187">
        <f t="shared" si="52"/>
        <v>6.1</v>
      </c>
      <c r="M399" s="22"/>
    </row>
    <row r="400" spans="1:13" ht="15" x14ac:dyDescent="0.2">
      <c r="A400" s="188" t="s">
        <v>351</v>
      </c>
      <c r="B400" s="312" t="str">
        <f>VLOOKUP(A400,ORÇAMENTO!$A$2:J453,4,0)</f>
        <v>Perfil pré-formado em PVC, para junta de dilatação - 12cm</v>
      </c>
      <c r="C400" s="306" t="str">
        <f>VLOOKUP(A400,ORÇAMENTO!$A$9:J600,5,0)</f>
        <v>m</v>
      </c>
      <c r="D400" s="307"/>
      <c r="E400" s="307"/>
      <c r="F400" s="307"/>
      <c r="G400" s="307"/>
      <c r="H400" s="307"/>
      <c r="I400" s="307"/>
      <c r="J400" s="307"/>
      <c r="K400" s="307"/>
      <c r="L400" s="184">
        <f>SUM(L402:L404)</f>
        <v>18.399999999999999</v>
      </c>
      <c r="M400" s="22"/>
    </row>
    <row r="401" spans="1:13" x14ac:dyDescent="0.2">
      <c r="A401" s="190"/>
      <c r="B401" s="316" t="s">
        <v>871</v>
      </c>
      <c r="L401" s="187"/>
      <c r="M401" s="22"/>
    </row>
    <row r="402" spans="1:13" x14ac:dyDescent="0.2">
      <c r="A402" s="190"/>
      <c r="B402" s="310" t="s">
        <v>656</v>
      </c>
      <c r="E402" s="6">
        <v>2</v>
      </c>
      <c r="K402" s="6">
        <v>2</v>
      </c>
      <c r="L402" s="187">
        <f>E402*K402</f>
        <v>4</v>
      </c>
    </row>
    <row r="403" spans="1:13" x14ac:dyDescent="0.2">
      <c r="A403" s="190"/>
      <c r="B403" s="310" t="s">
        <v>657</v>
      </c>
      <c r="E403" s="6">
        <v>2</v>
      </c>
      <c r="K403" s="6">
        <v>2</v>
      </c>
      <c r="L403" s="187">
        <f>E403*K403</f>
        <v>4</v>
      </c>
    </row>
    <row r="404" spans="1:13" x14ac:dyDescent="0.2">
      <c r="A404" s="190"/>
      <c r="B404" s="310" t="s">
        <v>872</v>
      </c>
      <c r="E404" s="6">
        <f>2.6</f>
        <v>2.6</v>
      </c>
      <c r="K404" s="6">
        <v>4</v>
      </c>
      <c r="L404" s="187">
        <f>E404*K404</f>
        <v>10.4</v>
      </c>
    </row>
    <row r="405" spans="1:13" ht="15" x14ac:dyDescent="0.2">
      <c r="A405" s="188" t="s">
        <v>363</v>
      </c>
      <c r="B405" s="312" t="str">
        <f>VLOOKUP(A405,ORÇAMENTO!$A$2:J456,4,0)</f>
        <v>ENSAIO DE RESISTENCIA A COMPRESSAO SIMPLES - CONCRETO</v>
      </c>
      <c r="C405" s="306" t="str">
        <f>VLOOKUP(A405,ORÇAMENTO!$A$9:J605,5,0)</f>
        <v>UN</v>
      </c>
      <c r="D405" s="307"/>
      <c r="E405" s="307"/>
      <c r="F405" s="307"/>
      <c r="G405" s="307"/>
      <c r="H405" s="307"/>
      <c r="I405" s="307"/>
      <c r="J405" s="307"/>
      <c r="K405" s="307"/>
      <c r="L405" s="184">
        <f>SUM(L406:L418)</f>
        <v>28</v>
      </c>
    </row>
    <row r="406" spans="1:13" x14ac:dyDescent="0.2">
      <c r="A406" s="190"/>
      <c r="B406" s="310" t="s">
        <v>874</v>
      </c>
      <c r="L406" s="187">
        <v>3</v>
      </c>
    </row>
    <row r="407" spans="1:13" x14ac:dyDescent="0.2">
      <c r="A407" s="190"/>
      <c r="B407" s="310" t="s">
        <v>875</v>
      </c>
      <c r="L407" s="187">
        <v>3</v>
      </c>
    </row>
    <row r="408" spans="1:13" x14ac:dyDescent="0.2">
      <c r="A408" s="190"/>
      <c r="B408" s="310" t="s">
        <v>876</v>
      </c>
      <c r="L408" s="187">
        <v>3</v>
      </c>
    </row>
    <row r="409" spans="1:13" x14ac:dyDescent="0.2">
      <c r="A409" s="190"/>
      <c r="B409" s="310" t="s">
        <v>877</v>
      </c>
      <c r="L409" s="187">
        <v>3</v>
      </c>
    </row>
    <row r="410" spans="1:13" x14ac:dyDescent="0.2">
      <c r="A410" s="190"/>
      <c r="B410" s="310" t="s">
        <v>878</v>
      </c>
      <c r="L410" s="187">
        <v>3</v>
      </c>
    </row>
    <row r="411" spans="1:13" x14ac:dyDescent="0.2">
      <c r="A411" s="190"/>
      <c r="B411" s="310" t="s">
        <v>879</v>
      </c>
      <c r="L411" s="187">
        <v>3</v>
      </c>
    </row>
    <row r="412" spans="1:13" x14ac:dyDescent="0.2">
      <c r="A412" s="190"/>
      <c r="B412" s="310" t="s">
        <v>873</v>
      </c>
      <c r="L412" s="187">
        <v>2</v>
      </c>
    </row>
    <row r="413" spans="1:13" x14ac:dyDescent="0.2">
      <c r="A413" s="190"/>
      <c r="B413" s="310" t="s">
        <v>880</v>
      </c>
      <c r="L413" s="187">
        <v>2</v>
      </c>
    </row>
    <row r="414" spans="1:13" x14ac:dyDescent="0.2">
      <c r="A414" s="190"/>
      <c r="B414" s="310" t="s">
        <v>364</v>
      </c>
      <c r="L414" s="187">
        <v>2</v>
      </c>
    </row>
    <row r="415" spans="1:13" x14ac:dyDescent="0.2">
      <c r="A415" s="190"/>
      <c r="B415" s="310" t="s">
        <v>342</v>
      </c>
      <c r="L415" s="187">
        <v>1</v>
      </c>
    </row>
    <row r="416" spans="1:13" x14ac:dyDescent="0.2">
      <c r="A416" s="190"/>
      <c r="B416" s="310" t="s">
        <v>343</v>
      </c>
      <c r="L416" s="187">
        <v>1</v>
      </c>
    </row>
    <row r="417" spans="1:13" x14ac:dyDescent="0.2">
      <c r="A417" s="190"/>
      <c r="B417" s="310" t="s">
        <v>881</v>
      </c>
      <c r="L417" s="187">
        <v>1</v>
      </c>
    </row>
    <row r="418" spans="1:13" x14ac:dyDescent="0.2">
      <c r="A418" s="190"/>
      <c r="B418" s="310" t="s">
        <v>199</v>
      </c>
      <c r="L418" s="187">
        <v>1</v>
      </c>
    </row>
    <row r="419" spans="1:13" ht="15" x14ac:dyDescent="0.2">
      <c r="A419" s="181">
        <v>6</v>
      </c>
      <c r="B419" s="303" t="s">
        <v>97</v>
      </c>
      <c r="C419" s="304"/>
      <c r="D419" s="304"/>
      <c r="E419" s="304"/>
      <c r="F419" s="304"/>
      <c r="G419" s="304"/>
      <c r="H419" s="304"/>
      <c r="I419" s="304"/>
      <c r="J419" s="304"/>
      <c r="K419" s="304"/>
      <c r="L419" s="182"/>
      <c r="M419" s="10"/>
    </row>
    <row r="420" spans="1:13" ht="57" x14ac:dyDescent="0.2">
      <c r="A420" s="188" t="s">
        <v>125</v>
      </c>
      <c r="B420" s="312" t="str">
        <f>VLOOKUP(A420,ORÇAMENTO!$A$2:J453,4,0)</f>
        <v>TELHAMENTO COM TELHA ONDULADA DE FIBROCIMENTO E = 8 MM, COM RECOBRIMENTO LATERAL DE 1 1/4 DE ONDA PARA TELHADO COM INCLINAÇÃO MÁXIMA DE 10°, COM ATÉ 2 ÁGUAS, INCLUSO IÇAMENTO</v>
      </c>
      <c r="C420" s="306" t="str">
        <f>VLOOKUP(A420,ORÇAMENTO!$A$9:J620,5,0)</f>
        <v>m²</v>
      </c>
      <c r="D420" s="311"/>
      <c r="E420" s="311"/>
      <c r="F420" s="311"/>
      <c r="G420" s="311"/>
      <c r="H420" s="311"/>
      <c r="I420" s="311"/>
      <c r="J420" s="311"/>
      <c r="K420" s="311"/>
      <c r="L420" s="184">
        <f>ROUND(L421,2)</f>
        <v>375.95</v>
      </c>
      <c r="M420" s="13"/>
    </row>
    <row r="421" spans="1:13" x14ac:dyDescent="0.2">
      <c r="A421" s="190"/>
      <c r="B421" s="310" t="s">
        <v>882</v>
      </c>
      <c r="D421" s="6">
        <v>17.649999999999999</v>
      </c>
      <c r="E421" s="6">
        <v>21.3</v>
      </c>
      <c r="L421" s="187">
        <f>D421*E421</f>
        <v>375.94499999999999</v>
      </c>
      <c r="M421" s="13"/>
    </row>
    <row r="422" spans="1:13" ht="42.75" x14ac:dyDescent="0.2">
      <c r="A422" s="188" t="s">
        <v>303</v>
      </c>
      <c r="B422" s="312" t="str">
        <f>VLOOKUP(A422,ORÇAMENTO!$A$2:J454,4,0)</f>
        <v>TRAMA DE AÇO COMPOSTA POR TERÇAS PARA TELHADOS DE ATÉ 2 ÁGUAS PARA TELHA ESTRUTURAL DE FIBROCIMENTO, INCLUSO TRANSPORTE VERTICAL. AF_07/2019</v>
      </c>
      <c r="C422" s="306" t="str">
        <f>VLOOKUP(A422,ORÇAMENTO!$A$9:J622,5,0)</f>
        <v>m²</v>
      </c>
      <c r="D422" s="311"/>
      <c r="E422" s="311"/>
      <c r="F422" s="311"/>
      <c r="G422" s="311"/>
      <c r="H422" s="311"/>
      <c r="I422" s="311"/>
      <c r="J422" s="311"/>
      <c r="K422" s="311"/>
      <c r="L422" s="184">
        <f>ROUND(L423,2)</f>
        <v>375.95</v>
      </c>
      <c r="M422" s="13"/>
    </row>
    <row r="423" spans="1:13" x14ac:dyDescent="0.2">
      <c r="A423" s="190"/>
      <c r="B423" s="310" t="s">
        <v>882</v>
      </c>
      <c r="D423" s="6">
        <v>17.649999999999999</v>
      </c>
      <c r="E423" s="6">
        <v>21.3</v>
      </c>
      <c r="L423" s="187">
        <f>D423*E423</f>
        <v>375.94499999999999</v>
      </c>
      <c r="M423" s="13"/>
    </row>
    <row r="424" spans="1:13" ht="42.75" x14ac:dyDescent="0.2">
      <c r="A424" s="188" t="s">
        <v>304</v>
      </c>
      <c r="B424" s="312" t="str">
        <f>VLOOKUP(A424,ORÇAMENTO!$A$2:J455,4,0)</f>
        <v>FABRICAÇÃO E INSTALAÇÃO DE TESOURA INTEIRA EM AÇO, VÃO DE 20 M, PARA TELHA ONDULADA DE FIBROCIMENTO, METÁLICA, PLÁSTICA OU TERMOACÚSTICA, INCLUSO IÇAMENTO. AF_12/2015</v>
      </c>
      <c r="C424" s="306" t="str">
        <f>VLOOKUP(A424,ORÇAMENTO!$A$9:J624,5,0)</f>
        <v>UN</v>
      </c>
      <c r="D424" s="311"/>
      <c r="E424" s="311"/>
      <c r="F424" s="311"/>
      <c r="G424" s="311"/>
      <c r="H424" s="311"/>
      <c r="I424" s="311"/>
      <c r="J424" s="311"/>
      <c r="K424" s="311"/>
      <c r="L424" s="184">
        <v>3</v>
      </c>
      <c r="M424" s="13"/>
    </row>
    <row r="425" spans="1:13" ht="15" x14ac:dyDescent="0.2">
      <c r="A425" s="188" t="s">
        <v>305</v>
      </c>
      <c r="B425" s="312" t="str">
        <f>VLOOKUP(A425,ORÇAMENTO!$A$2:J456,4,0)</f>
        <v>Concreto armado p/ rufos (incl. lançamento e adensamento)</v>
      </c>
      <c r="C425" s="306" t="str">
        <f>VLOOKUP(A425,ORÇAMENTO!$A$9:J625,5,0)</f>
        <v>m³</v>
      </c>
      <c r="D425" s="311"/>
      <c r="E425" s="311"/>
      <c r="F425" s="311"/>
      <c r="G425" s="311"/>
      <c r="H425" s="311"/>
      <c r="I425" s="311"/>
      <c r="J425" s="311"/>
      <c r="K425" s="311"/>
      <c r="L425" s="184">
        <f>SUM(L426)</f>
        <v>2.6400000000000006</v>
      </c>
      <c r="M425" s="13"/>
    </row>
    <row r="426" spans="1:13" x14ac:dyDescent="0.2">
      <c r="A426" s="185"/>
      <c r="B426" s="19"/>
      <c r="C426" s="313"/>
      <c r="D426" s="6">
        <v>0.4</v>
      </c>
      <c r="E426" s="6">
        <f>(11+11)*3</f>
        <v>66</v>
      </c>
      <c r="F426" s="6">
        <v>0.1</v>
      </c>
      <c r="I426" s="6">
        <f>D426*E426*F426</f>
        <v>2.6400000000000006</v>
      </c>
      <c r="L426" s="186">
        <f>I426</f>
        <v>2.6400000000000006</v>
      </c>
      <c r="M426" s="12"/>
    </row>
    <row r="427" spans="1:13" ht="15" x14ac:dyDescent="0.2">
      <c r="A427" s="188" t="s">
        <v>756</v>
      </c>
      <c r="B427" s="312" t="str">
        <f>VLOOKUP(A427,ORÇAMENTO!$A$2:J458,4,0)</f>
        <v>Escada de marinheiro s/ proteçao</v>
      </c>
      <c r="C427" s="306" t="str">
        <f>VLOOKUP(A427,ORÇAMENTO!$A$9:J627,5,0)</f>
        <v>m</v>
      </c>
      <c r="D427" s="311"/>
      <c r="E427" s="311"/>
      <c r="F427" s="311"/>
      <c r="G427" s="311"/>
      <c r="H427" s="311"/>
      <c r="I427" s="311"/>
      <c r="J427" s="311"/>
      <c r="K427" s="311"/>
      <c r="L427" s="184">
        <f>SUM(L428)</f>
        <v>2.6</v>
      </c>
      <c r="M427" s="12"/>
    </row>
    <row r="428" spans="1:13" x14ac:dyDescent="0.2">
      <c r="A428" s="185"/>
      <c r="B428" s="19" t="s">
        <v>758</v>
      </c>
      <c r="C428" s="313"/>
      <c r="E428" s="6">
        <v>2.6</v>
      </c>
      <c r="L428" s="186">
        <f>E428</f>
        <v>2.6</v>
      </c>
      <c r="M428" s="12"/>
    </row>
    <row r="429" spans="1:13" s="4" customFormat="1" ht="15" x14ac:dyDescent="0.2">
      <c r="A429" s="181">
        <v>7</v>
      </c>
      <c r="B429" s="303" t="s">
        <v>17</v>
      </c>
      <c r="C429" s="304"/>
      <c r="D429" s="304"/>
      <c r="E429" s="304"/>
      <c r="F429" s="304"/>
      <c r="G429" s="304"/>
      <c r="H429" s="304"/>
      <c r="I429" s="304"/>
      <c r="J429" s="304"/>
      <c r="K429" s="304"/>
      <c r="L429" s="182"/>
      <c r="M429" s="10"/>
    </row>
    <row r="430" spans="1:13" ht="42.75" x14ac:dyDescent="0.2">
      <c r="A430" s="183" t="s">
        <v>126</v>
      </c>
      <c r="B430" s="312" t="str">
        <f>VLOOKUP(A430,ORÇAMENTO!$A$2:J459,4,0)</f>
        <v>ALVENARIA DE VEDAÇÃO DE BLOCOS CERÂMICOS FURADOS NA HORIZONTAL DE 11,5X19X19 CM (ESPESSURA 11,5 CM) E ARGAMASSA DE ASSENTAMENTO COM PREPARO MANUAL. AF_12/2021</v>
      </c>
      <c r="C430" s="306" t="str">
        <f>VLOOKUP(A430,ORÇAMENTO!$A$9:J630,5,0)</f>
        <v>m²</v>
      </c>
      <c r="D430" s="307"/>
      <c r="E430" s="307"/>
      <c r="F430" s="307"/>
      <c r="G430" s="307"/>
      <c r="H430" s="307"/>
      <c r="I430" s="307"/>
      <c r="J430" s="307"/>
      <c r="K430" s="307"/>
      <c r="L430" s="184">
        <f>SUM(L432:L450) - SUM(L452:L457)</f>
        <v>943.91099999999994</v>
      </c>
      <c r="M430" s="22"/>
    </row>
    <row r="431" spans="1:13" x14ac:dyDescent="0.2">
      <c r="A431" s="185"/>
      <c r="B431" s="314" t="s">
        <v>1212</v>
      </c>
      <c r="C431" s="313"/>
      <c r="E431" s="193"/>
      <c r="L431" s="186"/>
      <c r="M431" s="12"/>
    </row>
    <row r="432" spans="1:13" x14ac:dyDescent="0.2">
      <c r="A432" s="185"/>
      <c r="B432" s="19" t="s">
        <v>1213</v>
      </c>
      <c r="C432" s="313"/>
      <c r="E432" s="193"/>
      <c r="F432" s="6">
        <v>2.8</v>
      </c>
      <c r="G432" s="6">
        <f>7.4+1.65</f>
        <v>9.0500000000000007</v>
      </c>
      <c r="H432" s="6">
        <f>F432*G432</f>
        <v>25.34</v>
      </c>
      <c r="K432" s="6">
        <v>4</v>
      </c>
      <c r="L432" s="186">
        <f>H432*K432</f>
        <v>101.36</v>
      </c>
      <c r="M432" s="12"/>
    </row>
    <row r="433" spans="1:13" x14ac:dyDescent="0.2">
      <c r="A433" s="185"/>
      <c r="B433" s="19" t="s">
        <v>1214</v>
      </c>
      <c r="C433" s="313"/>
      <c r="E433" s="193"/>
      <c r="F433" s="6">
        <v>2.8</v>
      </c>
      <c r="G433" s="6">
        <f t="shared" ref="G433" si="53">7.4+1.65</f>
        <v>9.0500000000000007</v>
      </c>
      <c r="H433" s="6">
        <f t="shared" ref="H433:H435" si="54">F433*G433</f>
        <v>25.34</v>
      </c>
      <c r="K433" s="6">
        <v>1</v>
      </c>
      <c r="L433" s="186">
        <f t="shared" ref="L433:L435" si="55">H433*K433</f>
        <v>25.34</v>
      </c>
      <c r="M433" s="12"/>
    </row>
    <row r="434" spans="1:13" x14ac:dyDescent="0.2">
      <c r="A434" s="185"/>
      <c r="B434" s="19" t="s">
        <v>1215</v>
      </c>
      <c r="C434" s="313"/>
      <c r="E434" s="193"/>
      <c r="F434" s="6">
        <v>2.8</v>
      </c>
      <c r="G434" s="6">
        <f>9.8</f>
        <v>9.8000000000000007</v>
      </c>
      <c r="H434" s="6">
        <f t="shared" si="54"/>
        <v>27.44</v>
      </c>
      <c r="K434" s="6">
        <v>2</v>
      </c>
      <c r="L434" s="186">
        <f t="shared" si="55"/>
        <v>54.88</v>
      </c>
      <c r="M434" s="12"/>
    </row>
    <row r="435" spans="1:13" x14ac:dyDescent="0.2">
      <c r="A435" s="185"/>
      <c r="B435" s="19" t="s">
        <v>1222</v>
      </c>
      <c r="C435" s="313"/>
      <c r="E435" s="193"/>
      <c r="F435" s="6">
        <v>2.95</v>
      </c>
      <c r="G435" s="6">
        <v>1.65</v>
      </c>
      <c r="H435" s="6">
        <f t="shared" si="54"/>
        <v>4.8674999999999997</v>
      </c>
      <c r="K435" s="6">
        <v>3</v>
      </c>
      <c r="L435" s="186">
        <f t="shared" si="55"/>
        <v>14.602499999999999</v>
      </c>
      <c r="M435" s="12"/>
    </row>
    <row r="436" spans="1:13" x14ac:dyDescent="0.2">
      <c r="A436" s="185"/>
      <c r="B436" s="19" t="s">
        <v>1221</v>
      </c>
      <c r="C436" s="313"/>
      <c r="E436" s="193"/>
      <c r="F436" s="6">
        <v>2.95</v>
      </c>
      <c r="G436" s="6">
        <f>(1.5+0.15)*2 + 1.5*2</f>
        <v>6.3</v>
      </c>
      <c r="H436" s="6">
        <f>F436*G436</f>
        <v>18.585000000000001</v>
      </c>
      <c r="K436" s="6">
        <v>4</v>
      </c>
      <c r="L436" s="186">
        <f>H436*K436</f>
        <v>74.34</v>
      </c>
      <c r="M436" s="12"/>
    </row>
    <row r="437" spans="1:13" x14ac:dyDescent="0.2">
      <c r="A437" s="185"/>
      <c r="B437" s="19" t="s">
        <v>1217</v>
      </c>
      <c r="C437" s="313"/>
      <c r="E437" s="193"/>
      <c r="F437" s="6">
        <v>2.8</v>
      </c>
      <c r="G437" s="6">
        <f>3.95 + 3.9</f>
        <v>7.85</v>
      </c>
      <c r="H437" s="6">
        <f>F437*G437</f>
        <v>21.979999999999997</v>
      </c>
      <c r="K437" s="6">
        <v>4</v>
      </c>
      <c r="L437" s="186">
        <f>H437*K437</f>
        <v>87.919999999999987</v>
      </c>
      <c r="M437" s="12"/>
    </row>
    <row r="438" spans="1:13" x14ac:dyDescent="0.2">
      <c r="A438" s="185"/>
      <c r="B438" s="19" t="s">
        <v>1218</v>
      </c>
      <c r="C438" s="313"/>
      <c r="E438" s="193"/>
      <c r="F438" s="6">
        <v>2.8</v>
      </c>
      <c r="G438" s="6">
        <f>(3.95 + 3.9)*2</f>
        <v>15.7</v>
      </c>
      <c r="H438" s="6">
        <f>F438*G438</f>
        <v>43.959999999999994</v>
      </c>
      <c r="K438" s="6">
        <v>2</v>
      </c>
      <c r="L438" s="186">
        <f>H438*K438</f>
        <v>87.919999999999987</v>
      </c>
      <c r="M438" s="12"/>
    </row>
    <row r="439" spans="1:13" x14ac:dyDescent="0.2">
      <c r="A439" s="185"/>
      <c r="B439" s="19" t="s">
        <v>1219</v>
      </c>
      <c r="C439" s="313"/>
      <c r="E439" s="193"/>
      <c r="F439" s="6">
        <v>2.8</v>
      </c>
      <c r="G439" s="6">
        <v>2</v>
      </c>
      <c r="H439" s="6">
        <f>F439*G439</f>
        <v>5.6</v>
      </c>
      <c r="K439" s="6">
        <v>1</v>
      </c>
      <c r="L439" s="186">
        <f>H439*K439</f>
        <v>5.6</v>
      </c>
      <c r="M439" s="12"/>
    </row>
    <row r="440" spans="1:13" x14ac:dyDescent="0.2">
      <c r="A440" s="185"/>
      <c r="B440" s="314" t="s">
        <v>1216</v>
      </c>
      <c r="C440" s="313"/>
      <c r="E440" s="193"/>
      <c r="L440" s="186"/>
      <c r="M440" s="12"/>
    </row>
    <row r="441" spans="1:13" x14ac:dyDescent="0.2">
      <c r="A441" s="185"/>
      <c r="B441" s="19" t="s">
        <v>1213</v>
      </c>
      <c r="C441" s="313"/>
      <c r="E441" s="193"/>
      <c r="F441" s="6">
        <v>2.8</v>
      </c>
      <c r="G441" s="6">
        <f>7.4+1.65</f>
        <v>9.0500000000000007</v>
      </c>
      <c r="H441" s="6">
        <f>F441*G441</f>
        <v>25.34</v>
      </c>
      <c r="K441" s="6">
        <v>4</v>
      </c>
      <c r="L441" s="186">
        <f>H441*K441</f>
        <v>101.36</v>
      </c>
      <c r="M441" s="12"/>
    </row>
    <row r="442" spans="1:13" x14ac:dyDescent="0.2">
      <c r="A442" s="185"/>
      <c r="B442" s="19" t="s">
        <v>1220</v>
      </c>
      <c r="C442" s="313"/>
      <c r="E442" s="193"/>
      <c r="F442" s="6">
        <v>2.8</v>
      </c>
      <c r="G442" s="6">
        <f t="shared" ref="G442" si="56">7.4+1.65</f>
        <v>9.0500000000000007</v>
      </c>
      <c r="H442" s="6">
        <f t="shared" ref="H442:H443" si="57">F442*G442</f>
        <v>25.34</v>
      </c>
      <c r="K442" s="6">
        <v>4</v>
      </c>
      <c r="L442" s="186">
        <f t="shared" ref="L442:L443" si="58">H442*K442</f>
        <v>101.36</v>
      </c>
      <c r="M442" s="12"/>
    </row>
    <row r="443" spans="1:13" x14ac:dyDescent="0.2">
      <c r="A443" s="185"/>
      <c r="B443" s="19" t="s">
        <v>1215</v>
      </c>
      <c r="C443" s="313"/>
      <c r="E443" s="193"/>
      <c r="F443" s="6">
        <v>2.8</v>
      </c>
      <c r="G443" s="6">
        <f>9.8</f>
        <v>9.8000000000000007</v>
      </c>
      <c r="H443" s="6">
        <f t="shared" si="57"/>
        <v>27.44</v>
      </c>
      <c r="K443" s="6">
        <v>2</v>
      </c>
      <c r="L443" s="186">
        <f t="shared" si="58"/>
        <v>54.88</v>
      </c>
      <c r="M443" s="12"/>
    </row>
    <row r="444" spans="1:13" x14ac:dyDescent="0.2">
      <c r="A444" s="185"/>
      <c r="B444" s="19" t="s">
        <v>1221</v>
      </c>
      <c r="C444" s="313"/>
      <c r="E444" s="193"/>
      <c r="F444" s="6">
        <v>2.95</v>
      </c>
      <c r="G444" s="6">
        <f>(1.5+0.15)*2 + 1.5*2</f>
        <v>6.3</v>
      </c>
      <c r="H444" s="6">
        <f>F444*G444</f>
        <v>18.585000000000001</v>
      </c>
      <c r="K444" s="6">
        <v>4</v>
      </c>
      <c r="L444" s="186">
        <f>H444*K444</f>
        <v>74.34</v>
      </c>
      <c r="M444" s="12"/>
    </row>
    <row r="445" spans="1:13" x14ac:dyDescent="0.2">
      <c r="A445" s="185"/>
      <c r="B445" s="19" t="s">
        <v>1217</v>
      </c>
      <c r="C445" s="313"/>
      <c r="E445" s="193"/>
      <c r="F445" s="6">
        <v>2.8</v>
      </c>
      <c r="G445" s="6">
        <f>3.95 + 3.9</f>
        <v>7.85</v>
      </c>
      <c r="H445" s="6">
        <f>F445*G445</f>
        <v>21.979999999999997</v>
      </c>
      <c r="K445" s="6">
        <v>4</v>
      </c>
      <c r="L445" s="186">
        <f>H445*K445</f>
        <v>87.919999999999987</v>
      </c>
      <c r="M445" s="12"/>
    </row>
    <row r="446" spans="1:13" x14ac:dyDescent="0.2">
      <c r="A446" s="185"/>
      <c r="B446" s="19" t="s">
        <v>1218</v>
      </c>
      <c r="C446" s="313"/>
      <c r="E446" s="193"/>
      <c r="F446" s="6">
        <v>2.8</v>
      </c>
      <c r="G446" s="6">
        <f>(3.95 + 3.9)*2</f>
        <v>15.7</v>
      </c>
      <c r="H446" s="6">
        <f>F446*G446</f>
        <v>43.959999999999994</v>
      </c>
      <c r="K446" s="6">
        <v>2</v>
      </c>
      <c r="L446" s="186">
        <f>H446*K446</f>
        <v>87.919999999999987</v>
      </c>
      <c r="M446" s="12"/>
    </row>
    <row r="447" spans="1:13" x14ac:dyDescent="0.2">
      <c r="A447" s="185"/>
      <c r="B447" s="19" t="s">
        <v>1219</v>
      </c>
      <c r="C447" s="313"/>
      <c r="E447" s="193"/>
      <c r="F447" s="6">
        <v>2.8</v>
      </c>
      <c r="G447" s="6">
        <v>2</v>
      </c>
      <c r="H447" s="6">
        <f>F447*G447</f>
        <v>5.6</v>
      </c>
      <c r="K447" s="6">
        <v>1</v>
      </c>
      <c r="L447" s="186">
        <f>H447*K447</f>
        <v>5.6</v>
      </c>
      <c r="M447" s="12"/>
    </row>
    <row r="448" spans="1:13" x14ac:dyDescent="0.2">
      <c r="A448" s="185"/>
      <c r="B448" s="19" t="s">
        <v>69</v>
      </c>
      <c r="F448" s="6">
        <f>3.15-0.5</f>
        <v>2.65</v>
      </c>
      <c r="G448" s="6">
        <f>4.35 + 1.5*2 + 1.8 + 3.85</f>
        <v>13</v>
      </c>
      <c r="H448" s="6">
        <f>G448*F448</f>
        <v>34.449999999999996</v>
      </c>
      <c r="K448" s="6">
        <v>1</v>
      </c>
      <c r="L448" s="186">
        <f t="shared" ref="L448:L452" si="59">H448*K448</f>
        <v>34.449999999999996</v>
      </c>
      <c r="M448" s="12"/>
    </row>
    <row r="449" spans="1:13" x14ac:dyDescent="0.2">
      <c r="A449" s="185"/>
      <c r="B449" s="19" t="s">
        <v>893</v>
      </c>
      <c r="C449" s="313"/>
      <c r="E449" s="193"/>
      <c r="F449" s="6">
        <f>1.5-0.5-0.25</f>
        <v>0.75</v>
      </c>
      <c r="G449" s="6">
        <f>(4.45*2 + 8 + 4.23*2)*2 + (5.25 + 2.3 +0.75*2) + 6.47*2</f>
        <v>72.709999999999994</v>
      </c>
      <c r="H449" s="6">
        <f>F449*G449</f>
        <v>54.532499999999999</v>
      </c>
      <c r="K449" s="6">
        <v>1</v>
      </c>
      <c r="L449" s="186">
        <f t="shared" si="59"/>
        <v>54.532499999999999</v>
      </c>
      <c r="M449" s="12"/>
    </row>
    <row r="450" spans="1:13" x14ac:dyDescent="0.2">
      <c r="A450" s="185"/>
      <c r="B450" s="19" t="s">
        <v>894</v>
      </c>
      <c r="C450" s="313"/>
      <c r="E450" s="193">
        <v>6.47</v>
      </c>
      <c r="F450" s="6">
        <f>1 - 0.2</f>
        <v>0.8</v>
      </c>
      <c r="H450" s="6">
        <f>E450*F450</f>
        <v>5.1760000000000002</v>
      </c>
      <c r="K450" s="6">
        <v>1</v>
      </c>
      <c r="L450" s="186">
        <f t="shared" si="59"/>
        <v>5.1760000000000002</v>
      </c>
      <c r="M450" s="12"/>
    </row>
    <row r="451" spans="1:13" x14ac:dyDescent="0.2">
      <c r="A451" s="185"/>
      <c r="B451" s="317" t="s">
        <v>895</v>
      </c>
      <c r="C451" s="313"/>
      <c r="E451" s="193"/>
      <c r="L451" s="186"/>
      <c r="M451" s="12"/>
    </row>
    <row r="452" spans="1:13" x14ac:dyDescent="0.2">
      <c r="A452" s="185"/>
      <c r="B452" s="19" t="s">
        <v>36</v>
      </c>
      <c r="C452" s="313"/>
      <c r="D452" s="6">
        <v>0.9</v>
      </c>
      <c r="E452" s="193"/>
      <c r="F452" s="6">
        <v>2.1</v>
      </c>
      <c r="H452" s="6">
        <f t="shared" ref="H452:H457" si="60">D452*F452</f>
        <v>1.8900000000000001</v>
      </c>
      <c r="K452" s="6">
        <v>14</v>
      </c>
      <c r="L452" s="186">
        <f t="shared" si="59"/>
        <v>26.46</v>
      </c>
      <c r="M452" s="12"/>
    </row>
    <row r="453" spans="1:13" x14ac:dyDescent="0.2">
      <c r="A453" s="185"/>
      <c r="B453" s="19" t="s">
        <v>37</v>
      </c>
      <c r="C453" s="313"/>
      <c r="D453" s="6">
        <v>0.7</v>
      </c>
      <c r="E453" s="193"/>
      <c r="F453" s="6">
        <v>2.1</v>
      </c>
      <c r="H453" s="6">
        <f t="shared" si="60"/>
        <v>1.47</v>
      </c>
      <c r="K453" s="6">
        <v>17</v>
      </c>
      <c r="L453" s="186">
        <f t="shared" ref="L453:L454" si="61">H453*K453</f>
        <v>24.99</v>
      </c>
      <c r="M453" s="12"/>
    </row>
    <row r="454" spans="1:13" x14ac:dyDescent="0.2">
      <c r="A454" s="185"/>
      <c r="B454" s="19" t="s">
        <v>896</v>
      </c>
      <c r="C454" s="313"/>
      <c r="D454" s="6">
        <v>2.2000000000000002</v>
      </c>
      <c r="E454" s="193"/>
      <c r="F454" s="6">
        <v>1.5</v>
      </c>
      <c r="H454" s="6">
        <f t="shared" si="60"/>
        <v>3.3000000000000003</v>
      </c>
      <c r="K454" s="6">
        <v>16</v>
      </c>
      <c r="L454" s="186">
        <f t="shared" si="61"/>
        <v>52.800000000000004</v>
      </c>
      <c r="M454" s="12"/>
    </row>
    <row r="455" spans="1:13" x14ac:dyDescent="0.2">
      <c r="A455" s="185"/>
      <c r="B455" s="19" t="s">
        <v>35</v>
      </c>
      <c r="C455" s="313"/>
      <c r="D455" s="6">
        <v>0.6</v>
      </c>
      <c r="E455" s="193"/>
      <c r="F455" s="6">
        <v>0.5</v>
      </c>
      <c r="H455" s="6">
        <f t="shared" si="60"/>
        <v>0.3</v>
      </c>
      <c r="K455" s="6">
        <v>17</v>
      </c>
      <c r="L455" s="186">
        <f t="shared" ref="L455" si="62">H455*K455</f>
        <v>5.0999999999999996</v>
      </c>
      <c r="M455" s="12"/>
    </row>
    <row r="456" spans="1:13" x14ac:dyDescent="0.2">
      <c r="A456" s="185"/>
      <c r="B456" s="19" t="s">
        <v>730</v>
      </c>
      <c r="C456" s="313"/>
      <c r="D456" s="6">
        <v>1.5</v>
      </c>
      <c r="E456" s="193"/>
      <c r="F456" s="6">
        <v>1.2</v>
      </c>
      <c r="H456" s="6">
        <f t="shared" si="60"/>
        <v>1.7999999999999998</v>
      </c>
      <c r="K456" s="6">
        <v>2</v>
      </c>
      <c r="L456" s="186">
        <f t="shared" ref="L456" si="63">H456*K456</f>
        <v>3.5999999999999996</v>
      </c>
      <c r="M456" s="12"/>
    </row>
    <row r="457" spans="1:13" x14ac:dyDescent="0.2">
      <c r="A457" s="185"/>
      <c r="B457" s="19" t="s">
        <v>897</v>
      </c>
      <c r="C457" s="313"/>
      <c r="D457" s="6">
        <v>1.2</v>
      </c>
      <c r="E457" s="193"/>
      <c r="F457" s="6">
        <v>1.1000000000000001</v>
      </c>
      <c r="H457" s="6">
        <f t="shared" si="60"/>
        <v>1.32</v>
      </c>
      <c r="K457" s="6">
        <v>2</v>
      </c>
      <c r="L457" s="186">
        <f t="shared" ref="L457" si="64">H457*K457</f>
        <v>2.64</v>
      </c>
      <c r="M457" s="12"/>
    </row>
    <row r="458" spans="1:13" ht="28.5" x14ac:dyDescent="0.2">
      <c r="A458" s="183" t="s">
        <v>365</v>
      </c>
      <c r="B458" s="312" t="str">
        <f>VLOOKUP(A458,ORÇAMENTO!$A$2:J495,4,0)</f>
        <v>FIXAÇÃO (ENCUNHAMENTO) DE ALVENARIA DE VEDAÇÃO COM ARGAMASSA APLICADA COM BISNAGA. AF_03/2024</v>
      </c>
      <c r="C458" s="306" t="str">
        <f>VLOOKUP(A458,ORÇAMENTO!$A$9:J655,5,0)</f>
        <v>M</v>
      </c>
      <c r="D458" s="307"/>
      <c r="E458" s="307"/>
      <c r="F458" s="307"/>
      <c r="G458" s="307"/>
      <c r="H458" s="307"/>
      <c r="I458" s="307"/>
      <c r="J458" s="307"/>
      <c r="K458" s="307"/>
      <c r="L458" s="184">
        <f>SUM(L459:L478)</f>
        <v>440.90999999999991</v>
      </c>
    </row>
    <row r="459" spans="1:13" x14ac:dyDescent="0.2">
      <c r="A459" s="185"/>
      <c r="B459" s="314" t="s">
        <v>1212</v>
      </c>
      <c r="C459" s="313"/>
      <c r="E459" s="193"/>
      <c r="L459" s="186"/>
    </row>
    <row r="460" spans="1:13" x14ac:dyDescent="0.2">
      <c r="A460" s="185"/>
      <c r="B460" s="19" t="s">
        <v>1213</v>
      </c>
      <c r="C460" s="313"/>
      <c r="E460" s="193"/>
      <c r="G460" s="6">
        <f>7.4+1.65</f>
        <v>9.0500000000000007</v>
      </c>
      <c r="K460" s="6">
        <v>4</v>
      </c>
      <c r="L460" s="186">
        <f>G460*K460</f>
        <v>36.200000000000003</v>
      </c>
    </row>
    <row r="461" spans="1:13" x14ac:dyDescent="0.2">
      <c r="A461" s="185"/>
      <c r="B461" s="19" t="s">
        <v>1214</v>
      </c>
      <c r="C461" s="313"/>
      <c r="E461" s="193"/>
      <c r="G461" s="6">
        <f t="shared" ref="G461" si="65">7.4+1.65</f>
        <v>9.0500000000000007</v>
      </c>
      <c r="K461" s="6">
        <v>1</v>
      </c>
      <c r="L461" s="186">
        <f t="shared" ref="L461:L478" si="66">G461*K461</f>
        <v>9.0500000000000007</v>
      </c>
    </row>
    <row r="462" spans="1:13" x14ac:dyDescent="0.2">
      <c r="A462" s="185"/>
      <c r="B462" s="19" t="s">
        <v>1215</v>
      </c>
      <c r="C462" s="313"/>
      <c r="E462" s="193"/>
      <c r="G462" s="6">
        <f>9.8</f>
        <v>9.8000000000000007</v>
      </c>
      <c r="K462" s="6">
        <v>2</v>
      </c>
      <c r="L462" s="186">
        <f t="shared" si="66"/>
        <v>19.600000000000001</v>
      </c>
    </row>
    <row r="463" spans="1:13" x14ac:dyDescent="0.2">
      <c r="A463" s="185"/>
      <c r="B463" s="19" t="s">
        <v>1222</v>
      </c>
      <c r="C463" s="313"/>
      <c r="E463" s="193"/>
      <c r="G463" s="6">
        <v>1.65</v>
      </c>
      <c r="K463" s="6">
        <v>3</v>
      </c>
      <c r="L463" s="186">
        <f t="shared" si="66"/>
        <v>4.9499999999999993</v>
      </c>
    </row>
    <row r="464" spans="1:13" x14ac:dyDescent="0.2">
      <c r="A464" s="185"/>
      <c r="B464" s="19" t="s">
        <v>1221</v>
      </c>
      <c r="C464" s="313"/>
      <c r="E464" s="193"/>
      <c r="G464" s="6">
        <f>(1.5+0.15)*2 + 1.5*2</f>
        <v>6.3</v>
      </c>
      <c r="K464" s="6">
        <v>4</v>
      </c>
      <c r="L464" s="186">
        <f t="shared" si="66"/>
        <v>25.2</v>
      </c>
    </row>
    <row r="465" spans="1:13" x14ac:dyDescent="0.2">
      <c r="A465" s="185"/>
      <c r="B465" s="19" t="s">
        <v>1217</v>
      </c>
      <c r="C465" s="313"/>
      <c r="E465" s="193"/>
      <c r="G465" s="6">
        <f>3.95 + 3.9</f>
        <v>7.85</v>
      </c>
      <c r="K465" s="6">
        <v>4</v>
      </c>
      <c r="L465" s="186">
        <f t="shared" si="66"/>
        <v>31.4</v>
      </c>
    </row>
    <row r="466" spans="1:13" x14ac:dyDescent="0.2">
      <c r="A466" s="185"/>
      <c r="B466" s="19" t="s">
        <v>1218</v>
      </c>
      <c r="C466" s="313"/>
      <c r="E466" s="193"/>
      <c r="G466" s="6">
        <f>(3.95 + 3.9)*2</f>
        <v>15.7</v>
      </c>
      <c r="K466" s="6">
        <v>2</v>
      </c>
      <c r="L466" s="186">
        <f t="shared" si="66"/>
        <v>31.4</v>
      </c>
    </row>
    <row r="467" spans="1:13" x14ac:dyDescent="0.2">
      <c r="A467" s="185"/>
      <c r="B467" s="19" t="s">
        <v>1219</v>
      </c>
      <c r="C467" s="313"/>
      <c r="E467" s="193"/>
      <c r="G467" s="6">
        <v>2</v>
      </c>
      <c r="K467" s="6">
        <v>1</v>
      </c>
      <c r="L467" s="186">
        <f t="shared" si="66"/>
        <v>2</v>
      </c>
    </row>
    <row r="468" spans="1:13" x14ac:dyDescent="0.2">
      <c r="A468" s="185"/>
      <c r="B468" s="314" t="s">
        <v>1216</v>
      </c>
      <c r="C468" s="313"/>
      <c r="E468" s="193"/>
      <c r="L468" s="186"/>
    </row>
    <row r="469" spans="1:13" x14ac:dyDescent="0.2">
      <c r="A469" s="185"/>
      <c r="B469" s="19" t="s">
        <v>1213</v>
      </c>
      <c r="C469" s="313"/>
      <c r="E469" s="193"/>
      <c r="G469" s="6">
        <f>7.4+1.65</f>
        <v>9.0500000000000007</v>
      </c>
      <c r="K469" s="6">
        <v>4</v>
      </c>
      <c r="L469" s="186">
        <f t="shared" si="66"/>
        <v>36.200000000000003</v>
      </c>
    </row>
    <row r="470" spans="1:13" x14ac:dyDescent="0.2">
      <c r="A470" s="185"/>
      <c r="B470" s="19" t="s">
        <v>1220</v>
      </c>
      <c r="C470" s="313"/>
      <c r="E470" s="193"/>
      <c r="G470" s="6">
        <f t="shared" ref="G470" si="67">7.4+1.65</f>
        <v>9.0500000000000007</v>
      </c>
      <c r="K470" s="6">
        <v>4</v>
      </c>
      <c r="L470" s="186">
        <f t="shared" si="66"/>
        <v>36.200000000000003</v>
      </c>
    </row>
    <row r="471" spans="1:13" x14ac:dyDescent="0.2">
      <c r="A471" s="185"/>
      <c r="B471" s="19" t="s">
        <v>1215</v>
      </c>
      <c r="C471" s="313"/>
      <c r="E471" s="193"/>
      <c r="G471" s="6">
        <f>9.8</f>
        <v>9.8000000000000007</v>
      </c>
      <c r="K471" s="6">
        <v>2</v>
      </c>
      <c r="L471" s="186">
        <f t="shared" si="66"/>
        <v>19.600000000000001</v>
      </c>
    </row>
    <row r="472" spans="1:13" x14ac:dyDescent="0.2">
      <c r="A472" s="185"/>
      <c r="B472" s="19" t="s">
        <v>1221</v>
      </c>
      <c r="C472" s="313"/>
      <c r="E472" s="193"/>
      <c r="G472" s="6">
        <f>(1.5+0.15)*2 + 1.5*2</f>
        <v>6.3</v>
      </c>
      <c r="K472" s="6">
        <v>4</v>
      </c>
      <c r="L472" s="186">
        <f t="shared" si="66"/>
        <v>25.2</v>
      </c>
    </row>
    <row r="473" spans="1:13" x14ac:dyDescent="0.2">
      <c r="A473" s="185"/>
      <c r="B473" s="19" t="s">
        <v>1217</v>
      </c>
      <c r="C473" s="313"/>
      <c r="E473" s="193"/>
      <c r="G473" s="6">
        <f>3.95 + 3.9</f>
        <v>7.85</v>
      </c>
      <c r="K473" s="6">
        <v>4</v>
      </c>
      <c r="L473" s="186">
        <f t="shared" si="66"/>
        <v>31.4</v>
      </c>
    </row>
    <row r="474" spans="1:13" x14ac:dyDescent="0.2">
      <c r="A474" s="185"/>
      <c r="B474" s="19" t="s">
        <v>1218</v>
      </c>
      <c r="C474" s="313"/>
      <c r="E474" s="193"/>
      <c r="G474" s="6">
        <f>(3.95 + 3.9)*2</f>
        <v>15.7</v>
      </c>
      <c r="K474" s="6">
        <v>2</v>
      </c>
      <c r="L474" s="186">
        <f t="shared" si="66"/>
        <v>31.4</v>
      </c>
    </row>
    <row r="475" spans="1:13" x14ac:dyDescent="0.2">
      <c r="A475" s="185"/>
      <c r="B475" s="19" t="s">
        <v>1219</v>
      </c>
      <c r="C475" s="313"/>
      <c r="E475" s="193"/>
      <c r="G475" s="6">
        <v>2</v>
      </c>
      <c r="K475" s="6">
        <v>1</v>
      </c>
      <c r="L475" s="186">
        <f t="shared" si="66"/>
        <v>2</v>
      </c>
    </row>
    <row r="476" spans="1:13" x14ac:dyDescent="0.2">
      <c r="A476" s="185"/>
      <c r="B476" s="19" t="s">
        <v>69</v>
      </c>
      <c r="G476" s="6">
        <f>4.35 + 1.5*2 + 1.8 + 3.85</f>
        <v>13</v>
      </c>
      <c r="K476" s="6">
        <v>1</v>
      </c>
      <c r="L476" s="186">
        <f t="shared" si="66"/>
        <v>13</v>
      </c>
    </row>
    <row r="477" spans="1:13" x14ac:dyDescent="0.2">
      <c r="A477" s="185"/>
      <c r="B477" s="19" t="s">
        <v>893</v>
      </c>
      <c r="C477" s="313"/>
      <c r="E477" s="193"/>
      <c r="G477" s="6">
        <f>(4.45*2 + 8 + 4.23*2)*2 + (5.25 + 2.3 +0.75*2) + 6.47*2</f>
        <v>72.709999999999994</v>
      </c>
      <c r="K477" s="6">
        <v>1</v>
      </c>
      <c r="L477" s="186">
        <f t="shared" si="66"/>
        <v>72.709999999999994</v>
      </c>
    </row>
    <row r="478" spans="1:13" x14ac:dyDescent="0.2">
      <c r="A478" s="185"/>
      <c r="B478" s="19" t="s">
        <v>894</v>
      </c>
      <c r="C478" s="313"/>
      <c r="E478" s="193"/>
      <c r="G478" s="6">
        <f>6.7*2</f>
        <v>13.4</v>
      </c>
      <c r="K478" s="6">
        <v>1</v>
      </c>
      <c r="L478" s="186">
        <f t="shared" si="66"/>
        <v>13.4</v>
      </c>
    </row>
    <row r="479" spans="1:13" ht="57" x14ac:dyDescent="0.2">
      <c r="A479" s="188" t="s">
        <v>366</v>
      </c>
      <c r="B479" s="312" t="str">
        <f>VLOOKUP(A479,ORÇAMENTO!$A$2:J525,4,0)</f>
        <v>PAREDE COM SISTEMA EM CHAPAS DE GESSO PARA DRYWALL, USO INTERNO, COM DUAS FACES SIMPLES E ESTRUTURA METÁLICA COM GUIAS DUPLAS PARA PAREDES COM ÁREA LÍQUIDA MAIOR OU IGUAL A 6 M2, COM VÃOS. AF_07/2023_PS</v>
      </c>
      <c r="C479" s="306" t="str">
        <f>VLOOKUP(A479,ORÇAMENTO!$A$9:J673,5,0)</f>
        <v>m²</v>
      </c>
      <c r="D479" s="318"/>
      <c r="E479" s="318"/>
      <c r="F479" s="318"/>
      <c r="G479" s="318"/>
      <c r="H479" s="318"/>
      <c r="I479" s="318"/>
      <c r="J479" s="318"/>
      <c r="K479" s="318"/>
      <c r="L479" s="184">
        <f>L480 - SUM(L481:L482)</f>
        <v>177.1</v>
      </c>
      <c r="M479" s="77"/>
    </row>
    <row r="480" spans="1:13" x14ac:dyDescent="0.2">
      <c r="A480" s="185"/>
      <c r="B480" s="19" t="s">
        <v>883</v>
      </c>
      <c r="D480" s="6">
        <v>4</v>
      </c>
      <c r="F480" s="6">
        <v>2.8</v>
      </c>
      <c r="H480" s="6">
        <v>11.2</v>
      </c>
      <c r="J480" s="6">
        <v>10</v>
      </c>
      <c r="K480" s="6">
        <v>2</v>
      </c>
      <c r="L480" s="186">
        <f>H480*J480*K480</f>
        <v>224</v>
      </c>
    </row>
    <row r="481" spans="1:17" x14ac:dyDescent="0.2">
      <c r="A481" s="185"/>
      <c r="B481" s="308" t="s">
        <v>576</v>
      </c>
      <c r="D481" s="6">
        <v>1</v>
      </c>
      <c r="F481" s="6">
        <v>2.8</v>
      </c>
      <c r="H481" s="6">
        <v>2.8</v>
      </c>
      <c r="J481" s="6">
        <v>10</v>
      </c>
      <c r="L481" s="186">
        <f t="shared" ref="L481:L482" si="68">H481*J481</f>
        <v>28</v>
      </c>
    </row>
    <row r="482" spans="1:17" x14ac:dyDescent="0.2">
      <c r="A482" s="185"/>
      <c r="B482" s="308" t="s">
        <v>576</v>
      </c>
      <c r="D482" s="6">
        <v>0.9</v>
      </c>
      <c r="F482" s="6">
        <v>2.1</v>
      </c>
      <c r="H482" s="6">
        <v>1.8900000000000001</v>
      </c>
      <c r="J482" s="6">
        <v>10</v>
      </c>
      <c r="L482" s="186">
        <f t="shared" si="68"/>
        <v>18.900000000000002</v>
      </c>
    </row>
    <row r="483" spans="1:17" x14ac:dyDescent="0.2">
      <c r="A483" s="185"/>
      <c r="B483" s="19"/>
      <c r="L483" s="186"/>
    </row>
    <row r="484" spans="1:17" ht="28.5" x14ac:dyDescent="0.2">
      <c r="A484" s="183" t="s">
        <v>455</v>
      </c>
      <c r="B484" s="312" t="str">
        <f>VLOOKUP(A484,ORÇAMENTO!$A$2:J492,4,0)</f>
        <v>VERGA MOLDADA IN LOCO EM CONCRETO, ESPESSURA DE *20* CM. AF_03/2024</v>
      </c>
      <c r="C484" s="306" t="str">
        <f>VLOOKUP(A484,ORÇAMENTO!$A$9:J678,5,0)</f>
        <v>M</v>
      </c>
      <c r="D484" s="307"/>
      <c r="E484" s="307"/>
      <c r="F484" s="307"/>
      <c r="G484" s="307"/>
      <c r="H484" s="307"/>
      <c r="I484" s="307"/>
      <c r="J484" s="307"/>
      <c r="K484" s="307"/>
      <c r="L484" s="184">
        <f>SUM(L485:L497)</f>
        <v>99.2</v>
      </c>
      <c r="M484" s="14"/>
    </row>
    <row r="485" spans="1:17" x14ac:dyDescent="0.2">
      <c r="A485" s="185"/>
      <c r="B485" s="319" t="s">
        <v>885</v>
      </c>
      <c r="C485" s="313"/>
      <c r="L485" s="186"/>
      <c r="M485" s="14"/>
    </row>
    <row r="486" spans="1:17" x14ac:dyDescent="0.2">
      <c r="A486" s="185"/>
      <c r="B486" s="320" t="s">
        <v>36</v>
      </c>
      <c r="C486" s="313"/>
      <c r="D486" s="6">
        <f>0.9 +2*0.2</f>
        <v>1.3</v>
      </c>
      <c r="K486" s="6">
        <f>10+3+1</f>
        <v>14</v>
      </c>
      <c r="L486" s="186">
        <f>D486*K486</f>
        <v>18.2</v>
      </c>
      <c r="M486" s="461" t="s">
        <v>884</v>
      </c>
      <c r="N486" s="461"/>
      <c r="O486" s="461"/>
    </row>
    <row r="487" spans="1:17" x14ac:dyDescent="0.2">
      <c r="A487" s="185"/>
      <c r="B487" s="320" t="s">
        <v>37</v>
      </c>
      <c r="C487" s="313"/>
      <c r="D487" s="6">
        <f>0.7 +2*0.2</f>
        <v>1.1000000000000001</v>
      </c>
      <c r="K487" s="6">
        <f>10+3+1</f>
        <v>14</v>
      </c>
      <c r="L487" s="186">
        <f>D487*K487</f>
        <v>15.400000000000002</v>
      </c>
      <c r="M487" s="461" t="s">
        <v>884</v>
      </c>
      <c r="N487" s="461"/>
      <c r="O487" s="461"/>
    </row>
    <row r="488" spans="1:17" x14ac:dyDescent="0.2">
      <c r="A488" s="185"/>
      <c r="B488" s="319" t="s">
        <v>890</v>
      </c>
      <c r="C488" s="313"/>
      <c r="L488" s="186"/>
      <c r="M488" s="14"/>
      <c r="N488" s="14"/>
      <c r="O488" s="14"/>
    </row>
    <row r="489" spans="1:17" x14ac:dyDescent="0.2">
      <c r="A489" s="185"/>
      <c r="B489" s="321" t="s">
        <v>886</v>
      </c>
      <c r="D489" s="6">
        <f>2.2+2*0.2</f>
        <v>2.6</v>
      </c>
      <c r="K489" s="6">
        <v>10</v>
      </c>
      <c r="L489" s="186">
        <f t="shared" ref="L489:L496" si="69">D489*K489</f>
        <v>26</v>
      </c>
      <c r="M489" s="461" t="s">
        <v>884</v>
      </c>
      <c r="N489" s="461"/>
      <c r="O489" s="461"/>
    </row>
    <row r="490" spans="1:17" x14ac:dyDescent="0.2">
      <c r="A490" s="185"/>
      <c r="B490" s="321" t="s">
        <v>1188</v>
      </c>
      <c r="D490" s="6">
        <f>2.2+2*0.2</f>
        <v>2.6</v>
      </c>
      <c r="K490" s="6">
        <f>2*3</f>
        <v>6</v>
      </c>
      <c r="L490" s="186">
        <f t="shared" si="69"/>
        <v>15.600000000000001</v>
      </c>
      <c r="M490" s="461" t="s">
        <v>884</v>
      </c>
      <c r="N490" s="461"/>
      <c r="O490" s="461"/>
    </row>
    <row r="491" spans="1:17" x14ac:dyDescent="0.2">
      <c r="A491" s="185"/>
      <c r="B491" s="321" t="s">
        <v>1189</v>
      </c>
      <c r="D491" s="6">
        <f>0.6 + 2*0.2</f>
        <v>1</v>
      </c>
      <c r="K491" s="6">
        <f>10</f>
        <v>10</v>
      </c>
      <c r="L491" s="186">
        <f t="shared" si="69"/>
        <v>10</v>
      </c>
      <c r="M491" s="461" t="s">
        <v>884</v>
      </c>
      <c r="N491" s="461"/>
      <c r="O491" s="461"/>
    </row>
    <row r="492" spans="1:17" x14ac:dyDescent="0.2">
      <c r="A492" s="185"/>
      <c r="B492" s="321" t="s">
        <v>1190</v>
      </c>
      <c r="D492" s="6">
        <f>0.6 + 2*0.2</f>
        <v>1</v>
      </c>
      <c r="K492" s="6">
        <f>2*3</f>
        <v>6</v>
      </c>
      <c r="L492" s="186">
        <f t="shared" si="69"/>
        <v>6</v>
      </c>
      <c r="M492" s="461" t="s">
        <v>884</v>
      </c>
      <c r="N492" s="461"/>
      <c r="O492" s="461"/>
    </row>
    <row r="493" spans="1:17" ht="14.1" customHeight="1" x14ac:dyDescent="0.2">
      <c r="A493" s="185"/>
      <c r="B493" s="321" t="s">
        <v>1191</v>
      </c>
      <c r="D493" s="6">
        <f>0.6 + 2*0.2</f>
        <v>1</v>
      </c>
      <c r="K493" s="6">
        <v>1</v>
      </c>
      <c r="L493" s="186">
        <f t="shared" si="69"/>
        <v>1</v>
      </c>
      <c r="M493" s="461" t="s">
        <v>884</v>
      </c>
      <c r="N493" s="461"/>
      <c r="O493" s="461"/>
      <c r="P493" s="217"/>
      <c r="Q493" s="217"/>
    </row>
    <row r="494" spans="1:17" ht="14.1" customHeight="1" x14ac:dyDescent="0.2">
      <c r="A494" s="185"/>
      <c r="B494" s="321" t="s">
        <v>889</v>
      </c>
      <c r="D494" s="6">
        <f>1.5 +2*0.25</f>
        <v>2</v>
      </c>
      <c r="K494" s="6">
        <v>2</v>
      </c>
      <c r="L494" s="186">
        <f t="shared" si="69"/>
        <v>4</v>
      </c>
      <c r="M494" s="14"/>
      <c r="N494" s="14"/>
      <c r="O494" s="14"/>
      <c r="P494" s="217"/>
      <c r="Q494" s="217"/>
    </row>
    <row r="495" spans="1:17" ht="14.1" customHeight="1" x14ac:dyDescent="0.2">
      <c r="A495" s="185"/>
      <c r="B495" s="321" t="s">
        <v>887</v>
      </c>
      <c r="D495" s="6">
        <f>1.1 +2*0.2</f>
        <v>1.5</v>
      </c>
      <c r="K495" s="6">
        <v>1</v>
      </c>
      <c r="L495" s="186">
        <f t="shared" si="69"/>
        <v>1.5</v>
      </c>
      <c r="M495" s="461" t="s">
        <v>884</v>
      </c>
      <c r="N495" s="461"/>
      <c r="O495" s="461"/>
    </row>
    <row r="496" spans="1:17" ht="14.1" customHeight="1" x14ac:dyDescent="0.2">
      <c r="A496" s="185"/>
      <c r="B496" s="321" t="s">
        <v>888</v>
      </c>
      <c r="D496" s="6">
        <f>1.1 +2*0.2</f>
        <v>1.5</v>
      </c>
      <c r="K496" s="6">
        <v>1</v>
      </c>
      <c r="L496" s="186">
        <f t="shared" si="69"/>
        <v>1.5</v>
      </c>
      <c r="M496" s="461" t="s">
        <v>884</v>
      </c>
      <c r="N496" s="461"/>
      <c r="O496" s="461"/>
    </row>
    <row r="497" spans="1:17" ht="14.1" customHeight="1" x14ac:dyDescent="0.2">
      <c r="A497" s="185"/>
      <c r="B497" s="321"/>
      <c r="L497" s="186"/>
      <c r="M497" s="461"/>
      <c r="N497" s="461"/>
      <c r="O497" s="461"/>
    </row>
    <row r="498" spans="1:17" ht="28.5" x14ac:dyDescent="0.2">
      <c r="A498" s="183" t="s">
        <v>456</v>
      </c>
      <c r="B498" s="312" t="str">
        <f>VLOOKUP(A498,ORÇAMENTO!$A$2:J497,4,0)</f>
        <v>CONTRAVERGA MOLDADA IN LOCO EM CONCRETO, ESPESSURA DE *20* CM. AF_03/2024</v>
      </c>
      <c r="C498" s="306" t="str">
        <f>VLOOKUP(A498,ORÇAMENTO!$A$9:J688,5,0)</f>
        <v>M</v>
      </c>
      <c r="D498" s="307"/>
      <c r="E498" s="307"/>
      <c r="F498" s="307"/>
      <c r="G498" s="307"/>
      <c r="H498" s="307"/>
      <c r="I498" s="307"/>
      <c r="J498" s="307"/>
      <c r="K498" s="307"/>
      <c r="L498" s="184">
        <f>SUM(L500:L507)</f>
        <v>65.599999999999994</v>
      </c>
      <c r="M498" s="14"/>
    </row>
    <row r="499" spans="1:17" x14ac:dyDescent="0.2">
      <c r="A499" s="185"/>
      <c r="B499" s="319" t="s">
        <v>890</v>
      </c>
      <c r="C499" s="313"/>
      <c r="L499" s="186"/>
      <c r="M499" s="14"/>
    </row>
    <row r="500" spans="1:17" x14ac:dyDescent="0.2">
      <c r="A500" s="185"/>
      <c r="B500" s="321" t="s">
        <v>886</v>
      </c>
      <c r="D500" s="6">
        <f>2.2+2*0.2</f>
        <v>2.6</v>
      </c>
      <c r="K500" s="6">
        <v>10</v>
      </c>
      <c r="L500" s="186">
        <f t="shared" ref="L500:L507" si="70">D500*K500</f>
        <v>26</v>
      </c>
      <c r="M500" s="14"/>
    </row>
    <row r="501" spans="1:17" x14ac:dyDescent="0.2">
      <c r="A501" s="185"/>
      <c r="B501" s="321" t="s">
        <v>1188</v>
      </c>
      <c r="D501" s="6">
        <f>2.2+2*0.2</f>
        <v>2.6</v>
      </c>
      <c r="K501" s="6">
        <f>2*3</f>
        <v>6</v>
      </c>
      <c r="L501" s="186">
        <f t="shared" si="70"/>
        <v>15.600000000000001</v>
      </c>
      <c r="M501" s="461" t="s">
        <v>884</v>
      </c>
      <c r="N501" s="461"/>
      <c r="O501" s="461"/>
    </row>
    <row r="502" spans="1:17" x14ac:dyDescent="0.2">
      <c r="A502" s="185"/>
      <c r="B502" s="321" t="s">
        <v>1189</v>
      </c>
      <c r="D502" s="6">
        <f>0.6 + 2*0.2</f>
        <v>1</v>
      </c>
      <c r="K502" s="6">
        <v>10</v>
      </c>
      <c r="L502" s="186">
        <f t="shared" si="70"/>
        <v>10</v>
      </c>
      <c r="M502" s="14"/>
    </row>
    <row r="503" spans="1:17" x14ac:dyDescent="0.2">
      <c r="A503" s="185"/>
      <c r="B503" s="321" t="s">
        <v>1190</v>
      </c>
      <c r="D503" s="6">
        <f>0.6 + 2*0.2</f>
        <v>1</v>
      </c>
      <c r="K503" s="6">
        <f>2*3</f>
        <v>6</v>
      </c>
      <c r="L503" s="186">
        <f t="shared" si="70"/>
        <v>6</v>
      </c>
      <c r="M503" s="461" t="s">
        <v>884</v>
      </c>
      <c r="N503" s="461"/>
      <c r="O503" s="461"/>
    </row>
    <row r="504" spans="1:17" ht="14.1" customHeight="1" x14ac:dyDescent="0.2">
      <c r="A504" s="185"/>
      <c r="B504" s="321" t="s">
        <v>1191</v>
      </c>
      <c r="D504" s="6">
        <f>0.6 + 2*0.2</f>
        <v>1</v>
      </c>
      <c r="K504" s="6">
        <v>1</v>
      </c>
      <c r="L504" s="186">
        <f t="shared" si="70"/>
        <v>1</v>
      </c>
      <c r="M504" s="461" t="s">
        <v>884</v>
      </c>
      <c r="N504" s="461"/>
      <c r="O504" s="461"/>
      <c r="P504" s="217"/>
      <c r="Q504" s="217"/>
    </row>
    <row r="505" spans="1:17" x14ac:dyDescent="0.2">
      <c r="A505" s="185"/>
      <c r="B505" s="321" t="s">
        <v>889</v>
      </c>
      <c r="D505" s="6">
        <f>1.5+2*0.25</f>
        <v>2</v>
      </c>
      <c r="K505" s="6">
        <v>2</v>
      </c>
      <c r="L505" s="186">
        <f t="shared" si="70"/>
        <v>4</v>
      </c>
      <c r="M505" s="14"/>
    </row>
    <row r="506" spans="1:17" ht="14.1" customHeight="1" x14ac:dyDescent="0.2">
      <c r="A506" s="185"/>
      <c r="B506" s="321" t="s">
        <v>887</v>
      </c>
      <c r="D506" s="6">
        <f>1.1 +2*0.2</f>
        <v>1.5</v>
      </c>
      <c r="K506" s="6">
        <v>1</v>
      </c>
      <c r="L506" s="186">
        <f t="shared" si="70"/>
        <v>1.5</v>
      </c>
      <c r="M506" s="14"/>
    </row>
    <row r="507" spans="1:17" ht="14.1" customHeight="1" x14ac:dyDescent="0.2">
      <c r="A507" s="185"/>
      <c r="B507" s="321" t="s">
        <v>888</v>
      </c>
      <c r="D507" s="6">
        <f>1.1 +2*0.2</f>
        <v>1.5</v>
      </c>
      <c r="K507" s="6">
        <v>1</v>
      </c>
      <c r="L507" s="186">
        <f t="shared" si="70"/>
        <v>1.5</v>
      </c>
      <c r="M507" s="14"/>
    </row>
    <row r="508" spans="1:17" ht="28.5" x14ac:dyDescent="0.2">
      <c r="A508" s="183" t="s">
        <v>457</v>
      </c>
      <c r="B508" s="312" t="str">
        <f>VLOOKUP(A508,ORÇAMENTO!$A$2:J499,4,0)</f>
        <v>DEMOLIÇÃO DE ALVENARIA PARA QUALQUER TIPO DE BLOCO, DE FORMA MECANIZADA, SEM REAPROVEITAMENTO. AF_09/2023</v>
      </c>
      <c r="C508" s="306" t="str">
        <f>VLOOKUP(A508,ORÇAMENTO!$A$9:J695,5,0)</f>
        <v>m³</v>
      </c>
      <c r="D508" s="307"/>
      <c r="E508" s="307"/>
      <c r="F508" s="307"/>
      <c r="G508" s="307"/>
      <c r="H508" s="307"/>
      <c r="I508" s="307"/>
      <c r="J508" s="307"/>
      <c r="K508" s="307"/>
      <c r="L508" s="184">
        <f>SUM(L509:L510)</f>
        <v>3.1920000000000002</v>
      </c>
    </row>
    <row r="509" spans="1:17" x14ac:dyDescent="0.2">
      <c r="A509" s="185"/>
      <c r="B509" s="321" t="s">
        <v>665</v>
      </c>
      <c r="D509" s="6">
        <v>0.15</v>
      </c>
      <c r="E509" s="6">
        <v>2</v>
      </c>
      <c r="F509" s="6">
        <v>2.8</v>
      </c>
      <c r="I509" s="6">
        <f>D509*E509*F509</f>
        <v>0.84</v>
      </c>
      <c r="J509" s="2"/>
      <c r="K509" s="6">
        <v>2</v>
      </c>
      <c r="L509" s="186">
        <f>I509*K509</f>
        <v>1.68</v>
      </c>
    </row>
    <row r="510" spans="1:17" x14ac:dyDescent="0.2">
      <c r="A510" s="185"/>
      <c r="B510" s="321" t="s">
        <v>1088</v>
      </c>
      <c r="D510" s="6">
        <v>0.15</v>
      </c>
      <c r="E510" s="6">
        <v>2</v>
      </c>
      <c r="F510" s="6">
        <v>2.8</v>
      </c>
      <c r="I510" s="6">
        <f>D510*E510*F510</f>
        <v>0.84</v>
      </c>
      <c r="J510" s="2"/>
      <c r="K510" s="6">
        <v>1.8</v>
      </c>
      <c r="L510" s="186">
        <f>I510*K510</f>
        <v>1.512</v>
      </c>
    </row>
    <row r="511" spans="1:17" ht="28.5" x14ac:dyDescent="0.2">
      <c r="A511" s="183" t="s">
        <v>664</v>
      </c>
      <c r="B511" s="312" t="str">
        <f>VLOOKUP(A511,ORÇAMENTO!$A$2:J501,4,0)</f>
        <v>DEMOLIÇÃO DE PILARES E VIGAS EM CONCRETO ARMADO, DE FORMA MANUAL, SEM REAPROVEITAMENTO. AF_09/2023</v>
      </c>
      <c r="C511" s="306" t="str">
        <f>VLOOKUP(A511,ORÇAMENTO!$A$9:J697,5,0)</f>
        <v>m³</v>
      </c>
      <c r="D511" s="307"/>
      <c r="E511" s="307"/>
      <c r="F511" s="307"/>
      <c r="G511" s="307"/>
      <c r="H511" s="307"/>
      <c r="I511" s="307"/>
      <c r="J511" s="307"/>
      <c r="K511" s="307"/>
      <c r="L511" s="184">
        <f>L512</f>
        <v>0.16000000000000003</v>
      </c>
    </row>
    <row r="512" spans="1:17" x14ac:dyDescent="0.2">
      <c r="A512" s="185"/>
      <c r="B512" s="19" t="s">
        <v>483</v>
      </c>
      <c r="D512" s="6">
        <v>0.2</v>
      </c>
      <c r="E512" s="6">
        <v>2</v>
      </c>
      <c r="F512" s="6">
        <v>0.4</v>
      </c>
      <c r="H512" s="6">
        <f>D512*E512</f>
        <v>0.4</v>
      </c>
      <c r="I512" s="6">
        <f>D512*E512*F512</f>
        <v>0.16000000000000003</v>
      </c>
      <c r="K512" s="6">
        <v>1</v>
      </c>
      <c r="L512" s="186">
        <f>I512*K512</f>
        <v>0.16000000000000003</v>
      </c>
    </row>
    <row r="513" spans="1:15" ht="15" x14ac:dyDescent="0.2">
      <c r="A513" s="181">
        <v>8</v>
      </c>
      <c r="B513" s="303" t="s">
        <v>214</v>
      </c>
      <c r="C513" s="304"/>
      <c r="D513" s="304"/>
      <c r="E513" s="304"/>
      <c r="F513" s="304"/>
      <c r="G513" s="304"/>
      <c r="H513" s="304"/>
      <c r="I513" s="304"/>
      <c r="J513" s="304"/>
      <c r="K513" s="304"/>
      <c r="L513" s="182"/>
      <c r="M513" s="10"/>
    </row>
    <row r="514" spans="1:15" ht="42.75" x14ac:dyDescent="0.2">
      <c r="A514" s="188" t="s">
        <v>127</v>
      </c>
      <c r="B514" s="312" t="str">
        <f>VLOOKUP(A514,ORÇAMENTO!$A$2:J490,4,0)</f>
        <v>EXECUÇÃO DE PASSEIO (CALÇADA) OU PISO DE CONCRETO COM CONCRETO MOLDADO IN LOCO, FEITO EM OBRA, ACABAMENTO CONVENCIONAL, ESPESSURA 10 CM, ARMADO. AF_07/2016</v>
      </c>
      <c r="C514" s="306" t="str">
        <f>VLOOKUP(A514,ORÇAMENTO!$A$9:J700,5,0)</f>
        <v>m²</v>
      </c>
      <c r="D514" s="318"/>
      <c r="E514" s="318"/>
      <c r="F514" s="318"/>
      <c r="G514" s="318"/>
      <c r="H514" s="318"/>
      <c r="I514" s="318"/>
      <c r="J514" s="318"/>
      <c r="K514" s="318"/>
      <c r="L514" s="184">
        <f>SUM(L515:L516)</f>
        <v>365.40000000000003</v>
      </c>
      <c r="M514" s="77"/>
    </row>
    <row r="515" spans="1:15" x14ac:dyDescent="0.2">
      <c r="A515" s="194"/>
      <c r="B515" s="322" t="s">
        <v>891</v>
      </c>
      <c r="C515" s="320"/>
      <c r="D515" s="320"/>
      <c r="E515" s="320"/>
      <c r="F515" s="320"/>
      <c r="G515" s="320"/>
      <c r="H515" s="323">
        <v>289.3</v>
      </c>
      <c r="I515" s="320"/>
      <c r="J515" s="320"/>
      <c r="K515" s="320"/>
      <c r="L515" s="187">
        <f>H515</f>
        <v>289.3</v>
      </c>
    </row>
    <row r="516" spans="1:15" x14ac:dyDescent="0.2">
      <c r="A516" s="194"/>
      <c r="B516" s="322" t="s">
        <v>892</v>
      </c>
      <c r="C516" s="320"/>
      <c r="D516" s="320"/>
      <c r="E516" s="320"/>
      <c r="F516" s="320"/>
      <c r="G516" s="320"/>
      <c r="H516" s="323">
        <f>31.1+41.8+3.2</f>
        <v>76.100000000000009</v>
      </c>
      <c r="I516" s="320"/>
      <c r="J516" s="320"/>
      <c r="K516" s="320"/>
      <c r="L516" s="187">
        <f>H516</f>
        <v>76.100000000000009</v>
      </c>
    </row>
    <row r="517" spans="1:15" ht="57" x14ac:dyDescent="0.2">
      <c r="A517" s="188" t="s">
        <v>128</v>
      </c>
      <c r="B517" s="312" t="str">
        <f>VLOOKUP(A517,ORÇAMENTO!$A$2:J493,4,0)</f>
        <v>CONTRAPISO EM ARGAMASSA TRAÇO 1:4 (CIMENTO E AREIA), PREPARO MECÂNICO COM BETONEIRA 400 L, APLICADO EM ÁREAS SECAS SOBRE LAJE, ADERIDO, ACABAMENTO NÃO REFORÇADO, ESPESSURA 4CM. AF_07/2021</v>
      </c>
      <c r="C517" s="306" t="str">
        <f>VLOOKUP(A517,ORÇAMENTO!$A$9:J703,5,0)</f>
        <v>m²</v>
      </c>
      <c r="D517" s="311"/>
      <c r="E517" s="311"/>
      <c r="F517" s="311"/>
      <c r="G517" s="311"/>
      <c r="H517" s="311"/>
      <c r="I517" s="311"/>
      <c r="J517" s="311"/>
      <c r="K517" s="311"/>
      <c r="L517" s="184">
        <f>SUM(L518:L526)</f>
        <v>682.22</v>
      </c>
      <c r="M517" s="13"/>
    </row>
    <row r="518" spans="1:15" x14ac:dyDescent="0.2">
      <c r="A518" s="185"/>
      <c r="B518" s="19" t="s">
        <v>740</v>
      </c>
      <c r="D518" s="6">
        <v>1.3</v>
      </c>
      <c r="E518" s="6">
        <v>1.8</v>
      </c>
      <c r="H518" s="6">
        <f t="shared" ref="H518:H525" si="71">D518*E518</f>
        <v>2.3400000000000003</v>
      </c>
      <c r="K518" s="6">
        <v>1</v>
      </c>
      <c r="L518" s="186">
        <f t="shared" ref="L518:L525" si="72">H518*K518</f>
        <v>2.3400000000000003</v>
      </c>
    </row>
    <row r="519" spans="1:15" x14ac:dyDescent="0.2">
      <c r="A519" s="185"/>
      <c r="B519" s="19" t="s">
        <v>472</v>
      </c>
      <c r="D519" s="6">
        <v>1.8</v>
      </c>
      <c r="E519" s="6">
        <v>2.6</v>
      </c>
      <c r="H519" s="6">
        <f t="shared" si="71"/>
        <v>4.6800000000000006</v>
      </c>
      <c r="K519" s="6">
        <v>1</v>
      </c>
      <c r="L519" s="186">
        <f t="shared" si="72"/>
        <v>4.6800000000000006</v>
      </c>
    </row>
    <row r="520" spans="1:15" x14ac:dyDescent="0.2">
      <c r="A520" s="185"/>
      <c r="B520" s="19" t="s">
        <v>564</v>
      </c>
      <c r="D520" s="6">
        <v>4</v>
      </c>
      <c r="E520" s="6">
        <v>8</v>
      </c>
      <c r="H520" s="6">
        <f t="shared" si="71"/>
        <v>32</v>
      </c>
      <c r="K520" s="6">
        <v>10</v>
      </c>
      <c r="L520" s="186">
        <f t="shared" si="72"/>
        <v>320</v>
      </c>
    </row>
    <row r="521" spans="1:15" x14ac:dyDescent="0.2">
      <c r="A521" s="185"/>
      <c r="B521" s="19" t="s">
        <v>739</v>
      </c>
      <c r="D521" s="6">
        <v>1.5</v>
      </c>
      <c r="E521" s="6">
        <v>1.5</v>
      </c>
      <c r="H521" s="6">
        <f t="shared" si="71"/>
        <v>2.25</v>
      </c>
      <c r="K521" s="6">
        <v>10</v>
      </c>
      <c r="L521" s="186">
        <f t="shared" si="72"/>
        <v>22.5</v>
      </c>
    </row>
    <row r="522" spans="1:15" x14ac:dyDescent="0.2">
      <c r="A522" s="185"/>
      <c r="B522" s="19" t="s">
        <v>1192</v>
      </c>
      <c r="D522" s="6">
        <v>8.15</v>
      </c>
      <c r="E522" s="6">
        <v>8</v>
      </c>
      <c r="H522" s="6">
        <f t="shared" si="71"/>
        <v>65.2</v>
      </c>
      <c r="K522" s="6">
        <v>3</v>
      </c>
      <c r="L522" s="186">
        <f t="shared" si="72"/>
        <v>195.60000000000002</v>
      </c>
    </row>
    <row r="523" spans="1:15" x14ac:dyDescent="0.2">
      <c r="A523" s="185"/>
      <c r="B523" s="19" t="s">
        <v>1193</v>
      </c>
      <c r="D523" s="6">
        <v>1.5</v>
      </c>
      <c r="E523" s="6">
        <v>1.5</v>
      </c>
      <c r="H523" s="6">
        <f t="shared" si="71"/>
        <v>2.25</v>
      </c>
      <c r="K523" s="6">
        <f>2*3</f>
        <v>6</v>
      </c>
      <c r="L523" s="186">
        <f t="shared" si="72"/>
        <v>13.5</v>
      </c>
      <c r="N523" s="24"/>
      <c r="O523" s="24"/>
    </row>
    <row r="524" spans="1:15" ht="17.649999999999999" customHeight="1" x14ac:dyDescent="0.2">
      <c r="A524" s="185"/>
      <c r="B524" s="19" t="s">
        <v>741</v>
      </c>
      <c r="D524" s="6">
        <v>2</v>
      </c>
      <c r="E524" s="6">
        <v>16.8</v>
      </c>
      <c r="H524" s="6">
        <f t="shared" si="71"/>
        <v>33.6</v>
      </c>
      <c r="K524" s="6">
        <v>2</v>
      </c>
      <c r="L524" s="186">
        <f t="shared" si="72"/>
        <v>67.2</v>
      </c>
      <c r="N524" s="24"/>
      <c r="O524" s="24"/>
    </row>
    <row r="525" spans="1:15" ht="17.649999999999999" customHeight="1" x14ac:dyDescent="0.2">
      <c r="A525" s="185"/>
      <c r="B525" s="19" t="s">
        <v>742</v>
      </c>
      <c r="D525" s="6">
        <v>1.5</v>
      </c>
      <c r="E525" s="6">
        <v>2.35</v>
      </c>
      <c r="H525" s="6">
        <f t="shared" si="71"/>
        <v>3.5250000000000004</v>
      </c>
      <c r="K525" s="6">
        <v>16</v>
      </c>
      <c r="L525" s="186">
        <f t="shared" si="72"/>
        <v>56.400000000000006</v>
      </c>
      <c r="N525" s="24"/>
      <c r="O525" s="24"/>
    </row>
    <row r="526" spans="1:15" ht="17.649999999999999" customHeight="1" x14ac:dyDescent="0.2">
      <c r="A526" s="185"/>
      <c r="B526" s="19"/>
      <c r="L526" s="186"/>
      <c r="N526" s="24"/>
      <c r="O526" s="24"/>
    </row>
    <row r="527" spans="1:15" ht="46.7" customHeight="1" x14ac:dyDescent="0.2">
      <c r="A527" s="188" t="s">
        <v>898</v>
      </c>
      <c r="B527" s="312" t="str">
        <f>VLOOKUP(A527,ORÇAMENTO!$A$2:J502,4,0)</f>
        <v>REGULARIZAÇÃO E COMPACTAÇÃO DE SUBLEITO DE SOLO PREDOMINANTEMENTE ARGILOSO, PARA OBRAS DE RECONSTRUÇÃO DE PAVIMENTOS. AF_09/2024</v>
      </c>
      <c r="C527" s="306" t="str">
        <f>VLOOKUP(A527,ORÇAMENTO!$A$9:J712,5,0)</f>
        <v>m²</v>
      </c>
      <c r="D527" s="311"/>
      <c r="E527" s="311"/>
      <c r="F527" s="311"/>
      <c r="G527" s="311"/>
      <c r="H527" s="311"/>
      <c r="I527" s="311"/>
      <c r="J527" s="311"/>
      <c r="K527" s="311"/>
      <c r="L527" s="184">
        <f>TRUNC(SUM(L528:L531),2)</f>
        <v>372.42</v>
      </c>
      <c r="N527" s="24"/>
      <c r="O527" s="24"/>
    </row>
    <row r="528" spans="1:15" ht="14.25" customHeight="1" x14ac:dyDescent="0.2">
      <c r="A528" s="185"/>
      <c r="B528" s="322" t="s">
        <v>891</v>
      </c>
      <c r="C528" s="320"/>
      <c r="D528" s="320"/>
      <c r="E528" s="320"/>
      <c r="F528" s="320"/>
      <c r="G528" s="320"/>
      <c r="H528" s="323">
        <v>289.3</v>
      </c>
      <c r="I528" s="320"/>
      <c r="J528" s="320"/>
      <c r="K528" s="320"/>
      <c r="L528" s="187">
        <f>H528</f>
        <v>289.3</v>
      </c>
      <c r="N528" s="24"/>
      <c r="O528" s="24"/>
    </row>
    <row r="529" spans="1:15" ht="14.25" customHeight="1" x14ac:dyDescent="0.2">
      <c r="A529" s="185"/>
      <c r="B529" s="322" t="s">
        <v>892</v>
      </c>
      <c r="C529" s="320"/>
      <c r="D529" s="320"/>
      <c r="E529" s="320"/>
      <c r="F529" s="320"/>
      <c r="G529" s="320"/>
      <c r="H529" s="323">
        <f>31.1+41.8+3.2</f>
        <v>76.100000000000009</v>
      </c>
      <c r="I529" s="320"/>
      <c r="J529" s="320"/>
      <c r="K529" s="320"/>
      <c r="L529" s="187">
        <f>H529</f>
        <v>76.100000000000009</v>
      </c>
      <c r="N529" s="24"/>
      <c r="O529" s="24"/>
    </row>
    <row r="530" spans="1:15" ht="14.25" customHeight="1" x14ac:dyDescent="0.2">
      <c r="A530" s="185"/>
      <c r="B530" s="19" t="s">
        <v>740</v>
      </c>
      <c r="D530" s="6">
        <v>1.3</v>
      </c>
      <c r="E530" s="6">
        <v>1.8</v>
      </c>
      <c r="H530" s="6">
        <f t="shared" ref="H530:H531" si="73">D530*E530</f>
        <v>2.3400000000000003</v>
      </c>
      <c r="K530" s="6">
        <v>1</v>
      </c>
      <c r="L530" s="186">
        <f t="shared" ref="L530:L531" si="74">H530*K530</f>
        <v>2.3400000000000003</v>
      </c>
      <c r="N530" s="24"/>
      <c r="O530" s="24"/>
    </row>
    <row r="531" spans="1:15" ht="14.25" customHeight="1" x14ac:dyDescent="0.2">
      <c r="A531" s="185"/>
      <c r="B531" s="19" t="s">
        <v>472</v>
      </c>
      <c r="D531" s="6">
        <v>1.8</v>
      </c>
      <c r="E531" s="6">
        <v>2.6</v>
      </c>
      <c r="H531" s="6">
        <f t="shared" si="73"/>
        <v>4.6800000000000006</v>
      </c>
      <c r="K531" s="6">
        <v>1</v>
      </c>
      <c r="L531" s="186">
        <f t="shared" si="74"/>
        <v>4.6800000000000006</v>
      </c>
      <c r="N531" s="24"/>
      <c r="O531" s="24"/>
    </row>
    <row r="532" spans="1:15" ht="15" x14ac:dyDescent="0.2">
      <c r="A532" s="181">
        <v>9</v>
      </c>
      <c r="B532" s="303" t="s">
        <v>18</v>
      </c>
      <c r="C532" s="304"/>
      <c r="D532" s="304"/>
      <c r="E532" s="304"/>
      <c r="F532" s="304"/>
      <c r="G532" s="304"/>
      <c r="H532" s="304"/>
      <c r="I532" s="304"/>
      <c r="J532" s="304"/>
      <c r="K532" s="304"/>
      <c r="L532" s="182"/>
      <c r="M532" s="10"/>
    </row>
    <row r="533" spans="1:15" ht="15" x14ac:dyDescent="0.2">
      <c r="A533" s="188" t="s">
        <v>129</v>
      </c>
      <c r="B533" s="312" t="str">
        <f>VLOOKUP(A533,ORÇAMENTO!$A$2:J502,4,0)</f>
        <v>Esquadria de alum.de correr c/ vidro e ferragens</v>
      </c>
      <c r="C533" s="306" t="str">
        <f>VLOOKUP(A533,ORÇAMENTO!$A$9:J713,5,0)</f>
        <v>m²</v>
      </c>
      <c r="D533" s="324"/>
      <c r="E533" s="324"/>
      <c r="F533" s="324"/>
      <c r="G533" s="324"/>
      <c r="H533" s="324"/>
      <c r="I533" s="324"/>
      <c r="J533" s="324"/>
      <c r="K533" s="324"/>
      <c r="L533" s="184">
        <f>SUM(L534:L537)</f>
        <v>55.44</v>
      </c>
      <c r="M533" s="13"/>
    </row>
    <row r="534" spans="1:15" x14ac:dyDescent="0.2">
      <c r="A534" s="190"/>
      <c r="B534" s="321" t="s">
        <v>727</v>
      </c>
      <c r="C534" s="313"/>
      <c r="D534" s="323">
        <v>2.2000000000000002</v>
      </c>
      <c r="F534" s="323">
        <v>1.5</v>
      </c>
      <c r="G534" s="323"/>
      <c r="H534" s="323">
        <v>3.3000000000000003</v>
      </c>
      <c r="I534" s="323"/>
      <c r="J534" s="323"/>
      <c r="K534" s="323">
        <v>10</v>
      </c>
      <c r="L534" s="187">
        <v>33</v>
      </c>
      <c r="M534" s="13"/>
    </row>
    <row r="535" spans="1:15" x14ac:dyDescent="0.2">
      <c r="A535" s="190"/>
      <c r="B535" s="321" t="s">
        <v>1194</v>
      </c>
      <c r="C535" s="313"/>
      <c r="D535" s="323">
        <v>2.2000000000000002</v>
      </c>
      <c r="F535" s="323">
        <v>1.5</v>
      </c>
      <c r="G535" s="323"/>
      <c r="H535" s="323">
        <v>3.3000000000000003</v>
      </c>
      <c r="I535" s="323"/>
      <c r="J535" s="323"/>
      <c r="K535" s="323">
        <v>6</v>
      </c>
      <c r="L535" s="187">
        <v>19.8</v>
      </c>
      <c r="M535" s="13"/>
    </row>
    <row r="536" spans="1:15" x14ac:dyDescent="0.2">
      <c r="A536" s="190"/>
      <c r="B536" s="321" t="s">
        <v>728</v>
      </c>
      <c r="C536" s="313"/>
      <c r="D536" s="323">
        <v>1.2</v>
      </c>
      <c r="F536" s="323">
        <v>1.1000000000000001</v>
      </c>
      <c r="G536" s="323"/>
      <c r="H536" s="323">
        <v>1.32</v>
      </c>
      <c r="I536" s="323"/>
      <c r="J536" s="323"/>
      <c r="K536" s="323">
        <v>1</v>
      </c>
      <c r="L536" s="187">
        <v>1.32</v>
      </c>
      <c r="M536" s="13"/>
    </row>
    <row r="537" spans="1:15" x14ac:dyDescent="0.2">
      <c r="A537" s="190"/>
      <c r="B537" s="321" t="s">
        <v>729</v>
      </c>
      <c r="C537" s="313"/>
      <c r="D537" s="323">
        <v>1.2</v>
      </c>
      <c r="F537" s="323">
        <v>1.1000000000000001</v>
      </c>
      <c r="G537" s="323"/>
      <c r="H537" s="323">
        <v>1.32</v>
      </c>
      <c r="I537" s="323"/>
      <c r="J537" s="323"/>
      <c r="K537" s="323">
        <v>1</v>
      </c>
      <c r="L537" s="187">
        <v>1.32</v>
      </c>
      <c r="M537" s="13"/>
    </row>
    <row r="538" spans="1:15" ht="15" x14ac:dyDescent="0.2">
      <c r="A538" s="188" t="s">
        <v>130</v>
      </c>
      <c r="B538" s="312" t="str">
        <f>VLOOKUP(A538,ORÇAMENTO!$A$2:J503,4,0)</f>
        <v>Esquadria de alumínio basculante c/vidro e ferragens</v>
      </c>
      <c r="C538" s="306" t="str">
        <f>VLOOKUP(A538,ORÇAMENTO!$A$9:J717,5,0)</f>
        <v>m²</v>
      </c>
      <c r="D538" s="324"/>
      <c r="E538" s="324"/>
      <c r="F538" s="324"/>
      <c r="G538" s="324"/>
      <c r="H538" s="324"/>
      <c r="I538" s="324"/>
      <c r="J538" s="324"/>
      <c r="K538" s="324"/>
      <c r="L538" s="184">
        <f>SUM(L539:L542)</f>
        <v>8.6999999999999993</v>
      </c>
      <c r="M538" s="13"/>
    </row>
    <row r="539" spans="1:15" x14ac:dyDescent="0.2">
      <c r="A539" s="190"/>
      <c r="B539" s="321" t="s">
        <v>726</v>
      </c>
      <c r="C539" s="313"/>
      <c r="D539" s="323">
        <v>0.6</v>
      </c>
      <c r="F539" s="323">
        <v>0.5</v>
      </c>
      <c r="G539" s="323"/>
      <c r="H539" s="323">
        <v>0.3</v>
      </c>
      <c r="I539" s="323"/>
      <c r="J539" s="323"/>
      <c r="K539" s="323">
        <v>10</v>
      </c>
      <c r="L539" s="187">
        <v>3</v>
      </c>
      <c r="M539" s="13"/>
    </row>
    <row r="540" spans="1:15" x14ac:dyDescent="0.2">
      <c r="A540" s="190"/>
      <c r="B540" s="321" t="s">
        <v>1195</v>
      </c>
      <c r="C540" s="313"/>
      <c r="D540" s="323">
        <v>0.6</v>
      </c>
      <c r="F540" s="323">
        <v>0.5</v>
      </c>
      <c r="G540" s="323"/>
      <c r="H540" s="323">
        <v>0.3</v>
      </c>
      <c r="I540" s="323"/>
      <c r="J540" s="323"/>
      <c r="K540" s="323">
        <v>6</v>
      </c>
      <c r="L540" s="187">
        <v>1.7999999999999998</v>
      </c>
      <c r="M540" s="13"/>
    </row>
    <row r="541" spans="1:15" x14ac:dyDescent="0.2">
      <c r="A541" s="190"/>
      <c r="B541" s="321" t="s">
        <v>725</v>
      </c>
      <c r="C541" s="313"/>
      <c r="D541" s="323">
        <v>0.6</v>
      </c>
      <c r="F541" s="323">
        <v>0.5</v>
      </c>
      <c r="G541" s="323"/>
      <c r="H541" s="323">
        <v>0.3</v>
      </c>
      <c r="I541" s="323"/>
      <c r="J541" s="323"/>
      <c r="K541" s="323">
        <v>1</v>
      </c>
      <c r="L541" s="187">
        <v>0.3</v>
      </c>
      <c r="M541" s="13"/>
    </row>
    <row r="542" spans="1:15" x14ac:dyDescent="0.2">
      <c r="A542" s="190"/>
      <c r="B542" s="321" t="s">
        <v>724</v>
      </c>
      <c r="C542" s="313"/>
      <c r="D542" s="323">
        <v>1.5</v>
      </c>
      <c r="F542" s="323">
        <v>1.2</v>
      </c>
      <c r="G542" s="323"/>
      <c r="H542" s="323">
        <v>1.7999999999999998</v>
      </c>
      <c r="I542" s="323"/>
      <c r="J542" s="323"/>
      <c r="K542" s="323">
        <v>2</v>
      </c>
      <c r="L542" s="187">
        <v>3.5999999999999996</v>
      </c>
      <c r="M542" s="13"/>
    </row>
    <row r="543" spans="1:15" ht="74.25" customHeight="1" x14ac:dyDescent="0.2">
      <c r="A543" s="188" t="s">
        <v>215</v>
      </c>
      <c r="B543" s="312" t="str">
        <f>VLOOKUP(A543,ORÇAMENTO!$A$2:J504,4,0)</f>
        <v>KIT DE PORTA EM MADEIRA DE LEI ALMOFADADA PARA VERNIZ, MACIÇA (PESADA OU SUPERPESADA), PADRÃO MÉDIO, 90X210CM, ESPESSURA DE 3,5CM, ITENS INCLUSOS: DOBRADIÇAS, MONTAGEM E INSTALAÇÃO DE BATENTE, FECHADURA COM EXECUÇÃO DO FURO - FORNECIMENTO E INSTALAÇÃO</v>
      </c>
      <c r="C543" s="306" t="str">
        <f>VLOOKUP(A543,ORÇAMENTO!$A$9:J721,5,0)</f>
        <v>UN</v>
      </c>
      <c r="D543" s="311"/>
      <c r="E543" s="311"/>
      <c r="F543" s="311"/>
      <c r="G543" s="311"/>
      <c r="H543" s="311"/>
      <c r="I543" s="311"/>
      <c r="J543" s="311"/>
      <c r="K543" s="311"/>
      <c r="L543" s="184">
        <f>SUM(K544)</f>
        <v>14</v>
      </c>
      <c r="M543" s="13"/>
    </row>
    <row r="544" spans="1:15" x14ac:dyDescent="0.2">
      <c r="A544" s="190"/>
      <c r="B544" s="320" t="s">
        <v>1196</v>
      </c>
      <c r="C544" s="313"/>
      <c r="D544" s="6">
        <v>0.9</v>
      </c>
      <c r="F544" s="323">
        <v>2.1</v>
      </c>
      <c r="G544" s="323"/>
      <c r="H544" s="323"/>
      <c r="I544" s="323"/>
      <c r="J544" s="323"/>
      <c r="K544" s="323">
        <f>10+3+1</f>
        <v>14</v>
      </c>
      <c r="L544" s="187"/>
      <c r="M544" s="14"/>
    </row>
    <row r="545" spans="1:15" ht="71.650000000000006" customHeight="1" x14ac:dyDescent="0.2">
      <c r="A545" s="188" t="s">
        <v>367</v>
      </c>
      <c r="B545" s="312" t="str">
        <f>VLOOKUP(A545,ORÇAMENTO!$A$2:J507,4,0)</f>
        <v>KIT DE PORTA EM MADEIRA DE LEI ALMOFADADA PARA VERNIZ, MACIÇA (PESADA OU SUPERPESADA), PADRÃO MÉDIO, 70X210CM, ESPESSURA DE 3,5CM, ITENS INCLUSOS: DOBRADIÇAS, MONTAGEM E INSTALAÇÃO DE BATENTE, FECHADURA COM EXECUÇÃO DO FURO - FORNECIMENTO E INSTALAÇÃO</v>
      </c>
      <c r="C545" s="306" t="str">
        <f>VLOOKUP(A545,ORÇAMENTO!$A$9:J723,5,0)</f>
        <v>UN</v>
      </c>
      <c r="D545" s="311"/>
      <c r="E545" s="311"/>
      <c r="F545" s="311"/>
      <c r="G545" s="311"/>
      <c r="H545" s="311"/>
      <c r="I545" s="311"/>
      <c r="J545" s="311"/>
      <c r="K545" s="311"/>
      <c r="L545" s="184">
        <f>SUM(K546:K546)</f>
        <v>17</v>
      </c>
      <c r="M545" s="14"/>
    </row>
    <row r="546" spans="1:15" x14ac:dyDescent="0.2">
      <c r="A546" s="190"/>
      <c r="B546" s="320" t="s">
        <v>1485</v>
      </c>
      <c r="C546" s="313"/>
      <c r="D546" s="6">
        <v>0.9</v>
      </c>
      <c r="F546" s="323">
        <v>2.1</v>
      </c>
      <c r="G546" s="323"/>
      <c r="H546" s="323"/>
      <c r="I546" s="323"/>
      <c r="J546" s="323"/>
      <c r="K546" s="323">
        <f>16+1</f>
        <v>17</v>
      </c>
      <c r="L546" s="187"/>
      <c r="M546" s="14"/>
    </row>
    <row r="547" spans="1:15" ht="75.95" customHeight="1" x14ac:dyDescent="0.2">
      <c r="A547" s="188" t="s">
        <v>368</v>
      </c>
      <c r="B547" s="312" t="str">
        <f>VLOOKUP(A547,ORÇAMENTO!$A$2:J507,4,0)</f>
        <v>KIT DE PORTA DE MADEIRA PARA VERNIZ, SEMI-OCA (LEVE OU MÉDIA), PADRÃO MÉDIO, 90X210CM, ESPESSURA DE 3,5CM, ITENS INCLUSOS: DOBRADIÇAS, MONTAGEM E INSTALAÇÃO DE BATENTE, FECHADURA COM EXECUÇÃO DO FURO - FORNECIMENTO E INSTALAÇÃO. AF_12/2019</v>
      </c>
      <c r="C547" s="306" t="str">
        <f>VLOOKUP(A547,ORÇAMENTO!$A$9:J725,5,0)</f>
        <v>UN</v>
      </c>
      <c r="D547" s="311"/>
      <c r="E547" s="311"/>
      <c r="F547" s="311"/>
      <c r="G547" s="311"/>
      <c r="H547" s="311"/>
      <c r="I547" s="311"/>
      <c r="J547" s="311"/>
      <c r="K547" s="311"/>
      <c r="L547" s="184">
        <f>K548</f>
        <v>10</v>
      </c>
      <c r="M547" s="14"/>
    </row>
    <row r="548" spans="1:15" x14ac:dyDescent="0.2">
      <c r="A548" s="190"/>
      <c r="B548" s="320" t="s">
        <v>1197</v>
      </c>
      <c r="C548" s="313"/>
      <c r="D548" s="6">
        <v>0.9</v>
      </c>
      <c r="F548" s="323">
        <v>2.1</v>
      </c>
      <c r="G548" s="323"/>
      <c r="H548" s="323"/>
      <c r="I548" s="323"/>
      <c r="J548" s="323"/>
      <c r="K548" s="323">
        <v>10</v>
      </c>
      <c r="L548" s="187"/>
      <c r="M548" s="14"/>
    </row>
    <row r="549" spans="1:15" ht="28.5" x14ac:dyDescent="0.2">
      <c r="A549" s="183" t="s">
        <v>369</v>
      </c>
      <c r="B549" s="312" t="str">
        <f>VLOOKUP(A549,ORÇAMENTO!$A$2:J489,4,0)</f>
        <v>PEITORIL LINEAR EM GRANITO OU MÁRMORE, L = 15CM, ASSENTADO COM ARGAMASSA 1:6 COM ADITIVO. AF_11/2020</v>
      </c>
      <c r="C549" s="306" t="str">
        <f>VLOOKUP(A549,ORÇAMENTO!$A$9:J727,5,0)</f>
        <v>M</v>
      </c>
      <c r="D549" s="307"/>
      <c r="E549" s="307"/>
      <c r="F549" s="307"/>
      <c r="G549" s="307"/>
      <c r="H549" s="307"/>
      <c r="I549" s="307"/>
      <c r="J549" s="307"/>
      <c r="K549" s="307"/>
      <c r="L549" s="184">
        <f>SUM(L551:L555)</f>
        <v>54.5</v>
      </c>
      <c r="M549" s="14"/>
    </row>
    <row r="550" spans="1:15" x14ac:dyDescent="0.2">
      <c r="A550" s="185"/>
      <c r="B550" s="316" t="s">
        <v>731</v>
      </c>
      <c r="C550" s="313"/>
      <c r="D550" s="323"/>
      <c r="L550" s="186"/>
      <c r="M550" s="14"/>
    </row>
    <row r="551" spans="1:15" x14ac:dyDescent="0.2">
      <c r="A551" s="185"/>
      <c r="B551" s="321" t="s">
        <v>1198</v>
      </c>
      <c r="C551" s="313"/>
      <c r="D551" s="323">
        <f>2.2+2*0.05</f>
        <v>2.3000000000000003</v>
      </c>
      <c r="K551" s="6">
        <f>8*2</f>
        <v>16</v>
      </c>
      <c r="L551" s="186">
        <f>D551*K551</f>
        <v>36.800000000000004</v>
      </c>
      <c r="M551" s="461" t="s">
        <v>454</v>
      </c>
      <c r="N551" s="461"/>
      <c r="O551" s="461"/>
    </row>
    <row r="552" spans="1:15" x14ac:dyDescent="0.2">
      <c r="A552" s="185"/>
      <c r="B552" s="321" t="s">
        <v>1199</v>
      </c>
      <c r="C552" s="313"/>
      <c r="D552" s="323">
        <f>0.6+2*0.05</f>
        <v>0.7</v>
      </c>
      <c r="E552" s="323"/>
      <c r="K552" s="6">
        <f>8*2 +1</f>
        <v>17</v>
      </c>
      <c r="L552" s="186">
        <f>D552*K552</f>
        <v>11.899999999999999</v>
      </c>
      <c r="M552" s="461" t="s">
        <v>454</v>
      </c>
      <c r="N552" s="461"/>
      <c r="O552" s="461"/>
    </row>
    <row r="553" spans="1:15" x14ac:dyDescent="0.2">
      <c r="A553" s="185"/>
      <c r="B553" s="321" t="s">
        <v>724</v>
      </c>
      <c r="C553" s="313"/>
      <c r="D553" s="323">
        <f>1.5+2*0.05</f>
        <v>1.6</v>
      </c>
      <c r="E553" s="323"/>
      <c r="K553" s="6">
        <v>2</v>
      </c>
      <c r="L553" s="186">
        <f>D553*K553</f>
        <v>3.2</v>
      </c>
      <c r="M553" s="461" t="s">
        <v>454</v>
      </c>
      <c r="N553" s="461"/>
      <c r="O553" s="461"/>
    </row>
    <row r="554" spans="1:15" x14ac:dyDescent="0.2">
      <c r="A554" s="185"/>
      <c r="B554" s="321" t="s">
        <v>1200</v>
      </c>
      <c r="C554" s="313"/>
      <c r="D554" s="323">
        <f>1.2+2*0.05</f>
        <v>1.3</v>
      </c>
      <c r="E554" s="323"/>
      <c r="F554" s="323"/>
      <c r="G554" s="323"/>
      <c r="H554" s="323"/>
      <c r="I554" s="323"/>
      <c r="J554" s="323"/>
      <c r="K554" s="323">
        <v>1</v>
      </c>
      <c r="L554" s="186">
        <f>D554*K554</f>
        <v>1.3</v>
      </c>
      <c r="M554" s="461" t="s">
        <v>454</v>
      </c>
      <c r="N554" s="461"/>
      <c r="O554" s="461"/>
    </row>
    <row r="555" spans="1:15" x14ac:dyDescent="0.2">
      <c r="A555" s="185"/>
      <c r="B555" s="321" t="s">
        <v>1201</v>
      </c>
      <c r="C555" s="313"/>
      <c r="D555" s="323">
        <f>1.2+2*0.05</f>
        <v>1.3</v>
      </c>
      <c r="E555" s="323"/>
      <c r="F555" s="323"/>
      <c r="G555" s="323"/>
      <c r="H555" s="323"/>
      <c r="I555" s="323"/>
      <c r="J555" s="323"/>
      <c r="K555" s="323">
        <v>1</v>
      </c>
      <c r="L555" s="186">
        <f>D555*K555</f>
        <v>1.3</v>
      </c>
      <c r="M555" s="461" t="s">
        <v>454</v>
      </c>
      <c r="N555" s="461"/>
      <c r="O555" s="461"/>
    </row>
    <row r="556" spans="1:15" ht="18.399999999999999" customHeight="1" x14ac:dyDescent="0.2">
      <c r="A556" s="183" t="s">
        <v>715</v>
      </c>
      <c r="B556" s="312" t="str">
        <f>VLOOKUP(A556,ORÇAMENTO!$A$2:J494,4,0)</f>
        <v>Película G5 - Aplicada</v>
      </c>
      <c r="C556" s="306" t="str">
        <f>VLOOKUP(A556,ORÇAMENTO!$A$9:J733,5,0)</f>
        <v>m²</v>
      </c>
      <c r="D556" s="307"/>
      <c r="E556" s="307"/>
      <c r="F556" s="307"/>
      <c r="G556" s="307"/>
      <c r="H556" s="307"/>
      <c r="I556" s="307"/>
      <c r="J556" s="307"/>
      <c r="K556" s="307"/>
      <c r="L556" s="184">
        <f>SUM(L557:L558)</f>
        <v>2.64</v>
      </c>
    </row>
    <row r="557" spans="1:15" x14ac:dyDescent="0.2">
      <c r="A557" s="185"/>
      <c r="B557" s="321" t="s">
        <v>1200</v>
      </c>
      <c r="C557" s="313"/>
      <c r="D557" s="323">
        <v>1.2</v>
      </c>
      <c r="F557" s="323">
        <v>1.1000000000000001</v>
      </c>
      <c r="H557" s="6">
        <f>D557*F557</f>
        <v>1.32</v>
      </c>
      <c r="K557" s="6">
        <v>1</v>
      </c>
      <c r="L557" s="186">
        <f>H557*K557</f>
        <v>1.32</v>
      </c>
    </row>
    <row r="558" spans="1:15" x14ac:dyDescent="0.2">
      <c r="A558" s="185"/>
      <c r="B558" s="321" t="s">
        <v>1201</v>
      </c>
      <c r="C558" s="313"/>
      <c r="D558" s="323">
        <v>1.2</v>
      </c>
      <c r="F558" s="323">
        <v>1.1000000000000001</v>
      </c>
      <c r="H558" s="6">
        <f>D558*F558</f>
        <v>1.32</v>
      </c>
      <c r="K558" s="6">
        <v>1</v>
      </c>
      <c r="L558" s="186">
        <f>H558*K558</f>
        <v>1.32</v>
      </c>
    </row>
    <row r="559" spans="1:15" s="4" customFormat="1" ht="15" x14ac:dyDescent="0.2">
      <c r="A559" s="181">
        <v>10</v>
      </c>
      <c r="B559" s="303" t="s">
        <v>19</v>
      </c>
      <c r="C559" s="304"/>
      <c r="D559" s="304"/>
      <c r="E559" s="304"/>
      <c r="F559" s="304"/>
      <c r="G559" s="304"/>
      <c r="H559" s="304"/>
      <c r="I559" s="304"/>
      <c r="J559" s="304"/>
      <c r="K559" s="304"/>
      <c r="L559" s="182"/>
      <c r="M559" s="10"/>
    </row>
    <row r="560" spans="1:15" s="5" customFormat="1" ht="57" x14ac:dyDescent="0.2">
      <c r="A560" s="183" t="s">
        <v>131</v>
      </c>
      <c r="B560" s="312" t="str">
        <f>VLOOKUP(A560,ORÇAMENTO!$A$2:J508,4,0)</f>
        <v>CHAPISCO APLICADO EM ALVENARIA (COM PRESENÇA DE VÃOS) E ESTRUTURAS DE CONCRETO DE FACHADA, COM COLHER DE PEDREIRO.  ARGAMASSA TRAÇO 1:3 COM PREPARO EM BETONEIRA 400L. AF_10/2022</v>
      </c>
      <c r="C560" s="306" t="str">
        <f>VLOOKUP(A560,ORÇAMENTO!$A$9:J737,5,0)</f>
        <v>m²</v>
      </c>
      <c r="D560" s="307"/>
      <c r="E560" s="307"/>
      <c r="F560" s="307"/>
      <c r="G560" s="307"/>
      <c r="H560" s="307"/>
      <c r="I560" s="307"/>
      <c r="J560" s="307"/>
      <c r="K560" s="307"/>
      <c r="L560" s="184">
        <f>SUM(L561:L620)</f>
        <v>2208.6844999999994</v>
      </c>
      <c r="M560" s="13"/>
    </row>
    <row r="561" spans="1:17" s="5" customFormat="1" ht="15" x14ac:dyDescent="0.2">
      <c r="A561" s="190"/>
      <c r="B561" s="310" t="s">
        <v>205</v>
      </c>
      <c r="C561" s="313"/>
      <c r="D561" s="313"/>
      <c r="E561" s="313"/>
      <c r="F561" s="313"/>
      <c r="G561" s="313"/>
      <c r="H561" s="313"/>
      <c r="I561" s="313"/>
      <c r="J561" s="313"/>
      <c r="K561" s="313"/>
      <c r="L561" s="192">
        <f>(SUM(K562:K571))-(SUM(K573:K579))</f>
        <v>866.346</v>
      </c>
      <c r="M561" s="14"/>
    </row>
    <row r="562" spans="1:17" s="5" customFormat="1" x14ac:dyDescent="0.2">
      <c r="A562" s="190"/>
      <c r="B562" s="19" t="s">
        <v>188</v>
      </c>
      <c r="C562" s="1"/>
      <c r="D562" s="6"/>
      <c r="E562" s="6">
        <f>3.45 + 2*1.65</f>
        <v>6.75</v>
      </c>
      <c r="F562" s="6">
        <v>7.62</v>
      </c>
      <c r="G562" s="6"/>
      <c r="H562" s="6">
        <f>F562*E562</f>
        <v>51.435000000000002</v>
      </c>
      <c r="I562" s="6"/>
      <c r="J562" s="6">
        <v>4</v>
      </c>
      <c r="K562" s="6">
        <f>J562*H562</f>
        <v>205.74</v>
      </c>
      <c r="L562" s="195"/>
      <c r="M562" s="14"/>
    </row>
    <row r="563" spans="1:17" s="5" customFormat="1" x14ac:dyDescent="0.2">
      <c r="A563" s="190"/>
      <c r="B563" s="19" t="s">
        <v>669</v>
      </c>
      <c r="C563" s="1"/>
      <c r="D563" s="6"/>
      <c r="E563" s="6">
        <v>2.35</v>
      </c>
      <c r="F563" s="6">
        <v>3.35</v>
      </c>
      <c r="G563" s="6"/>
      <c r="H563" s="6">
        <f>F563*E563</f>
        <v>7.8725000000000005</v>
      </c>
      <c r="I563" s="6"/>
      <c r="J563" s="6">
        <v>16</v>
      </c>
      <c r="K563" s="6">
        <f>J563*H563</f>
        <v>125.96000000000001</v>
      </c>
      <c r="L563" s="195"/>
      <c r="M563" s="14"/>
    </row>
    <row r="564" spans="1:17" s="5" customFormat="1" x14ac:dyDescent="0.2">
      <c r="A564" s="190"/>
      <c r="B564" s="19" t="s">
        <v>190</v>
      </c>
      <c r="C564" s="1"/>
      <c r="D564" s="6"/>
      <c r="E564" s="6">
        <v>21.9</v>
      </c>
      <c r="F564" s="6">
        <v>7.62</v>
      </c>
      <c r="G564" s="6"/>
      <c r="H564" s="6">
        <f>E564*F564</f>
        <v>166.87799999999999</v>
      </c>
      <c r="I564" s="6"/>
      <c r="J564" s="6">
        <v>1</v>
      </c>
      <c r="K564" s="6">
        <f>H564-J564</f>
        <v>165.87799999999999</v>
      </c>
      <c r="L564" s="195"/>
      <c r="M564" s="14"/>
    </row>
    <row r="565" spans="1:17" s="5" customFormat="1" x14ac:dyDescent="0.2">
      <c r="A565" s="190"/>
      <c r="B565" s="19" t="s">
        <v>189</v>
      </c>
      <c r="C565" s="1"/>
      <c r="D565" s="6"/>
      <c r="E565" s="6">
        <f>10+7.2</f>
        <v>17.2</v>
      </c>
      <c r="F565" s="6">
        <v>7.62</v>
      </c>
      <c r="G565" s="6"/>
      <c r="H565" s="6">
        <f>E565*F565</f>
        <v>131.06399999999999</v>
      </c>
      <c r="I565" s="6"/>
      <c r="J565" s="6">
        <v>1</v>
      </c>
      <c r="K565" s="6">
        <f>H565*J565</f>
        <v>131.06399999999999</v>
      </c>
      <c r="L565" s="195"/>
      <c r="M565" s="14"/>
    </row>
    <row r="566" spans="1:17" s="5" customFormat="1" x14ac:dyDescent="0.2">
      <c r="A566" s="190"/>
      <c r="B566" s="19" t="s">
        <v>191</v>
      </c>
      <c r="C566" s="1"/>
      <c r="D566" s="6"/>
      <c r="E566" s="6">
        <v>1.65</v>
      </c>
      <c r="F566" s="6">
        <v>7.62</v>
      </c>
      <c r="G566" s="6"/>
      <c r="H566" s="6">
        <f>E566*F566</f>
        <v>12.572999999999999</v>
      </c>
      <c r="I566" s="6"/>
      <c r="J566" s="6">
        <v>8</v>
      </c>
      <c r="K566" s="6">
        <f>H566*J566</f>
        <v>100.58399999999999</v>
      </c>
      <c r="L566" s="195"/>
      <c r="M566" s="14"/>
    </row>
    <row r="567" spans="1:17" s="5" customFormat="1" x14ac:dyDescent="0.2">
      <c r="A567" s="190"/>
      <c r="B567" s="19" t="s">
        <v>191</v>
      </c>
      <c r="C567" s="1"/>
      <c r="D567" s="6"/>
      <c r="E567" s="6">
        <v>0.15</v>
      </c>
      <c r="F567" s="6">
        <v>7.62</v>
      </c>
      <c r="G567" s="6"/>
      <c r="H567" s="6">
        <f>E567*F567</f>
        <v>1.143</v>
      </c>
      <c r="I567" s="6"/>
      <c r="J567" s="6">
        <v>6</v>
      </c>
      <c r="K567" s="6">
        <f>H567*J567</f>
        <v>6.8580000000000005</v>
      </c>
      <c r="L567" s="195"/>
      <c r="M567" s="14"/>
    </row>
    <row r="568" spans="1:17" s="5" customFormat="1" x14ac:dyDescent="0.2">
      <c r="A568" s="190"/>
      <c r="B568" s="19" t="s">
        <v>472</v>
      </c>
      <c r="C568" s="1"/>
      <c r="D568" s="6">
        <v>2.1</v>
      </c>
      <c r="E568" s="6">
        <v>4.3499999999999996</v>
      </c>
      <c r="F568" s="6">
        <v>2.38</v>
      </c>
      <c r="G568" s="6">
        <f>2*(D568+E568)</f>
        <v>12.899999999999999</v>
      </c>
      <c r="H568" s="6">
        <f>F568*G568</f>
        <v>30.701999999999995</v>
      </c>
      <c r="I568" s="6"/>
      <c r="J568" s="6">
        <v>1</v>
      </c>
      <c r="K568" s="6">
        <f>H568*J568</f>
        <v>30.701999999999995</v>
      </c>
      <c r="L568" s="195"/>
      <c r="M568" s="14"/>
    </row>
    <row r="569" spans="1:17" s="5" customFormat="1" x14ac:dyDescent="0.2">
      <c r="A569" s="185"/>
      <c r="B569" s="19" t="s">
        <v>905</v>
      </c>
      <c r="C569" s="313"/>
      <c r="D569" s="6"/>
      <c r="E569" s="193"/>
      <c r="F569" s="6">
        <f>1.5</f>
        <v>1.5</v>
      </c>
      <c r="G569" s="6">
        <f xml:space="preserve"> 17.8*2 + 22.9 + (22.9 - 5.7)</f>
        <v>75.7</v>
      </c>
      <c r="H569" s="6">
        <f>F569*G569</f>
        <v>113.55000000000001</v>
      </c>
      <c r="I569" s="6"/>
      <c r="J569" s="6">
        <v>1</v>
      </c>
      <c r="K569" s="6">
        <f t="shared" ref="K569:K571" si="75">H569*J569</f>
        <v>113.55000000000001</v>
      </c>
      <c r="L569" s="186"/>
      <c r="M569" s="14"/>
    </row>
    <row r="570" spans="1:17" s="5" customFormat="1" x14ac:dyDescent="0.2">
      <c r="A570" s="185"/>
      <c r="B570" s="19" t="s">
        <v>906</v>
      </c>
      <c r="C570" s="313"/>
      <c r="D570" s="6"/>
      <c r="E570" s="193">
        <v>6.47</v>
      </c>
      <c r="F570" s="6">
        <f>1</f>
        <v>1</v>
      </c>
      <c r="G570" s="6"/>
      <c r="H570" s="6">
        <f>E570*F570</f>
        <v>6.47</v>
      </c>
      <c r="I570" s="6"/>
      <c r="J570" s="6">
        <v>1</v>
      </c>
      <c r="K570" s="6">
        <f t="shared" si="75"/>
        <v>6.47</v>
      </c>
      <c r="L570" s="186"/>
      <c r="M570" s="14"/>
    </row>
    <row r="571" spans="1:17" s="5" customFormat="1" x14ac:dyDescent="0.2">
      <c r="A571" s="185"/>
      <c r="B571" s="19" t="s">
        <v>1225</v>
      </c>
      <c r="C571" s="313"/>
      <c r="D571" s="193">
        <v>0.25</v>
      </c>
      <c r="E571" s="193">
        <v>0.45</v>
      </c>
      <c r="F571" s="6">
        <v>2.4</v>
      </c>
      <c r="G571" s="6">
        <f>2*(D571+E571)</f>
        <v>1.4</v>
      </c>
      <c r="H571" s="6">
        <f>F571*G571</f>
        <v>3.36</v>
      </c>
      <c r="I571" s="6"/>
      <c r="J571" s="6">
        <v>14</v>
      </c>
      <c r="K571" s="6">
        <f t="shared" si="75"/>
        <v>47.04</v>
      </c>
      <c r="L571" s="186"/>
      <c r="M571" s="14"/>
    </row>
    <row r="572" spans="1:17" s="5" customFormat="1" x14ac:dyDescent="0.2">
      <c r="A572" s="190"/>
      <c r="B572" s="308" t="s">
        <v>663</v>
      </c>
      <c r="C572" s="1"/>
      <c r="D572" s="6"/>
      <c r="E572" s="6"/>
      <c r="F572" s="6"/>
      <c r="G572" s="6"/>
      <c r="H572" s="6"/>
      <c r="I572" s="6"/>
      <c r="J572" s="6"/>
      <c r="K572" s="6"/>
      <c r="L572" s="186"/>
      <c r="M572" s="14"/>
    </row>
    <row r="573" spans="1:17" s="5" customFormat="1" x14ac:dyDescent="0.2">
      <c r="A573" s="190"/>
      <c r="B573" s="19" t="s">
        <v>371</v>
      </c>
      <c r="C573" s="1"/>
      <c r="D573" s="6"/>
      <c r="E573" s="6">
        <v>0.6</v>
      </c>
      <c r="F573" s="6">
        <v>0.5</v>
      </c>
      <c r="G573" s="6"/>
      <c r="H573" s="6">
        <f t="shared" ref="H573" si="76">E573*F573</f>
        <v>0.3</v>
      </c>
      <c r="I573" s="6"/>
      <c r="J573" s="6">
        <v>16</v>
      </c>
      <c r="K573" s="6">
        <f t="shared" ref="K573:K579" si="77">H573*J573</f>
        <v>4.8</v>
      </c>
      <c r="L573" s="186"/>
      <c r="M573" s="14"/>
    </row>
    <row r="574" spans="1:17" s="5" customFormat="1" x14ac:dyDescent="0.2">
      <c r="A574" s="190"/>
      <c r="B574" s="19" t="s">
        <v>373</v>
      </c>
      <c r="C574" s="1"/>
      <c r="D574" s="6"/>
      <c r="E574" s="6">
        <v>2.2000000000000002</v>
      </c>
      <c r="F574" s="6">
        <v>1.5</v>
      </c>
      <c r="G574" s="6"/>
      <c r="H574" s="6">
        <f>E574*F574</f>
        <v>3.3000000000000003</v>
      </c>
      <c r="I574" s="6"/>
      <c r="J574" s="6">
        <v>16</v>
      </c>
      <c r="K574" s="6">
        <f t="shared" si="77"/>
        <v>52.800000000000004</v>
      </c>
      <c r="L574" s="186"/>
      <c r="M574" s="14"/>
    </row>
    <row r="575" spans="1:17" s="5" customFormat="1" x14ac:dyDescent="0.2">
      <c r="A575" s="190"/>
      <c r="B575" s="19" t="s">
        <v>734</v>
      </c>
      <c r="C575" s="1"/>
      <c r="D575" s="6"/>
      <c r="E575" s="6">
        <v>1.2</v>
      </c>
      <c r="F575" s="6">
        <v>1.1000000000000001</v>
      </c>
      <c r="G575" s="6"/>
      <c r="H575" s="6">
        <f>E575*F575</f>
        <v>1.32</v>
      </c>
      <c r="I575" s="6"/>
      <c r="J575" s="6">
        <v>2</v>
      </c>
      <c r="K575" s="6">
        <f t="shared" si="77"/>
        <v>2.64</v>
      </c>
      <c r="L575" s="186"/>
      <c r="M575" s="14"/>
    </row>
    <row r="576" spans="1:17" s="5" customFormat="1" x14ac:dyDescent="0.2">
      <c r="A576" s="185"/>
      <c r="B576" s="19" t="s">
        <v>900</v>
      </c>
      <c r="C576" s="1"/>
      <c r="D576" s="6"/>
      <c r="E576" s="6">
        <v>0.6</v>
      </c>
      <c r="F576" s="6">
        <v>0.5</v>
      </c>
      <c r="G576" s="6"/>
      <c r="H576" s="6">
        <f>E576*F576</f>
        <v>0.3</v>
      </c>
      <c r="I576" s="6"/>
      <c r="J576" s="6">
        <v>1</v>
      </c>
      <c r="K576" s="6">
        <f t="shared" si="77"/>
        <v>0.3</v>
      </c>
      <c r="L576" s="195"/>
      <c r="M576" s="14"/>
      <c r="Q576" s="5" t="s">
        <v>372</v>
      </c>
    </row>
    <row r="577" spans="1:13" s="5" customFormat="1" x14ac:dyDescent="0.2">
      <c r="A577" s="185"/>
      <c r="B577" s="19" t="s">
        <v>736</v>
      </c>
      <c r="C577" s="1"/>
      <c r="D577" s="6"/>
      <c r="E577" s="6">
        <v>0.7</v>
      </c>
      <c r="F577" s="6">
        <v>2.1</v>
      </c>
      <c r="G577" s="6"/>
      <c r="H577" s="6">
        <f t="shared" ref="H577" si="78">E577*F577</f>
        <v>1.47</v>
      </c>
      <c r="I577" s="6"/>
      <c r="J577" s="6">
        <v>1</v>
      </c>
      <c r="K577" s="6">
        <f t="shared" si="77"/>
        <v>1.47</v>
      </c>
      <c r="L577" s="195"/>
      <c r="M577" s="14"/>
    </row>
    <row r="578" spans="1:13" s="5" customFormat="1" x14ac:dyDescent="0.2">
      <c r="A578" s="185"/>
      <c r="B578" s="19" t="s">
        <v>899</v>
      </c>
      <c r="C578" s="1"/>
      <c r="D578" s="6"/>
      <c r="E578" s="6">
        <v>0.9</v>
      </c>
      <c r="F578" s="6">
        <v>2.1</v>
      </c>
      <c r="G578" s="6"/>
      <c r="H578" s="6">
        <f>E578*F578</f>
        <v>1.8900000000000001</v>
      </c>
      <c r="I578" s="6"/>
      <c r="J578" s="6">
        <v>1</v>
      </c>
      <c r="K578" s="6">
        <f t="shared" si="77"/>
        <v>1.8900000000000001</v>
      </c>
      <c r="L578" s="195"/>
      <c r="M578" s="14"/>
    </row>
    <row r="579" spans="1:13" s="5" customFormat="1" x14ac:dyDescent="0.2">
      <c r="A579" s="190"/>
      <c r="B579" s="19" t="s">
        <v>901</v>
      </c>
      <c r="C579" s="1"/>
      <c r="D579" s="6"/>
      <c r="E579" s="6">
        <v>1.5</v>
      </c>
      <c r="F579" s="6">
        <v>1.2</v>
      </c>
      <c r="G579" s="6"/>
      <c r="H579" s="6">
        <f>E579*F579</f>
        <v>1.7999999999999998</v>
      </c>
      <c r="I579" s="6"/>
      <c r="J579" s="6">
        <v>2</v>
      </c>
      <c r="K579" s="6">
        <f t="shared" si="77"/>
        <v>3.5999999999999996</v>
      </c>
      <c r="L579" s="195"/>
      <c r="M579" s="14"/>
    </row>
    <row r="580" spans="1:13" s="5" customFormat="1" x14ac:dyDescent="0.2">
      <c r="A580" s="190"/>
      <c r="B580" s="19"/>
      <c r="C580" s="1"/>
      <c r="D580" s="6"/>
      <c r="E580" s="6"/>
      <c r="F580" s="6"/>
      <c r="G580" s="6"/>
      <c r="H580" s="6"/>
      <c r="I580" s="6"/>
      <c r="J580" s="6"/>
      <c r="K580" s="6"/>
      <c r="L580" s="195"/>
      <c r="M580" s="14"/>
    </row>
    <row r="581" spans="1:13" s="5" customFormat="1" ht="15" x14ac:dyDescent="0.2">
      <c r="A581" s="190"/>
      <c r="B581" s="310" t="s">
        <v>206</v>
      </c>
      <c r="C581" s="313"/>
      <c r="D581" s="313"/>
      <c r="E581" s="313"/>
      <c r="F581" s="313"/>
      <c r="G581" s="313"/>
      <c r="H581" s="313"/>
      <c r="I581" s="313"/>
      <c r="J581" s="313"/>
      <c r="K581" s="313"/>
      <c r="L581" s="192">
        <f>K582-SUM(K584:K586)</f>
        <v>605.39999999999986</v>
      </c>
      <c r="M581" s="14"/>
    </row>
    <row r="582" spans="1:13" x14ac:dyDescent="0.2">
      <c r="A582" s="185"/>
      <c r="B582" s="19" t="s">
        <v>564</v>
      </c>
      <c r="D582" s="6">
        <v>4</v>
      </c>
      <c r="E582" s="6">
        <v>8</v>
      </c>
      <c r="F582" s="6">
        <v>2.8</v>
      </c>
      <c r="G582" s="6">
        <f>2*(D582+E582)</f>
        <v>24</v>
      </c>
      <c r="H582" s="6">
        <f>F582*G582</f>
        <v>67.199999999999989</v>
      </c>
      <c r="J582" s="6">
        <v>10</v>
      </c>
      <c r="K582" s="6">
        <f>H582*J582</f>
        <v>671.99999999999989</v>
      </c>
      <c r="L582" s="186"/>
    </row>
    <row r="583" spans="1:13" x14ac:dyDescent="0.2">
      <c r="A583" s="185"/>
      <c r="B583" s="308" t="s">
        <v>663</v>
      </c>
      <c r="L583" s="186"/>
    </row>
    <row r="584" spans="1:13" x14ac:dyDescent="0.2">
      <c r="A584" s="185"/>
      <c r="B584" s="19" t="s">
        <v>373</v>
      </c>
      <c r="E584" s="6">
        <v>2.2000000000000002</v>
      </c>
      <c r="F584" s="6">
        <v>1.5</v>
      </c>
      <c r="H584" s="6">
        <f>E584*F584</f>
        <v>3.3000000000000003</v>
      </c>
      <c r="J584" s="6">
        <v>10</v>
      </c>
      <c r="K584" s="6">
        <f>H584*J584</f>
        <v>33</v>
      </c>
      <c r="L584" s="186"/>
    </row>
    <row r="585" spans="1:13" x14ac:dyDescent="0.2">
      <c r="A585" s="185"/>
      <c r="B585" s="19" t="s">
        <v>374</v>
      </c>
      <c r="E585" s="6">
        <v>0.9</v>
      </c>
      <c r="F585" s="6">
        <v>2.1</v>
      </c>
      <c r="H585" s="6">
        <f>E585*F585</f>
        <v>1.8900000000000001</v>
      </c>
      <c r="J585" s="6">
        <v>10</v>
      </c>
      <c r="K585" s="6">
        <f>H585*J585</f>
        <v>18.900000000000002</v>
      </c>
      <c r="L585" s="186"/>
    </row>
    <row r="586" spans="1:13" x14ac:dyDescent="0.2">
      <c r="A586" s="185"/>
      <c r="B586" s="19" t="s">
        <v>375</v>
      </c>
      <c r="E586" s="6">
        <v>0.7</v>
      </c>
      <c r="F586" s="6">
        <v>2.1</v>
      </c>
      <c r="H586" s="6">
        <f>E586*F586</f>
        <v>1.47</v>
      </c>
      <c r="J586" s="6">
        <v>10</v>
      </c>
      <c r="K586" s="6">
        <f>H586*J586</f>
        <v>14.7</v>
      </c>
      <c r="L586" s="186"/>
    </row>
    <row r="587" spans="1:13" ht="15" x14ac:dyDescent="0.2">
      <c r="A587" s="185"/>
      <c r="B587" s="19"/>
      <c r="L587" s="192">
        <f>K588-SUM(K590:K591)</f>
        <v>150.29999999999998</v>
      </c>
    </row>
    <row r="588" spans="1:13" x14ac:dyDescent="0.2">
      <c r="A588" s="185"/>
      <c r="B588" s="19" t="s">
        <v>666</v>
      </c>
      <c r="D588" s="6">
        <v>1.5</v>
      </c>
      <c r="E588" s="6">
        <v>1.5</v>
      </c>
      <c r="F588" s="6">
        <v>2.8</v>
      </c>
      <c r="G588" s="6">
        <f>2*(D588+E588)</f>
        <v>6</v>
      </c>
      <c r="H588" s="6">
        <f>F588*G588</f>
        <v>16.799999999999997</v>
      </c>
      <c r="J588" s="6">
        <v>10</v>
      </c>
      <c r="K588" s="6">
        <f>H588*J588</f>
        <v>167.99999999999997</v>
      </c>
      <c r="L588" s="186"/>
    </row>
    <row r="589" spans="1:13" x14ac:dyDescent="0.2">
      <c r="A589" s="185"/>
      <c r="B589" s="308" t="s">
        <v>663</v>
      </c>
      <c r="L589" s="186"/>
    </row>
    <row r="590" spans="1:13" x14ac:dyDescent="0.2">
      <c r="A590" s="185"/>
      <c r="B590" s="19" t="s">
        <v>371</v>
      </c>
      <c r="E590" s="6">
        <v>0.6</v>
      </c>
      <c r="F590" s="6">
        <v>0.5</v>
      </c>
      <c r="H590" s="6">
        <f t="shared" ref="H590" si="79">E590*F590</f>
        <v>0.3</v>
      </c>
      <c r="J590" s="6">
        <v>10</v>
      </c>
      <c r="K590" s="6">
        <f>H590*J590</f>
        <v>3</v>
      </c>
      <c r="L590" s="186"/>
    </row>
    <row r="591" spans="1:13" x14ac:dyDescent="0.2">
      <c r="A591" s="185"/>
      <c r="B591" s="19" t="s">
        <v>375</v>
      </c>
      <c r="E591" s="6">
        <v>0.7</v>
      </c>
      <c r="F591" s="6">
        <v>2.1</v>
      </c>
      <c r="H591" s="6">
        <f>E591*F591</f>
        <v>1.47</v>
      </c>
      <c r="J591" s="6">
        <v>10</v>
      </c>
      <c r="K591" s="6">
        <f>H591*J591</f>
        <v>14.7</v>
      </c>
      <c r="L591" s="186"/>
    </row>
    <row r="592" spans="1:13" x14ac:dyDescent="0.2">
      <c r="A592" s="185"/>
      <c r="B592" s="19"/>
      <c r="L592" s="186"/>
    </row>
    <row r="593" spans="1:12" ht="15" x14ac:dyDescent="0.2">
      <c r="A593" s="185"/>
      <c r="B593" s="310"/>
      <c r="C593" s="313"/>
      <c r="D593" s="313"/>
      <c r="E593" s="313"/>
      <c r="F593" s="313"/>
      <c r="G593" s="313"/>
      <c r="H593" s="313"/>
      <c r="I593" s="313"/>
      <c r="J593" s="313"/>
      <c r="K593" s="313"/>
      <c r="L593" s="192">
        <f>K594-SUM(K596:K598)</f>
        <v>237.02999999999994</v>
      </c>
    </row>
    <row r="594" spans="1:12" x14ac:dyDescent="0.2">
      <c r="A594" s="185"/>
      <c r="B594" s="19" t="s">
        <v>1224</v>
      </c>
      <c r="D594" s="6">
        <v>8</v>
      </c>
      <c r="E594" s="6">
        <v>8.15</v>
      </c>
      <c r="F594" s="6">
        <v>2.8</v>
      </c>
      <c r="G594" s="6">
        <f>2*(D594+E594)</f>
        <v>32.299999999999997</v>
      </c>
      <c r="H594" s="6">
        <f>F594*G594</f>
        <v>90.439999999999984</v>
      </c>
      <c r="J594" s="6">
        <v>3</v>
      </c>
      <c r="K594" s="6">
        <f>H594*J594</f>
        <v>271.31999999999994</v>
      </c>
      <c r="L594" s="186"/>
    </row>
    <row r="595" spans="1:12" x14ac:dyDescent="0.2">
      <c r="A595" s="185"/>
      <c r="B595" s="308" t="s">
        <v>663</v>
      </c>
      <c r="L595" s="186"/>
    </row>
    <row r="596" spans="1:12" x14ac:dyDescent="0.2">
      <c r="A596" s="185"/>
      <c r="B596" s="19" t="s">
        <v>373</v>
      </c>
      <c r="E596" s="6">
        <v>2.2000000000000002</v>
      </c>
      <c r="F596" s="6">
        <v>1.5</v>
      </c>
      <c r="H596" s="6">
        <f>E596*F596</f>
        <v>3.3000000000000003</v>
      </c>
      <c r="J596" s="6">
        <v>6</v>
      </c>
      <c r="K596" s="6">
        <f>H596*J596</f>
        <v>19.8</v>
      </c>
      <c r="L596" s="186"/>
    </row>
    <row r="597" spans="1:12" x14ac:dyDescent="0.2">
      <c r="A597" s="185"/>
      <c r="B597" s="19" t="s">
        <v>374</v>
      </c>
      <c r="E597" s="6">
        <v>0.9</v>
      </c>
      <c r="F597" s="6">
        <v>2.1</v>
      </c>
      <c r="H597" s="6">
        <f>E597*F597</f>
        <v>1.8900000000000001</v>
      </c>
      <c r="J597" s="6">
        <v>3</v>
      </c>
      <c r="K597" s="6">
        <f>H597*J597</f>
        <v>5.67</v>
      </c>
      <c r="L597" s="186"/>
    </row>
    <row r="598" spans="1:12" x14ac:dyDescent="0.2">
      <c r="A598" s="185"/>
      <c r="B598" s="19" t="s">
        <v>375</v>
      </c>
      <c r="E598" s="6">
        <v>0.7</v>
      </c>
      <c r="F598" s="6">
        <v>2.1</v>
      </c>
      <c r="H598" s="6">
        <f>E598*F598</f>
        <v>1.47</v>
      </c>
      <c r="J598" s="6">
        <v>6</v>
      </c>
      <c r="K598" s="6">
        <f>H598*J598</f>
        <v>8.82</v>
      </c>
      <c r="L598" s="186"/>
    </row>
    <row r="599" spans="1:12" ht="15" x14ac:dyDescent="0.2">
      <c r="A599" s="185"/>
      <c r="B599" s="19"/>
      <c r="L599" s="192">
        <f>K600-SUM(K602:K603)</f>
        <v>90.179999999999978</v>
      </c>
    </row>
    <row r="600" spans="1:12" x14ac:dyDescent="0.2">
      <c r="A600" s="185"/>
      <c r="B600" s="19" t="s">
        <v>1223</v>
      </c>
      <c r="D600" s="6">
        <v>1.5</v>
      </c>
      <c r="E600" s="6">
        <v>1.5</v>
      </c>
      <c r="F600" s="6">
        <v>2.8</v>
      </c>
      <c r="G600" s="6">
        <f>2*(D600+E600)</f>
        <v>6</v>
      </c>
      <c r="H600" s="6">
        <f>F600*G600</f>
        <v>16.799999999999997</v>
      </c>
      <c r="J600" s="6">
        <v>6</v>
      </c>
      <c r="K600" s="6">
        <f>H600*J600</f>
        <v>100.79999999999998</v>
      </c>
      <c r="L600" s="186"/>
    </row>
    <row r="601" spans="1:12" x14ac:dyDescent="0.2">
      <c r="A601" s="185"/>
      <c r="B601" s="308" t="s">
        <v>663</v>
      </c>
      <c r="L601" s="186"/>
    </row>
    <row r="602" spans="1:12" x14ac:dyDescent="0.2">
      <c r="A602" s="185"/>
      <c r="B602" s="19" t="s">
        <v>371</v>
      </c>
      <c r="E602" s="6">
        <v>0.6</v>
      </c>
      <c r="F602" s="6">
        <v>0.5</v>
      </c>
      <c r="H602" s="6">
        <f t="shared" ref="H602" si="80">E602*F602</f>
        <v>0.3</v>
      </c>
      <c r="J602" s="6">
        <v>6</v>
      </c>
      <c r="K602" s="6">
        <f>H602*J602</f>
        <v>1.7999999999999998</v>
      </c>
      <c r="L602" s="186"/>
    </row>
    <row r="603" spans="1:12" x14ac:dyDescent="0.2">
      <c r="A603" s="185"/>
      <c r="B603" s="19" t="s">
        <v>375</v>
      </c>
      <c r="E603" s="6">
        <v>0.7</v>
      </c>
      <c r="F603" s="6">
        <v>2.1</v>
      </c>
      <c r="H603" s="6">
        <f>E603*F603</f>
        <v>1.47</v>
      </c>
      <c r="J603" s="6">
        <v>6</v>
      </c>
      <c r="K603" s="6">
        <f>H603*J603</f>
        <v>8.82</v>
      </c>
      <c r="L603" s="186"/>
    </row>
    <row r="604" spans="1:12" ht="15" x14ac:dyDescent="0.2">
      <c r="A604" s="185"/>
      <c r="B604" s="19"/>
      <c r="L604" s="192">
        <f>SUM(K605:K606)</f>
        <v>59.708500000000001</v>
      </c>
    </row>
    <row r="605" spans="1:12" x14ac:dyDescent="0.2">
      <c r="A605" s="185"/>
      <c r="B605" s="19" t="s">
        <v>902</v>
      </c>
      <c r="C605" s="313"/>
      <c r="E605" s="193"/>
      <c r="F605" s="6">
        <f>1.5 -0.5 -0.25</f>
        <v>0.75</v>
      </c>
      <c r="G605" s="6">
        <f>(4.45*2 + 8 + 4.23*2)*2 + (5.25 + 2.3 +0.75*2) + 6.47*2</f>
        <v>72.709999999999994</v>
      </c>
      <c r="H605" s="6">
        <f>F605*G605</f>
        <v>54.532499999999999</v>
      </c>
      <c r="J605" s="6">
        <v>1</v>
      </c>
      <c r="K605" s="6">
        <f t="shared" ref="K605:K606" si="81">H605*J605</f>
        <v>54.532499999999999</v>
      </c>
      <c r="L605" s="186"/>
    </row>
    <row r="606" spans="1:12" x14ac:dyDescent="0.2">
      <c r="A606" s="185"/>
      <c r="B606" s="19" t="s">
        <v>903</v>
      </c>
      <c r="C606" s="313"/>
      <c r="E606" s="193">
        <v>6.47</v>
      </c>
      <c r="F606" s="6">
        <f>1 -0.2</f>
        <v>0.8</v>
      </c>
      <c r="H606" s="6">
        <f>E606*F606</f>
        <v>5.1760000000000002</v>
      </c>
      <c r="J606" s="6">
        <v>1</v>
      </c>
      <c r="K606" s="6">
        <f t="shared" si="81"/>
        <v>5.1760000000000002</v>
      </c>
      <c r="L606" s="186"/>
    </row>
    <row r="607" spans="1:12" x14ac:dyDescent="0.2">
      <c r="A607" s="185"/>
      <c r="B607" s="19"/>
      <c r="L607" s="186"/>
    </row>
    <row r="608" spans="1:12" ht="15" x14ac:dyDescent="0.2">
      <c r="A608" s="185"/>
      <c r="B608" s="19" t="s">
        <v>904</v>
      </c>
      <c r="D608" s="6">
        <v>2</v>
      </c>
      <c r="E608" s="6">
        <v>16.8</v>
      </c>
      <c r="F608" s="6">
        <v>2.8</v>
      </c>
      <c r="G608" s="6">
        <f>2*E608+D608</f>
        <v>35.6</v>
      </c>
      <c r="H608" s="6">
        <f>F608*G608</f>
        <v>99.679999999999993</v>
      </c>
      <c r="J608" s="6">
        <v>2</v>
      </c>
      <c r="K608" s="6">
        <f>H608*J608</f>
        <v>199.35999999999999</v>
      </c>
      <c r="L608" s="192">
        <f>K608-SUM(K610:K611)</f>
        <v>165.51999999999998</v>
      </c>
    </row>
    <row r="609" spans="1:13" x14ac:dyDescent="0.2">
      <c r="A609" s="185"/>
      <c r="B609" s="308" t="s">
        <v>663</v>
      </c>
      <c r="L609" s="186"/>
    </row>
    <row r="610" spans="1:13" x14ac:dyDescent="0.2">
      <c r="A610" s="185"/>
      <c r="B610" s="19" t="s">
        <v>374</v>
      </c>
      <c r="E610" s="6">
        <v>0.9</v>
      </c>
      <c r="F610" s="6">
        <v>2.1</v>
      </c>
      <c r="H610" s="6">
        <f>E610*F610</f>
        <v>1.8900000000000001</v>
      </c>
      <c r="J610" s="6">
        <v>16</v>
      </c>
      <c r="K610" s="6">
        <f>H610*J610</f>
        <v>30.240000000000002</v>
      </c>
      <c r="L610" s="186"/>
    </row>
    <row r="611" spans="1:13" x14ac:dyDescent="0.2">
      <c r="A611" s="185"/>
      <c r="B611" s="19" t="s">
        <v>732</v>
      </c>
      <c r="E611" s="6">
        <v>1.5</v>
      </c>
      <c r="F611" s="6">
        <v>1.2</v>
      </c>
      <c r="H611" s="6">
        <f>E611*F611</f>
        <v>1.7999999999999998</v>
      </c>
      <c r="J611" s="6">
        <v>2</v>
      </c>
      <c r="K611" s="6">
        <f>H611*J611</f>
        <v>3.5999999999999996</v>
      </c>
      <c r="L611" s="186"/>
    </row>
    <row r="612" spans="1:13" x14ac:dyDescent="0.2">
      <c r="A612" s="185"/>
      <c r="B612" s="19"/>
      <c r="L612" s="186"/>
    </row>
    <row r="613" spans="1:13" ht="15" x14ac:dyDescent="0.2">
      <c r="A613" s="185"/>
      <c r="B613" s="19" t="s">
        <v>379</v>
      </c>
      <c r="L613" s="192">
        <f>(SUM(K614:K615))-(SUM(K617:K620))</f>
        <v>34.200000000000003</v>
      </c>
    </row>
    <row r="614" spans="1:13" x14ac:dyDescent="0.2">
      <c r="A614" s="185"/>
      <c r="B614" s="19" t="s">
        <v>115</v>
      </c>
      <c r="D614" s="6">
        <v>2.6</v>
      </c>
      <c r="E614" s="6">
        <v>1.8</v>
      </c>
      <c r="F614" s="6">
        <v>2.7</v>
      </c>
      <c r="G614" s="6">
        <f>2*(D614+E614)</f>
        <v>8.8000000000000007</v>
      </c>
      <c r="H614" s="6">
        <f>F614*G614</f>
        <v>23.760000000000005</v>
      </c>
      <c r="J614" s="6">
        <v>1</v>
      </c>
      <c r="K614" s="6">
        <f>H614*J614</f>
        <v>23.760000000000005</v>
      </c>
      <c r="L614" s="186"/>
    </row>
    <row r="615" spans="1:13" x14ac:dyDescent="0.2">
      <c r="A615" s="185"/>
      <c r="B615" s="19" t="s">
        <v>378</v>
      </c>
      <c r="D615" s="6">
        <v>1.3</v>
      </c>
      <c r="E615" s="6">
        <v>1.8</v>
      </c>
      <c r="F615" s="6">
        <v>2.7</v>
      </c>
      <c r="G615" s="6">
        <f>2*(D615+E615)</f>
        <v>6.2</v>
      </c>
      <c r="H615" s="6">
        <f>F615*G615</f>
        <v>16.740000000000002</v>
      </c>
      <c r="J615" s="6">
        <v>1</v>
      </c>
      <c r="K615" s="6">
        <f>H615*J615</f>
        <v>16.740000000000002</v>
      </c>
      <c r="L615" s="186"/>
    </row>
    <row r="616" spans="1:13" x14ac:dyDescent="0.2">
      <c r="A616" s="185"/>
      <c r="B616" s="308" t="s">
        <v>663</v>
      </c>
      <c r="L616" s="186"/>
    </row>
    <row r="617" spans="1:13" x14ac:dyDescent="0.2">
      <c r="A617" s="185"/>
      <c r="B617" s="19" t="s">
        <v>734</v>
      </c>
      <c r="E617" s="6">
        <v>1.2</v>
      </c>
      <c r="F617" s="6">
        <v>1.1000000000000001</v>
      </c>
      <c r="H617" s="6">
        <f>E617*F617</f>
        <v>1.32</v>
      </c>
      <c r="J617" s="6">
        <v>2</v>
      </c>
      <c r="K617" s="6">
        <f>H617*J617</f>
        <v>2.64</v>
      </c>
      <c r="L617" s="186"/>
    </row>
    <row r="618" spans="1:13" x14ac:dyDescent="0.2">
      <c r="A618" s="185"/>
      <c r="B618" s="19" t="s">
        <v>735</v>
      </c>
      <c r="E618" s="6">
        <v>0.6</v>
      </c>
      <c r="F618" s="6">
        <v>0.5</v>
      </c>
      <c r="H618" s="6">
        <f>E618*F618</f>
        <v>0.3</v>
      </c>
      <c r="J618" s="6">
        <v>1</v>
      </c>
      <c r="K618" s="6">
        <f>H618*J618</f>
        <v>0.3</v>
      </c>
      <c r="L618" s="186"/>
    </row>
    <row r="619" spans="1:13" x14ac:dyDescent="0.2">
      <c r="A619" s="185"/>
      <c r="B619" s="19" t="s">
        <v>736</v>
      </c>
      <c r="E619" s="6">
        <v>0.7</v>
      </c>
      <c r="F619" s="6">
        <v>2.1</v>
      </c>
      <c r="H619" s="6">
        <f t="shared" ref="H619" si="82">E619*F619</f>
        <v>1.47</v>
      </c>
      <c r="J619" s="6">
        <v>1</v>
      </c>
      <c r="K619" s="6">
        <f>H619*J619</f>
        <v>1.47</v>
      </c>
      <c r="L619" s="186"/>
    </row>
    <row r="620" spans="1:13" x14ac:dyDescent="0.2">
      <c r="A620" s="185"/>
      <c r="B620" s="19" t="s">
        <v>899</v>
      </c>
      <c r="E620" s="6">
        <v>0.9</v>
      </c>
      <c r="F620" s="6">
        <v>2.1</v>
      </c>
      <c r="H620" s="6">
        <f>E620*F620</f>
        <v>1.8900000000000001</v>
      </c>
      <c r="J620" s="6">
        <v>1</v>
      </c>
      <c r="K620" s="6">
        <f>H620*J620</f>
        <v>1.8900000000000001</v>
      </c>
      <c r="L620" s="186"/>
    </row>
    <row r="621" spans="1:13" x14ac:dyDescent="0.2">
      <c r="A621" s="185"/>
      <c r="B621" s="19"/>
      <c r="L621" s="186"/>
    </row>
    <row r="622" spans="1:13" ht="57" x14ac:dyDescent="0.2">
      <c r="A622" s="188" t="s">
        <v>306</v>
      </c>
      <c r="B622" s="312" t="str">
        <f>VLOOKUP(A622,ORÇAMENTO!$A$2:J559,4,0)</f>
        <v>EMBOÇO OU MASSA ÚNICA EM ARGAMASSA TRAÇO 1:2:8, PREPARO MANUAL, APLICADA MANUALMENTE EM PANOS DE FACHADA COM PRESENÇA DE VÃOS, ESPESSURA DE 25 MM, ACESSO POR ANDAIME. AF_08/2022</v>
      </c>
      <c r="C622" s="306" t="str">
        <f>VLOOKUP(A622,ORÇAMENTO!$A$9:J784,5,0)</f>
        <v>m²</v>
      </c>
      <c r="D622" s="311"/>
      <c r="E622" s="311"/>
      <c r="F622" s="311"/>
      <c r="G622" s="311"/>
      <c r="H622" s="311"/>
      <c r="I622" s="311"/>
      <c r="J622" s="311"/>
      <c r="K622" s="311"/>
      <c r="L622" s="184">
        <f>TRUNC(SUM(L623),2)</f>
        <v>866.34</v>
      </c>
      <c r="M622" s="13"/>
    </row>
    <row r="623" spans="1:13" ht="15" x14ac:dyDescent="0.2">
      <c r="A623" s="190"/>
      <c r="B623" s="310" t="s">
        <v>205</v>
      </c>
      <c r="C623" s="313"/>
      <c r="D623" s="313"/>
      <c r="E623" s="313"/>
      <c r="F623" s="313"/>
      <c r="G623" s="313"/>
      <c r="H623" s="313"/>
      <c r="I623" s="313"/>
      <c r="J623" s="313"/>
      <c r="K623" s="313"/>
      <c r="L623" s="192">
        <f>(SUM(K624:K633))-(SUM(K635:K641))</f>
        <v>866.346</v>
      </c>
      <c r="M623" s="14"/>
    </row>
    <row r="624" spans="1:13" x14ac:dyDescent="0.2">
      <c r="A624" s="190"/>
      <c r="B624" s="19" t="s">
        <v>188</v>
      </c>
      <c r="E624" s="6">
        <f>3.45 + 2*1.65</f>
        <v>6.75</v>
      </c>
      <c r="F624" s="6">
        <v>7.62</v>
      </c>
      <c r="H624" s="6">
        <f>F624*E624</f>
        <v>51.435000000000002</v>
      </c>
      <c r="J624" s="6">
        <v>4</v>
      </c>
      <c r="K624" s="6">
        <f>J624*H624</f>
        <v>205.74</v>
      </c>
      <c r="L624" s="195"/>
      <c r="M624" s="14"/>
    </row>
    <row r="625" spans="1:13" x14ac:dyDescent="0.2">
      <c r="A625" s="190"/>
      <c r="B625" s="19" t="s">
        <v>669</v>
      </c>
      <c r="E625" s="6">
        <v>2.35</v>
      </c>
      <c r="F625" s="6">
        <v>3.35</v>
      </c>
      <c r="H625" s="6">
        <f>F625*E625</f>
        <v>7.8725000000000005</v>
      </c>
      <c r="J625" s="6">
        <v>16</v>
      </c>
      <c r="K625" s="6">
        <f>J625*H625</f>
        <v>125.96000000000001</v>
      </c>
      <c r="L625" s="195"/>
      <c r="M625" s="77"/>
    </row>
    <row r="626" spans="1:13" x14ac:dyDescent="0.2">
      <c r="A626" s="190"/>
      <c r="B626" s="19" t="s">
        <v>190</v>
      </c>
      <c r="E626" s="6">
        <v>21.9</v>
      </c>
      <c r="F626" s="6">
        <v>7.62</v>
      </c>
      <c r="H626" s="6">
        <f>E626*F626</f>
        <v>166.87799999999999</v>
      </c>
      <c r="J626" s="6">
        <v>1</v>
      </c>
      <c r="K626" s="6">
        <f>H626-J626</f>
        <v>165.87799999999999</v>
      </c>
      <c r="L626" s="195"/>
      <c r="M626" s="14"/>
    </row>
    <row r="627" spans="1:13" x14ac:dyDescent="0.2">
      <c r="A627" s="190"/>
      <c r="B627" s="19" t="s">
        <v>189</v>
      </c>
      <c r="E627" s="6">
        <f>10+7.2</f>
        <v>17.2</v>
      </c>
      <c r="F627" s="6">
        <v>7.62</v>
      </c>
      <c r="H627" s="6">
        <f>E627*F627</f>
        <v>131.06399999999999</v>
      </c>
      <c r="J627" s="6">
        <v>1</v>
      </c>
      <c r="K627" s="6">
        <f>H627*J627</f>
        <v>131.06399999999999</v>
      </c>
      <c r="L627" s="195"/>
      <c r="M627" s="14"/>
    </row>
    <row r="628" spans="1:13" x14ac:dyDescent="0.2">
      <c r="A628" s="190"/>
      <c r="B628" s="19" t="s">
        <v>191</v>
      </c>
      <c r="E628" s="6">
        <v>1.65</v>
      </c>
      <c r="F628" s="6">
        <v>7.62</v>
      </c>
      <c r="H628" s="6">
        <f>E628*F628</f>
        <v>12.572999999999999</v>
      </c>
      <c r="J628" s="6">
        <v>8</v>
      </c>
      <c r="K628" s="6">
        <f>H628*J628</f>
        <v>100.58399999999999</v>
      </c>
      <c r="L628" s="195"/>
      <c r="M628" s="14"/>
    </row>
    <row r="629" spans="1:13" x14ac:dyDescent="0.2">
      <c r="A629" s="190"/>
      <c r="B629" s="19" t="s">
        <v>191</v>
      </c>
      <c r="E629" s="6">
        <v>0.15</v>
      </c>
      <c r="F629" s="6">
        <v>7.62</v>
      </c>
      <c r="H629" s="6">
        <f>E629*F629</f>
        <v>1.143</v>
      </c>
      <c r="J629" s="6">
        <v>6</v>
      </c>
      <c r="K629" s="6">
        <f>H629*J629</f>
        <v>6.8580000000000005</v>
      </c>
      <c r="L629" s="195"/>
      <c r="M629" s="14"/>
    </row>
    <row r="630" spans="1:13" x14ac:dyDescent="0.2">
      <c r="A630" s="190"/>
      <c r="B630" s="19" t="s">
        <v>472</v>
      </c>
      <c r="D630" s="6">
        <v>2.1</v>
      </c>
      <c r="E630" s="6">
        <v>4.3499999999999996</v>
      </c>
      <c r="F630" s="6">
        <v>2.38</v>
      </c>
      <c r="G630" s="6">
        <f>2*(D630+E630)</f>
        <v>12.899999999999999</v>
      </c>
      <c r="H630" s="6">
        <f>F630*G630</f>
        <v>30.701999999999995</v>
      </c>
      <c r="J630" s="6">
        <v>1</v>
      </c>
      <c r="K630" s="6">
        <f>H630*J630</f>
        <v>30.701999999999995</v>
      </c>
      <c r="L630" s="195"/>
      <c r="M630" s="14"/>
    </row>
    <row r="631" spans="1:13" x14ac:dyDescent="0.2">
      <c r="A631" s="185"/>
      <c r="B631" s="19" t="s">
        <v>905</v>
      </c>
      <c r="C631" s="313"/>
      <c r="E631" s="193"/>
      <c r="F631" s="6">
        <f>1.5</f>
        <v>1.5</v>
      </c>
      <c r="G631" s="6">
        <f xml:space="preserve"> 17.8*2 + 22.9 + (22.9 - 5.7)</f>
        <v>75.7</v>
      </c>
      <c r="H631" s="6">
        <f>F631*G631</f>
        <v>113.55000000000001</v>
      </c>
      <c r="J631" s="6">
        <v>1</v>
      </c>
      <c r="K631" s="6">
        <f t="shared" ref="K631:K633" si="83">H631*J631</f>
        <v>113.55000000000001</v>
      </c>
      <c r="L631" s="186"/>
      <c r="M631" s="14"/>
    </row>
    <row r="632" spans="1:13" x14ac:dyDescent="0.2">
      <c r="A632" s="185"/>
      <c r="B632" s="19" t="s">
        <v>906</v>
      </c>
      <c r="C632" s="313"/>
      <c r="E632" s="193">
        <v>6.47</v>
      </c>
      <c r="F632" s="6">
        <f>1</f>
        <v>1</v>
      </c>
      <c r="H632" s="6">
        <f>E632*F632</f>
        <v>6.47</v>
      </c>
      <c r="J632" s="6">
        <v>1</v>
      </c>
      <c r="K632" s="6">
        <f t="shared" si="83"/>
        <v>6.47</v>
      </c>
      <c r="L632" s="186"/>
      <c r="M632" s="14"/>
    </row>
    <row r="633" spans="1:13" x14ac:dyDescent="0.2">
      <c r="A633" s="185"/>
      <c r="B633" s="19" t="s">
        <v>1225</v>
      </c>
      <c r="C633" s="313"/>
      <c r="D633" s="193">
        <v>0.25</v>
      </c>
      <c r="E633" s="193">
        <v>0.45</v>
      </c>
      <c r="F633" s="6">
        <v>2.4</v>
      </c>
      <c r="G633" s="6">
        <f>2*(D633+E633)</f>
        <v>1.4</v>
      </c>
      <c r="H633" s="6">
        <f>F633*G633</f>
        <v>3.36</v>
      </c>
      <c r="J633" s="6">
        <v>14</v>
      </c>
      <c r="K633" s="6">
        <f t="shared" si="83"/>
        <v>47.04</v>
      </c>
      <c r="L633" s="186"/>
      <c r="M633" s="14"/>
    </row>
    <row r="634" spans="1:13" x14ac:dyDescent="0.2">
      <c r="A634" s="190"/>
      <c r="B634" s="308" t="s">
        <v>663</v>
      </c>
      <c r="L634" s="186"/>
      <c r="M634" s="14"/>
    </row>
    <row r="635" spans="1:13" x14ac:dyDescent="0.2">
      <c r="A635" s="190"/>
      <c r="B635" s="19" t="s">
        <v>371</v>
      </c>
      <c r="E635" s="6">
        <v>0.6</v>
      </c>
      <c r="F635" s="6">
        <v>0.5</v>
      </c>
      <c r="H635" s="6">
        <f t="shared" ref="H635" si="84">E635*F635</f>
        <v>0.3</v>
      </c>
      <c r="J635" s="6">
        <v>16</v>
      </c>
      <c r="K635" s="6">
        <f t="shared" ref="K635:K641" si="85">H635*J635</f>
        <v>4.8</v>
      </c>
      <c r="L635" s="186"/>
      <c r="M635" s="14"/>
    </row>
    <row r="636" spans="1:13" x14ac:dyDescent="0.2">
      <c r="A636" s="190"/>
      <c r="B636" s="19" t="s">
        <v>373</v>
      </c>
      <c r="E636" s="6">
        <v>2.2000000000000002</v>
      </c>
      <c r="F636" s="6">
        <v>1.5</v>
      </c>
      <c r="H636" s="6">
        <f>E636*F636</f>
        <v>3.3000000000000003</v>
      </c>
      <c r="J636" s="6">
        <v>16</v>
      </c>
      <c r="K636" s="6">
        <f t="shared" si="85"/>
        <v>52.800000000000004</v>
      </c>
      <c r="L636" s="186"/>
      <c r="M636" s="14"/>
    </row>
    <row r="637" spans="1:13" x14ac:dyDescent="0.2">
      <c r="A637" s="190"/>
      <c r="B637" s="19" t="s">
        <v>734</v>
      </c>
      <c r="E637" s="6">
        <v>1.2</v>
      </c>
      <c r="F637" s="6">
        <v>1.1000000000000001</v>
      </c>
      <c r="H637" s="6">
        <f>E637*F637</f>
        <v>1.32</v>
      </c>
      <c r="J637" s="6">
        <v>2</v>
      </c>
      <c r="K637" s="6">
        <f t="shared" si="85"/>
        <v>2.64</v>
      </c>
      <c r="L637" s="186"/>
      <c r="M637" s="14"/>
    </row>
    <row r="638" spans="1:13" x14ac:dyDescent="0.2">
      <c r="A638" s="185"/>
      <c r="B638" s="19" t="s">
        <v>900</v>
      </c>
      <c r="E638" s="6">
        <v>0.6</v>
      </c>
      <c r="F638" s="6">
        <v>0.5</v>
      </c>
      <c r="H638" s="6">
        <f>E638*F638</f>
        <v>0.3</v>
      </c>
      <c r="J638" s="6">
        <v>1</v>
      </c>
      <c r="K638" s="6">
        <f t="shared" si="85"/>
        <v>0.3</v>
      </c>
      <c r="L638" s="195"/>
      <c r="M638" s="14"/>
    </row>
    <row r="639" spans="1:13" x14ac:dyDescent="0.2">
      <c r="A639" s="185"/>
      <c r="B639" s="19" t="s">
        <v>736</v>
      </c>
      <c r="E639" s="6">
        <v>0.7</v>
      </c>
      <c r="F639" s="6">
        <v>2.1</v>
      </c>
      <c r="H639" s="6">
        <f t="shared" ref="H639" si="86">E639*F639</f>
        <v>1.47</v>
      </c>
      <c r="J639" s="6">
        <v>1</v>
      </c>
      <c r="K639" s="6">
        <f t="shared" si="85"/>
        <v>1.47</v>
      </c>
      <c r="L639" s="195"/>
      <c r="M639" s="14"/>
    </row>
    <row r="640" spans="1:13" x14ac:dyDescent="0.2">
      <c r="A640" s="185"/>
      <c r="B640" s="19" t="s">
        <v>899</v>
      </c>
      <c r="E640" s="6">
        <v>0.9</v>
      </c>
      <c r="F640" s="6">
        <v>2.1</v>
      </c>
      <c r="H640" s="6">
        <f>E640*F640</f>
        <v>1.8900000000000001</v>
      </c>
      <c r="J640" s="6">
        <v>1</v>
      </c>
      <c r="K640" s="6">
        <f t="shared" si="85"/>
        <v>1.8900000000000001</v>
      </c>
      <c r="L640" s="195"/>
      <c r="M640" s="14"/>
    </row>
    <row r="641" spans="1:13" x14ac:dyDescent="0.2">
      <c r="A641" s="190"/>
      <c r="B641" s="19" t="s">
        <v>901</v>
      </c>
      <c r="E641" s="6">
        <v>1.5</v>
      </c>
      <c r="F641" s="6">
        <v>1.2</v>
      </c>
      <c r="H641" s="6">
        <f>E641*F641</f>
        <v>1.7999999999999998</v>
      </c>
      <c r="J641" s="6">
        <v>2</v>
      </c>
      <c r="K641" s="6">
        <f t="shared" si="85"/>
        <v>3.5999999999999996</v>
      </c>
      <c r="L641" s="195"/>
      <c r="M641" s="14"/>
    </row>
    <row r="642" spans="1:13" x14ac:dyDescent="0.2">
      <c r="A642" s="190"/>
      <c r="B642" s="19"/>
      <c r="L642" s="195"/>
      <c r="M642" s="14"/>
    </row>
    <row r="643" spans="1:13" s="5" customFormat="1" ht="42.75" x14ac:dyDescent="0.2">
      <c r="A643" s="188" t="s">
        <v>307</v>
      </c>
      <c r="B643" s="312" t="str">
        <f>VLOOKUP(A643,ORÇAMENTO!$A$2:J615,4,0)</f>
        <v>REVESTIMENTO CERÂMICO PARA PAREDES INTERNAS COM PLACAS TIPO ESMALTADA DE DIMENSÕES 20X20 CM APLICADAS NA ALTURA INTEIRA DAS PAREDES.  AF_02/2023_PE</v>
      </c>
      <c r="C643" s="306" t="str">
        <f>VLOOKUP(A643,ORÇAMENTO!$A$9:J803,5,0)</f>
        <v>m²</v>
      </c>
      <c r="D643" s="311"/>
      <c r="E643" s="311"/>
      <c r="F643" s="311"/>
      <c r="G643" s="311"/>
      <c r="H643" s="311"/>
      <c r="I643" s="311"/>
      <c r="J643" s="311"/>
      <c r="K643" s="311"/>
      <c r="L643" s="184">
        <f>SUM(L644:L651)</f>
        <v>185.72</v>
      </c>
      <c r="M643" s="13"/>
    </row>
    <row r="644" spans="1:13" x14ac:dyDescent="0.2">
      <c r="A644" s="185"/>
      <c r="B644" s="19" t="s">
        <v>340</v>
      </c>
      <c r="D644" s="6">
        <v>1.5</v>
      </c>
      <c r="E644" s="6">
        <v>1.5</v>
      </c>
      <c r="F644" s="6">
        <v>2.5</v>
      </c>
      <c r="G644" s="6">
        <f>2*(D644+E644)</f>
        <v>6</v>
      </c>
      <c r="H644" s="6">
        <f>G644*F644</f>
        <v>15</v>
      </c>
      <c r="J644" s="6">
        <v>13</v>
      </c>
      <c r="K644" s="6">
        <f>H644*J644</f>
        <v>195</v>
      </c>
      <c r="L644" s="186">
        <f>K644-(SUM(K646:K647))</f>
        <v>171.99</v>
      </c>
    </row>
    <row r="645" spans="1:13" x14ac:dyDescent="0.2">
      <c r="A645" s="185"/>
      <c r="B645" s="308" t="s">
        <v>663</v>
      </c>
      <c r="L645" s="186"/>
    </row>
    <row r="646" spans="1:13" x14ac:dyDescent="0.2">
      <c r="A646" s="185"/>
      <c r="B646" s="19" t="s">
        <v>37</v>
      </c>
      <c r="E646" s="6">
        <v>0.7</v>
      </c>
      <c r="F646" s="6">
        <v>2.1</v>
      </c>
      <c r="H646" s="6">
        <f>E646*F646</f>
        <v>1.47</v>
      </c>
      <c r="J646" s="6">
        <v>13</v>
      </c>
      <c r="K646" s="6">
        <f>H646*J646</f>
        <v>19.11</v>
      </c>
      <c r="L646" s="186"/>
    </row>
    <row r="647" spans="1:13" x14ac:dyDescent="0.2">
      <c r="A647" s="185"/>
      <c r="B647" s="19" t="s">
        <v>371</v>
      </c>
      <c r="E647" s="6">
        <v>0.6</v>
      </c>
      <c r="F647" s="6">
        <v>0.5</v>
      </c>
      <c r="H647" s="6">
        <f>E647*F647</f>
        <v>0.3</v>
      </c>
      <c r="J647" s="6">
        <v>13</v>
      </c>
      <c r="K647" s="6">
        <f>H647*J647</f>
        <v>3.9</v>
      </c>
      <c r="L647" s="186"/>
    </row>
    <row r="648" spans="1:13" x14ac:dyDescent="0.2">
      <c r="A648" s="185"/>
      <c r="B648" s="19" t="s">
        <v>381</v>
      </c>
      <c r="D648" s="6">
        <v>1.3</v>
      </c>
      <c r="E648" s="6">
        <v>1.8</v>
      </c>
      <c r="F648" s="6">
        <v>2.5</v>
      </c>
      <c r="G648" s="6">
        <f>2*(D648+E648)</f>
        <v>6.2</v>
      </c>
      <c r="H648" s="6">
        <f>G648*F648</f>
        <v>15.5</v>
      </c>
      <c r="J648" s="6">
        <v>1</v>
      </c>
      <c r="K648" s="6">
        <f>H648*J648</f>
        <v>15.5</v>
      </c>
      <c r="L648" s="186">
        <f>K648-(SUM(K650:K651))</f>
        <v>13.73</v>
      </c>
    </row>
    <row r="649" spans="1:13" x14ac:dyDescent="0.2">
      <c r="A649" s="185"/>
      <c r="B649" s="308" t="s">
        <v>663</v>
      </c>
      <c r="L649" s="186"/>
    </row>
    <row r="650" spans="1:13" x14ac:dyDescent="0.2">
      <c r="A650" s="185"/>
      <c r="B650" s="19" t="s">
        <v>375</v>
      </c>
      <c r="E650" s="6">
        <v>0.7</v>
      </c>
      <c r="F650" s="6">
        <v>2.1</v>
      </c>
      <c r="H650" s="6">
        <f>E650*F650</f>
        <v>1.47</v>
      </c>
      <c r="J650" s="6">
        <v>1</v>
      </c>
      <c r="K650" s="6">
        <f>H650*J650</f>
        <v>1.47</v>
      </c>
      <c r="L650" s="186"/>
    </row>
    <row r="651" spans="1:13" x14ac:dyDescent="0.2">
      <c r="A651" s="185"/>
      <c r="B651" s="19" t="s">
        <v>371</v>
      </c>
      <c r="E651" s="6">
        <v>0.6</v>
      </c>
      <c r="F651" s="6">
        <v>0.5</v>
      </c>
      <c r="H651" s="6">
        <f>E651*F651</f>
        <v>0.3</v>
      </c>
      <c r="J651" s="6">
        <v>1</v>
      </c>
      <c r="K651" s="6">
        <f>H651*J651</f>
        <v>0.3</v>
      </c>
      <c r="L651" s="186"/>
    </row>
    <row r="652" spans="1:13" ht="71.25" x14ac:dyDescent="0.2">
      <c r="A652" s="188" t="s">
        <v>308</v>
      </c>
      <c r="B652" s="312" t="str">
        <f>VLOOKUP(A652,ORÇAMENTO!$A$2:J581,4,0)</f>
        <v>MASSA ÚNICA, PARA RECEBIMENTO DE PINTURA, EM ARGAMASSA INDUSTRIALIZADA, PREPARO MECÂNICO, APLICADO COM EQUIPAMENTO DE MISTURA E PROJEÇÃO DE 1,5 M3/H DE ARGAMASSA EM FACES INTERNAS DE PAREDES, ESPESSURA DE 20MM, COM EXECUÇÃO DE TALISCAS. AF_06/2014</v>
      </c>
      <c r="C652" s="306" t="str">
        <f>VLOOKUP(A652,ORÇAMENTO!$A$9:J812,5,0)</f>
        <v>m²</v>
      </c>
      <c r="D652" s="311"/>
      <c r="E652" s="311"/>
      <c r="F652" s="311"/>
      <c r="G652" s="311"/>
      <c r="H652" s="311"/>
      <c r="I652" s="311"/>
      <c r="J652" s="311"/>
      <c r="K652" s="311"/>
      <c r="L652" s="184">
        <f>TRUNC(SUM(L653:L693),2)</f>
        <v>1342.33</v>
      </c>
      <c r="M652" s="17"/>
    </row>
    <row r="653" spans="1:13" ht="15" x14ac:dyDescent="0.2">
      <c r="A653" s="190"/>
      <c r="B653" s="310" t="s">
        <v>206</v>
      </c>
      <c r="C653" s="313"/>
      <c r="D653" s="313"/>
      <c r="E653" s="313"/>
      <c r="F653" s="313"/>
      <c r="G653" s="313"/>
      <c r="H653" s="313"/>
      <c r="I653" s="313"/>
      <c r="J653" s="313"/>
      <c r="K653" s="313"/>
      <c r="L653" s="192">
        <f>K654-SUM(K656:K658)</f>
        <v>605.39999999999986</v>
      </c>
      <c r="M653" s="14"/>
    </row>
    <row r="654" spans="1:13" x14ac:dyDescent="0.2">
      <c r="A654" s="185"/>
      <c r="B654" s="19" t="s">
        <v>564</v>
      </c>
      <c r="D654" s="6">
        <v>4</v>
      </c>
      <c r="E654" s="6">
        <v>8</v>
      </c>
      <c r="F654" s="6">
        <v>2.8</v>
      </c>
      <c r="G654" s="6">
        <f>2*(D654+E654)</f>
        <v>24</v>
      </c>
      <c r="H654" s="6">
        <f>F654*G654</f>
        <v>67.199999999999989</v>
      </c>
      <c r="J654" s="6">
        <v>10</v>
      </c>
      <c r="K654" s="6">
        <f>H654*J654</f>
        <v>671.99999999999989</v>
      </c>
      <c r="L654" s="186"/>
      <c r="M654" s="14"/>
    </row>
    <row r="655" spans="1:13" x14ac:dyDescent="0.2">
      <c r="A655" s="185"/>
      <c r="B655" s="308" t="s">
        <v>663</v>
      </c>
      <c r="L655" s="186"/>
      <c r="M655" s="14"/>
    </row>
    <row r="656" spans="1:13" x14ac:dyDescent="0.2">
      <c r="A656" s="185"/>
      <c r="B656" s="19" t="s">
        <v>373</v>
      </c>
      <c r="E656" s="6">
        <v>2.2000000000000002</v>
      </c>
      <c r="F656" s="6">
        <v>1.5</v>
      </c>
      <c r="H656" s="6">
        <f>E656*F656</f>
        <v>3.3000000000000003</v>
      </c>
      <c r="J656" s="6">
        <v>10</v>
      </c>
      <c r="K656" s="6">
        <f>H656*J656</f>
        <v>33</v>
      </c>
      <c r="L656" s="186"/>
      <c r="M656" s="14"/>
    </row>
    <row r="657" spans="1:13" x14ac:dyDescent="0.2">
      <c r="A657" s="185"/>
      <c r="B657" s="19" t="s">
        <v>374</v>
      </c>
      <c r="E657" s="6">
        <v>0.9</v>
      </c>
      <c r="F657" s="6">
        <v>2.1</v>
      </c>
      <c r="H657" s="6">
        <f>E657*F657</f>
        <v>1.8900000000000001</v>
      </c>
      <c r="J657" s="6">
        <v>10</v>
      </c>
      <c r="K657" s="6">
        <f>H657*J657</f>
        <v>18.900000000000002</v>
      </c>
      <c r="L657" s="186"/>
      <c r="M657" s="14"/>
    </row>
    <row r="658" spans="1:13" x14ac:dyDescent="0.2">
      <c r="A658" s="185"/>
      <c r="B658" s="19" t="s">
        <v>375</v>
      </c>
      <c r="E658" s="6">
        <v>0.7</v>
      </c>
      <c r="F658" s="6">
        <v>2.1</v>
      </c>
      <c r="H658" s="6">
        <f>E658*F658</f>
        <v>1.47</v>
      </c>
      <c r="J658" s="6">
        <v>10</v>
      </c>
      <c r="K658" s="6">
        <f>H658*J658</f>
        <v>14.7</v>
      </c>
      <c r="L658" s="186"/>
      <c r="M658" s="14"/>
    </row>
    <row r="659" spans="1:13" ht="15" x14ac:dyDescent="0.2">
      <c r="A659" s="185"/>
      <c r="B659" s="19"/>
      <c r="L659" s="192">
        <f>K660-SUM(K662:K663)</f>
        <v>150.29999999999998</v>
      </c>
      <c r="M659" s="14"/>
    </row>
    <row r="660" spans="1:13" x14ac:dyDescent="0.2">
      <c r="A660" s="185"/>
      <c r="B660" s="19" t="s">
        <v>666</v>
      </c>
      <c r="D660" s="6">
        <v>1.5</v>
      </c>
      <c r="E660" s="6">
        <v>1.5</v>
      </c>
      <c r="F660" s="6">
        <v>2.8</v>
      </c>
      <c r="G660" s="6">
        <f>2*(D660+E660)</f>
        <v>6</v>
      </c>
      <c r="H660" s="6">
        <f>F660*G660</f>
        <v>16.799999999999997</v>
      </c>
      <c r="J660" s="6">
        <v>10</v>
      </c>
      <c r="K660" s="6">
        <f>H660*J660</f>
        <v>167.99999999999997</v>
      </c>
      <c r="L660" s="186"/>
      <c r="M660" s="14"/>
    </row>
    <row r="661" spans="1:13" x14ac:dyDescent="0.2">
      <c r="A661" s="185"/>
      <c r="B661" s="308" t="s">
        <v>663</v>
      </c>
      <c r="L661" s="186"/>
      <c r="M661" s="14"/>
    </row>
    <row r="662" spans="1:13" x14ac:dyDescent="0.2">
      <c r="A662" s="185"/>
      <c r="B662" s="19" t="s">
        <v>371</v>
      </c>
      <c r="E662" s="6">
        <v>0.6</v>
      </c>
      <c r="F662" s="6">
        <v>0.5</v>
      </c>
      <c r="H662" s="6">
        <f t="shared" ref="H662" si="87">E662*F662</f>
        <v>0.3</v>
      </c>
      <c r="J662" s="6">
        <v>10</v>
      </c>
      <c r="K662" s="6">
        <f>H662*J662</f>
        <v>3</v>
      </c>
      <c r="L662" s="186"/>
      <c r="M662" s="14"/>
    </row>
    <row r="663" spans="1:13" x14ac:dyDescent="0.2">
      <c r="A663" s="185"/>
      <c r="B663" s="19" t="s">
        <v>375</v>
      </c>
      <c r="E663" s="6">
        <v>0.7</v>
      </c>
      <c r="F663" s="6">
        <v>2.1</v>
      </c>
      <c r="H663" s="6">
        <f>E663*F663</f>
        <v>1.47</v>
      </c>
      <c r="J663" s="6">
        <v>10</v>
      </c>
      <c r="K663" s="6">
        <f>H663*J663</f>
        <v>14.7</v>
      </c>
      <c r="L663" s="186"/>
      <c r="M663" s="14"/>
    </row>
    <row r="664" spans="1:13" x14ac:dyDescent="0.2">
      <c r="A664" s="185"/>
      <c r="B664" s="19"/>
      <c r="L664" s="186"/>
      <c r="M664" s="14"/>
    </row>
    <row r="665" spans="1:13" ht="15" x14ac:dyDescent="0.2">
      <c r="A665" s="185"/>
      <c r="B665" s="310"/>
      <c r="C665" s="313"/>
      <c r="D665" s="313"/>
      <c r="E665" s="313"/>
      <c r="F665" s="313"/>
      <c r="G665" s="313"/>
      <c r="H665" s="313"/>
      <c r="I665" s="313"/>
      <c r="J665" s="313"/>
      <c r="K665" s="313"/>
      <c r="L665" s="192">
        <f>K666-SUM(K668:K670)</f>
        <v>237.02999999999994</v>
      </c>
      <c r="M665" s="14"/>
    </row>
    <row r="666" spans="1:13" x14ac:dyDescent="0.2">
      <c r="A666" s="185"/>
      <c r="B666" s="19" t="s">
        <v>1224</v>
      </c>
      <c r="D666" s="6">
        <v>8</v>
      </c>
      <c r="E666" s="6">
        <v>8.15</v>
      </c>
      <c r="F666" s="6">
        <v>2.8</v>
      </c>
      <c r="G666" s="6">
        <f>2*(D666+E666)</f>
        <v>32.299999999999997</v>
      </c>
      <c r="H666" s="6">
        <f>F666*G666</f>
        <v>90.439999999999984</v>
      </c>
      <c r="J666" s="6">
        <v>3</v>
      </c>
      <c r="K666" s="6">
        <f>H666*J666</f>
        <v>271.31999999999994</v>
      </c>
      <c r="L666" s="186"/>
      <c r="M666" s="14"/>
    </row>
    <row r="667" spans="1:13" x14ac:dyDescent="0.2">
      <c r="A667" s="185"/>
      <c r="B667" s="308" t="s">
        <v>663</v>
      </c>
      <c r="L667" s="186"/>
      <c r="M667" s="14"/>
    </row>
    <row r="668" spans="1:13" x14ac:dyDescent="0.2">
      <c r="A668" s="185"/>
      <c r="B668" s="19" t="s">
        <v>373</v>
      </c>
      <c r="E668" s="6">
        <v>2.2000000000000002</v>
      </c>
      <c r="F668" s="6">
        <v>1.5</v>
      </c>
      <c r="H668" s="6">
        <f>E668*F668</f>
        <v>3.3000000000000003</v>
      </c>
      <c r="J668" s="6">
        <v>6</v>
      </c>
      <c r="K668" s="6">
        <f>H668*J668</f>
        <v>19.8</v>
      </c>
      <c r="L668" s="186"/>
      <c r="M668" s="14"/>
    </row>
    <row r="669" spans="1:13" x14ac:dyDescent="0.2">
      <c r="A669" s="185"/>
      <c r="B669" s="19" t="s">
        <v>374</v>
      </c>
      <c r="E669" s="6">
        <v>0.9</v>
      </c>
      <c r="F669" s="6">
        <v>2.1</v>
      </c>
      <c r="H669" s="6">
        <f>E669*F669</f>
        <v>1.8900000000000001</v>
      </c>
      <c r="J669" s="6">
        <v>3</v>
      </c>
      <c r="K669" s="6">
        <f>H669*J669</f>
        <v>5.67</v>
      </c>
      <c r="L669" s="186"/>
      <c r="M669" s="14"/>
    </row>
    <row r="670" spans="1:13" x14ac:dyDescent="0.2">
      <c r="A670" s="185"/>
      <c r="B670" s="19" t="s">
        <v>375</v>
      </c>
      <c r="E670" s="6">
        <v>0.7</v>
      </c>
      <c r="F670" s="6">
        <v>2.1</v>
      </c>
      <c r="H670" s="6">
        <f>E670*F670</f>
        <v>1.47</v>
      </c>
      <c r="J670" s="6">
        <v>6</v>
      </c>
      <c r="K670" s="6">
        <f>H670*J670</f>
        <v>8.82</v>
      </c>
      <c r="L670" s="186"/>
      <c r="M670" s="14"/>
    </row>
    <row r="671" spans="1:13" ht="15" x14ac:dyDescent="0.2">
      <c r="A671" s="185"/>
      <c r="B671" s="19"/>
      <c r="L671" s="192">
        <f>K672-SUM(K674:K675)</f>
        <v>90.179999999999978</v>
      </c>
      <c r="M671" s="14"/>
    </row>
    <row r="672" spans="1:13" x14ac:dyDescent="0.2">
      <c r="A672" s="185"/>
      <c r="B672" s="19" t="s">
        <v>1223</v>
      </c>
      <c r="D672" s="6">
        <v>1.5</v>
      </c>
      <c r="E672" s="6">
        <v>1.5</v>
      </c>
      <c r="F672" s="6">
        <v>2.8</v>
      </c>
      <c r="G672" s="6">
        <f>2*(D672+E672)</f>
        <v>6</v>
      </c>
      <c r="H672" s="6">
        <f>F672*G672</f>
        <v>16.799999999999997</v>
      </c>
      <c r="J672" s="6">
        <v>6</v>
      </c>
      <c r="K672" s="6">
        <f>H672*J672</f>
        <v>100.79999999999998</v>
      </c>
      <c r="L672" s="186"/>
      <c r="M672" s="14"/>
    </row>
    <row r="673" spans="1:13" x14ac:dyDescent="0.2">
      <c r="A673" s="185"/>
      <c r="B673" s="308" t="s">
        <v>663</v>
      </c>
      <c r="L673" s="186"/>
      <c r="M673" s="14"/>
    </row>
    <row r="674" spans="1:13" x14ac:dyDescent="0.2">
      <c r="A674" s="185"/>
      <c r="B674" s="19" t="s">
        <v>371</v>
      </c>
      <c r="E674" s="6">
        <v>0.6</v>
      </c>
      <c r="F674" s="6">
        <v>0.5</v>
      </c>
      <c r="H674" s="6">
        <f t="shared" ref="H674" si="88">E674*F674</f>
        <v>0.3</v>
      </c>
      <c r="J674" s="6">
        <v>6</v>
      </c>
      <c r="K674" s="6">
        <f>H674*J674</f>
        <v>1.7999999999999998</v>
      </c>
      <c r="L674" s="186"/>
      <c r="M674" s="14"/>
    </row>
    <row r="675" spans="1:13" x14ac:dyDescent="0.2">
      <c r="A675" s="185"/>
      <c r="B675" s="19" t="s">
        <v>375</v>
      </c>
      <c r="E675" s="6">
        <v>0.7</v>
      </c>
      <c r="F675" s="6">
        <v>2.1</v>
      </c>
      <c r="H675" s="6">
        <f>E675*F675</f>
        <v>1.47</v>
      </c>
      <c r="J675" s="6">
        <v>6</v>
      </c>
      <c r="K675" s="6">
        <f>H675*J675</f>
        <v>8.82</v>
      </c>
      <c r="L675" s="186"/>
      <c r="M675" s="14"/>
    </row>
    <row r="676" spans="1:13" ht="15" x14ac:dyDescent="0.2">
      <c r="A676" s="185"/>
      <c r="B676" s="19"/>
      <c r="L676" s="192">
        <f>SUM(K677:K678)</f>
        <v>59.708500000000001</v>
      </c>
      <c r="M676" s="14"/>
    </row>
    <row r="677" spans="1:13" x14ac:dyDescent="0.2">
      <c r="A677" s="185"/>
      <c r="B677" s="19" t="s">
        <v>902</v>
      </c>
      <c r="C677" s="313"/>
      <c r="E677" s="193"/>
      <c r="F677" s="6">
        <f>1.5 -0.5 -0.25</f>
        <v>0.75</v>
      </c>
      <c r="G677" s="6">
        <f>(4.45*2 + 8 + 4.23*2)*2 + (5.25 + 2.3 +0.75*2) + 6.47*2</f>
        <v>72.709999999999994</v>
      </c>
      <c r="H677" s="6">
        <f>F677*G677</f>
        <v>54.532499999999999</v>
      </c>
      <c r="J677" s="6">
        <v>1</v>
      </c>
      <c r="K677" s="6">
        <f t="shared" ref="K677:K678" si="89">H677*J677</f>
        <v>54.532499999999999</v>
      </c>
      <c r="L677" s="186"/>
      <c r="M677" s="14"/>
    </row>
    <row r="678" spans="1:13" x14ac:dyDescent="0.2">
      <c r="A678" s="185"/>
      <c r="B678" s="19" t="s">
        <v>903</v>
      </c>
      <c r="C678" s="313"/>
      <c r="E678" s="193">
        <v>6.47</v>
      </c>
      <c r="F678" s="6">
        <f>1 -0.2</f>
        <v>0.8</v>
      </c>
      <c r="H678" s="6">
        <f>E678*F678</f>
        <v>5.1760000000000002</v>
      </c>
      <c r="J678" s="6">
        <v>1</v>
      </c>
      <c r="K678" s="6">
        <f t="shared" si="89"/>
        <v>5.1760000000000002</v>
      </c>
      <c r="L678" s="186"/>
      <c r="M678" s="14"/>
    </row>
    <row r="679" spans="1:13" x14ac:dyDescent="0.2">
      <c r="A679" s="185"/>
      <c r="B679" s="19"/>
      <c r="L679" s="186"/>
      <c r="M679" s="14"/>
    </row>
    <row r="680" spans="1:13" ht="15" x14ac:dyDescent="0.2">
      <c r="A680" s="185"/>
      <c r="B680" s="19" t="s">
        <v>904</v>
      </c>
      <c r="D680" s="6">
        <v>2</v>
      </c>
      <c r="E680" s="6">
        <v>16.8</v>
      </c>
      <c r="F680" s="6">
        <v>2.8</v>
      </c>
      <c r="G680" s="6">
        <f>2*E680+D680</f>
        <v>35.6</v>
      </c>
      <c r="H680" s="6">
        <f>F680*G680</f>
        <v>99.679999999999993</v>
      </c>
      <c r="J680" s="6">
        <v>2</v>
      </c>
      <c r="K680" s="6">
        <f>H680*J680</f>
        <v>199.35999999999999</v>
      </c>
      <c r="L680" s="192">
        <f>K680-SUM(K682:K683)</f>
        <v>165.51999999999998</v>
      </c>
      <c r="M680" s="14"/>
    </row>
    <row r="681" spans="1:13" x14ac:dyDescent="0.2">
      <c r="A681" s="185"/>
      <c r="B681" s="308" t="s">
        <v>663</v>
      </c>
      <c r="L681" s="186"/>
      <c r="M681" s="14"/>
    </row>
    <row r="682" spans="1:13" x14ac:dyDescent="0.2">
      <c r="A682" s="185"/>
      <c r="B682" s="19" t="s">
        <v>374</v>
      </c>
      <c r="E682" s="6">
        <v>0.9</v>
      </c>
      <c r="F682" s="6">
        <v>2.1</v>
      </c>
      <c r="H682" s="6">
        <f>E682*F682</f>
        <v>1.8900000000000001</v>
      </c>
      <c r="J682" s="6">
        <v>16</v>
      </c>
      <c r="K682" s="6">
        <f>H682*J682</f>
        <v>30.240000000000002</v>
      </c>
      <c r="L682" s="186"/>
      <c r="M682" s="14"/>
    </row>
    <row r="683" spans="1:13" x14ac:dyDescent="0.2">
      <c r="A683" s="185"/>
      <c r="B683" s="19" t="s">
        <v>732</v>
      </c>
      <c r="E683" s="6">
        <v>1.5</v>
      </c>
      <c r="F683" s="6">
        <v>1.2</v>
      </c>
      <c r="H683" s="6">
        <f>E683*F683</f>
        <v>1.7999999999999998</v>
      </c>
      <c r="J683" s="6">
        <v>2</v>
      </c>
      <c r="K683" s="6">
        <f>H683*J683</f>
        <v>3.5999999999999996</v>
      </c>
      <c r="L683" s="186"/>
      <c r="M683" s="14"/>
    </row>
    <row r="684" spans="1:13" x14ac:dyDescent="0.2">
      <c r="A684" s="185"/>
      <c r="B684" s="19"/>
      <c r="L684" s="186"/>
      <c r="M684" s="14"/>
    </row>
    <row r="685" spans="1:13" ht="15" x14ac:dyDescent="0.2">
      <c r="A685" s="185"/>
      <c r="B685" s="19" t="s">
        <v>379</v>
      </c>
      <c r="L685" s="192">
        <f>(SUM(K686:K687))-(SUM(K689:K692))</f>
        <v>34.200000000000003</v>
      </c>
      <c r="M685" s="14"/>
    </row>
    <row r="686" spans="1:13" x14ac:dyDescent="0.2">
      <c r="A686" s="185"/>
      <c r="B686" s="19" t="s">
        <v>115</v>
      </c>
      <c r="D686" s="6">
        <v>2.6</v>
      </c>
      <c r="E686" s="6">
        <v>1.8</v>
      </c>
      <c r="F686" s="6">
        <v>2.7</v>
      </c>
      <c r="G686" s="6">
        <f>2*(D686+E686)</f>
        <v>8.8000000000000007</v>
      </c>
      <c r="H686" s="6">
        <f>F686*G686</f>
        <v>23.760000000000005</v>
      </c>
      <c r="J686" s="6">
        <v>1</v>
      </c>
      <c r="K686" s="6">
        <f>H686*J686</f>
        <v>23.760000000000005</v>
      </c>
      <c r="L686" s="186"/>
      <c r="M686" s="14"/>
    </row>
    <row r="687" spans="1:13" x14ac:dyDescent="0.2">
      <c r="A687" s="185"/>
      <c r="B687" s="19" t="s">
        <v>378</v>
      </c>
      <c r="D687" s="6">
        <v>1.3</v>
      </c>
      <c r="E687" s="6">
        <v>1.8</v>
      </c>
      <c r="F687" s="6">
        <v>2.7</v>
      </c>
      <c r="G687" s="6">
        <f>2*(D687+E687)</f>
        <v>6.2</v>
      </c>
      <c r="H687" s="6">
        <f>F687*G687</f>
        <v>16.740000000000002</v>
      </c>
      <c r="J687" s="6">
        <v>1</v>
      </c>
      <c r="K687" s="6">
        <f>H687*J687</f>
        <v>16.740000000000002</v>
      </c>
      <c r="L687" s="186"/>
      <c r="M687" s="14"/>
    </row>
    <row r="688" spans="1:13" x14ac:dyDescent="0.2">
      <c r="A688" s="185"/>
      <c r="B688" s="308" t="s">
        <v>663</v>
      </c>
      <c r="L688" s="186"/>
      <c r="M688" s="14"/>
    </row>
    <row r="689" spans="1:13" x14ac:dyDescent="0.2">
      <c r="A689" s="185"/>
      <c r="B689" s="19" t="s">
        <v>734</v>
      </c>
      <c r="E689" s="6">
        <v>1.2</v>
      </c>
      <c r="F689" s="6">
        <v>1.1000000000000001</v>
      </c>
      <c r="H689" s="6">
        <f>E689*F689</f>
        <v>1.32</v>
      </c>
      <c r="J689" s="6">
        <v>2</v>
      </c>
      <c r="K689" s="6">
        <f>H689*J689</f>
        <v>2.64</v>
      </c>
      <c r="L689" s="186"/>
      <c r="M689" s="14"/>
    </row>
    <row r="690" spans="1:13" x14ac:dyDescent="0.2">
      <c r="A690" s="185"/>
      <c r="B690" s="19" t="s">
        <v>735</v>
      </c>
      <c r="E690" s="6">
        <v>0.6</v>
      </c>
      <c r="F690" s="6">
        <v>0.5</v>
      </c>
      <c r="H690" s="6">
        <f>E690*F690</f>
        <v>0.3</v>
      </c>
      <c r="J690" s="6">
        <v>1</v>
      </c>
      <c r="K690" s="6">
        <f>H690*J690</f>
        <v>0.3</v>
      </c>
      <c r="L690" s="186"/>
      <c r="M690" s="14"/>
    </row>
    <row r="691" spans="1:13" x14ac:dyDescent="0.2">
      <c r="A691" s="185"/>
      <c r="B691" s="19" t="s">
        <v>736</v>
      </c>
      <c r="E691" s="6">
        <v>0.7</v>
      </c>
      <c r="F691" s="6">
        <v>2.1</v>
      </c>
      <c r="H691" s="6">
        <f t="shared" ref="H691" si="90">E691*F691</f>
        <v>1.47</v>
      </c>
      <c r="J691" s="6">
        <v>1</v>
      </c>
      <c r="K691" s="6">
        <f>H691*J691</f>
        <v>1.47</v>
      </c>
      <c r="L691" s="186"/>
      <c r="M691" s="14"/>
    </row>
    <row r="692" spans="1:13" x14ac:dyDescent="0.2">
      <c r="A692" s="185"/>
      <c r="B692" s="19" t="s">
        <v>899</v>
      </c>
      <c r="E692" s="6">
        <v>0.9</v>
      </c>
      <c r="F692" s="6">
        <v>2.1</v>
      </c>
      <c r="H692" s="6">
        <f>E692*F692</f>
        <v>1.8900000000000001</v>
      </c>
      <c r="J692" s="6">
        <v>1</v>
      </c>
      <c r="K692" s="6">
        <f>H692*J692</f>
        <v>1.8900000000000001</v>
      </c>
      <c r="L692" s="186"/>
      <c r="M692" s="14"/>
    </row>
    <row r="693" spans="1:13" x14ac:dyDescent="0.2">
      <c r="A693" s="185"/>
      <c r="B693" s="19"/>
      <c r="L693" s="186"/>
      <c r="M693" s="14"/>
    </row>
    <row r="694" spans="1:13" ht="15" x14ac:dyDescent="0.2">
      <c r="A694" s="188" t="s">
        <v>309</v>
      </c>
      <c r="B694" s="312" t="str">
        <f>VLOOKUP(A694,ORÇAMENTO!$A$2:J619,4,0)</f>
        <v>Cerâmica 10x10cm (padrao medio)</v>
      </c>
      <c r="C694" s="306" t="str">
        <f>VLOOKUP(A694,ORÇAMENTO!$A$9:J841,5,0)</f>
        <v>m²</v>
      </c>
      <c r="D694" s="311"/>
      <c r="E694" s="311"/>
      <c r="F694" s="311"/>
      <c r="G694" s="311"/>
      <c r="H694" s="311"/>
      <c r="I694" s="311"/>
      <c r="J694" s="311"/>
      <c r="K694" s="311"/>
      <c r="L694" s="184">
        <f>TRUNC(SUM(L695:L701)-SUM(L703:L706),2)</f>
        <v>619.73</v>
      </c>
      <c r="M694" s="13"/>
    </row>
    <row r="695" spans="1:13" x14ac:dyDescent="0.2">
      <c r="A695" s="185"/>
      <c r="B695" s="19" t="s">
        <v>188</v>
      </c>
      <c r="E695" s="6">
        <f>3.45+2*1.65</f>
        <v>6.75</v>
      </c>
      <c r="F695" s="6">
        <v>7.62</v>
      </c>
      <c r="H695" s="6">
        <f>F695*E695</f>
        <v>51.435000000000002</v>
      </c>
      <c r="K695" s="6">
        <v>4</v>
      </c>
      <c r="L695" s="186">
        <f>K695*H695</f>
        <v>205.74</v>
      </c>
    </row>
    <row r="696" spans="1:13" x14ac:dyDescent="0.2">
      <c r="A696" s="185"/>
      <c r="B696" s="19" t="s">
        <v>190</v>
      </c>
      <c r="E696" s="6">
        <v>21.9</v>
      </c>
      <c r="F696" s="6">
        <v>7.62</v>
      </c>
      <c r="H696" s="6">
        <f t="shared" ref="H696:H701" si="91">E696*F696</f>
        <v>166.87799999999999</v>
      </c>
      <c r="K696" s="6">
        <v>1</v>
      </c>
      <c r="L696" s="186">
        <f>H696-K696</f>
        <v>165.87799999999999</v>
      </c>
    </row>
    <row r="697" spans="1:13" x14ac:dyDescent="0.2">
      <c r="A697" s="185"/>
      <c r="B697" s="19" t="s">
        <v>189</v>
      </c>
      <c r="E697" s="6">
        <f>10+7.2</f>
        <v>17.2</v>
      </c>
      <c r="F697" s="6">
        <v>7.62</v>
      </c>
      <c r="H697" s="6">
        <f t="shared" si="91"/>
        <v>131.06399999999999</v>
      </c>
      <c r="K697" s="6">
        <v>1</v>
      </c>
      <c r="L697" s="186">
        <f>H697*K697</f>
        <v>131.06399999999999</v>
      </c>
    </row>
    <row r="698" spans="1:13" x14ac:dyDescent="0.2">
      <c r="A698" s="185"/>
      <c r="B698" s="19" t="s">
        <v>191</v>
      </c>
      <c r="E698" s="6">
        <v>1.65</v>
      </c>
      <c r="F698" s="6">
        <v>7.62</v>
      </c>
      <c r="H698" s="6">
        <f t="shared" si="91"/>
        <v>12.572999999999999</v>
      </c>
      <c r="K698" s="6">
        <v>8</v>
      </c>
      <c r="L698" s="186">
        <f>H698*K698</f>
        <v>100.58399999999999</v>
      </c>
    </row>
    <row r="699" spans="1:13" x14ac:dyDescent="0.2">
      <c r="A699" s="185"/>
      <c r="B699" s="19" t="s">
        <v>191</v>
      </c>
      <c r="E699" s="6">
        <v>0.15</v>
      </c>
      <c r="F699" s="6">
        <v>7.62</v>
      </c>
      <c r="H699" s="6">
        <f t="shared" si="91"/>
        <v>1.143</v>
      </c>
      <c r="K699" s="6">
        <v>6</v>
      </c>
      <c r="L699" s="186">
        <f>H699*K699</f>
        <v>6.8580000000000005</v>
      </c>
    </row>
    <row r="700" spans="1:13" x14ac:dyDescent="0.2">
      <c r="A700" s="185"/>
      <c r="B700" s="19" t="s">
        <v>908</v>
      </c>
      <c r="E700" s="6">
        <f>4.35+2.1</f>
        <v>6.4499999999999993</v>
      </c>
      <c r="F700" s="6">
        <v>2.38</v>
      </c>
      <c r="H700" s="6">
        <f t="shared" si="91"/>
        <v>15.350999999999997</v>
      </c>
      <c r="K700" s="6">
        <v>1</v>
      </c>
      <c r="L700" s="186">
        <f>H700*K700</f>
        <v>15.350999999999997</v>
      </c>
    </row>
    <row r="701" spans="1:13" x14ac:dyDescent="0.2">
      <c r="A701" s="185"/>
      <c r="B701" s="19" t="s">
        <v>907</v>
      </c>
      <c r="E701" s="6">
        <v>0.45</v>
      </c>
      <c r="F701" s="6">
        <v>2.38</v>
      </c>
      <c r="H701" s="6">
        <f t="shared" si="91"/>
        <v>1.071</v>
      </c>
      <c r="K701" s="6">
        <v>4</v>
      </c>
      <c r="L701" s="186">
        <f>H701*K701</f>
        <v>4.2839999999999998</v>
      </c>
    </row>
    <row r="702" spans="1:13" x14ac:dyDescent="0.2">
      <c r="A702" s="185"/>
      <c r="B702" s="308" t="s">
        <v>663</v>
      </c>
      <c r="L702" s="186"/>
    </row>
    <row r="703" spans="1:13" x14ac:dyDescent="0.2">
      <c r="A703" s="185"/>
      <c r="B703" s="19" t="s">
        <v>738</v>
      </c>
      <c r="E703" s="6">
        <v>0.6</v>
      </c>
      <c r="F703" s="6">
        <v>0.5</v>
      </c>
      <c r="H703" s="6">
        <f>E703*F703</f>
        <v>0.3</v>
      </c>
      <c r="K703" s="6">
        <v>16</v>
      </c>
      <c r="L703" s="186">
        <f>H703*K703</f>
        <v>4.8</v>
      </c>
    </row>
    <row r="704" spans="1:13" x14ac:dyDescent="0.2">
      <c r="A704" s="185"/>
      <c r="B704" s="19" t="s">
        <v>735</v>
      </c>
      <c r="E704" s="6">
        <v>0.6</v>
      </c>
      <c r="F704" s="6">
        <v>0.5</v>
      </c>
      <c r="H704" s="6">
        <f>E704*F704</f>
        <v>0.3</v>
      </c>
      <c r="J704" s="6">
        <v>1</v>
      </c>
      <c r="K704" s="6">
        <v>1</v>
      </c>
      <c r="L704" s="186">
        <f>H704*K704</f>
        <v>0.3</v>
      </c>
    </row>
    <row r="705" spans="1:14" x14ac:dyDescent="0.2">
      <c r="A705" s="185"/>
      <c r="B705" s="19" t="s">
        <v>737</v>
      </c>
      <c r="E705" s="6">
        <v>1.5</v>
      </c>
      <c r="F705" s="6">
        <v>1.2</v>
      </c>
      <c r="H705" s="6">
        <f>E705*F705</f>
        <v>1.7999999999999998</v>
      </c>
      <c r="J705" s="6">
        <v>2</v>
      </c>
      <c r="K705" s="6">
        <v>2</v>
      </c>
      <c r="L705" s="186">
        <f>H705*K705</f>
        <v>3.5999999999999996</v>
      </c>
    </row>
    <row r="706" spans="1:14" x14ac:dyDescent="0.2">
      <c r="A706" s="185"/>
      <c r="B706" s="19" t="s">
        <v>733</v>
      </c>
      <c r="E706" s="6">
        <v>1.2</v>
      </c>
      <c r="F706" s="6">
        <v>1.1000000000000001</v>
      </c>
      <c r="H706" s="6">
        <f>E706*F706</f>
        <v>1.32</v>
      </c>
      <c r="K706" s="6">
        <v>1</v>
      </c>
      <c r="L706" s="186">
        <f>H706*K706</f>
        <v>1.32</v>
      </c>
    </row>
    <row r="707" spans="1:14" ht="28.5" x14ac:dyDescent="0.2">
      <c r="A707" s="188" t="s">
        <v>1030</v>
      </c>
      <c r="B707" s="312" t="str">
        <f>VLOOKUP(A707,ORÇAMENTO!$A$2:J632,4,0)</f>
        <v>Aluguel de andaime metálico tipo fachadeiro (incluindo montagem e
desmontagem)</v>
      </c>
      <c r="C707" s="306" t="str">
        <f>VLOOKUP(A707,ORÇAMENTO!$A$9:J854,5,0)</f>
        <v>m2/mês</v>
      </c>
      <c r="D707" s="311"/>
      <c r="E707" s="311"/>
      <c r="F707" s="311"/>
      <c r="G707" s="311"/>
      <c r="H707" s="311"/>
      <c r="I707" s="311"/>
      <c r="J707" s="311"/>
      <c r="K707" s="311"/>
      <c r="L707" s="184">
        <f>TRUNC(SUM(L709:L712),2)</f>
        <v>408.95</v>
      </c>
    </row>
    <row r="708" spans="1:14" x14ac:dyDescent="0.2">
      <c r="A708" s="185"/>
      <c r="B708" s="314" t="s">
        <v>1031</v>
      </c>
      <c r="L708" s="186"/>
    </row>
    <row r="709" spans="1:14" x14ac:dyDescent="0.2">
      <c r="A709" s="185"/>
      <c r="B709" s="19" t="s">
        <v>1032</v>
      </c>
      <c r="E709" s="6">
        <f>3.45</f>
        <v>3.45</v>
      </c>
      <c r="F709" s="6">
        <v>7.62</v>
      </c>
      <c r="H709" s="6">
        <f>F709*E709</f>
        <v>26.289000000000001</v>
      </c>
      <c r="K709" s="6">
        <v>4</v>
      </c>
      <c r="L709" s="186">
        <f>K709*H709</f>
        <v>105.15600000000001</v>
      </c>
    </row>
    <row r="710" spans="1:14" x14ac:dyDescent="0.2">
      <c r="A710" s="185"/>
      <c r="B710" s="19" t="s">
        <v>190</v>
      </c>
      <c r="E710" s="6">
        <v>21.9</v>
      </c>
      <c r="F710" s="6">
        <v>7.62</v>
      </c>
      <c r="H710" s="6">
        <f t="shared" ref="H710:H711" si="92">E710*F710</f>
        <v>166.87799999999999</v>
      </c>
      <c r="K710" s="6">
        <v>1</v>
      </c>
      <c r="L710" s="186">
        <f>H710-K710</f>
        <v>165.87799999999999</v>
      </c>
    </row>
    <row r="711" spans="1:14" x14ac:dyDescent="0.2">
      <c r="A711" s="185"/>
      <c r="B711" s="19" t="s">
        <v>189</v>
      </c>
      <c r="E711" s="6">
        <f>10+7.2</f>
        <v>17.2</v>
      </c>
      <c r="F711" s="6">
        <v>7.62</v>
      </c>
      <c r="H711" s="6">
        <f t="shared" si="92"/>
        <v>131.06399999999999</v>
      </c>
      <c r="K711" s="6">
        <v>1</v>
      </c>
      <c r="L711" s="186">
        <f>H711*K711</f>
        <v>131.06399999999999</v>
      </c>
    </row>
    <row r="712" spans="1:14" x14ac:dyDescent="0.2">
      <c r="A712" s="185"/>
      <c r="B712" s="19" t="s">
        <v>191</v>
      </c>
      <c r="E712" s="6">
        <v>0.15</v>
      </c>
      <c r="F712" s="6">
        <v>7.62</v>
      </c>
      <c r="H712" s="6">
        <f t="shared" ref="H712" si="93">E712*F712</f>
        <v>1.143</v>
      </c>
      <c r="K712" s="6">
        <v>6</v>
      </c>
      <c r="L712" s="186">
        <f>H712*K712</f>
        <v>6.8580000000000005</v>
      </c>
    </row>
    <row r="713" spans="1:14" s="4" customFormat="1" ht="15" x14ac:dyDescent="0.2">
      <c r="A713" s="181">
        <v>11</v>
      </c>
      <c r="B713" s="303" t="s">
        <v>208</v>
      </c>
      <c r="C713" s="304"/>
      <c r="D713" s="304"/>
      <c r="E713" s="304"/>
      <c r="F713" s="304"/>
      <c r="G713" s="304"/>
      <c r="H713" s="304"/>
      <c r="I713" s="304"/>
      <c r="J713" s="304"/>
      <c r="K713" s="304"/>
      <c r="L713" s="182"/>
      <c r="M713" s="10"/>
    </row>
    <row r="714" spans="1:14" s="4" customFormat="1" ht="42.75" x14ac:dyDescent="0.2">
      <c r="A714" s="188" t="s">
        <v>132</v>
      </c>
      <c r="B714" s="312" t="str">
        <f>VLOOKUP(A714,ORÇAMENTO!$A$2:J626,4,0)</f>
        <v>REVESTIMENTO CERÂMICO PARA PISO COM PLACAS TIPO PORCELANATO DE DIMENSÕES 60X60 CM APLICADA EM AMBIENTES DE ÁREA MAIOR QUE 10 M². AF_02/2023_PE</v>
      </c>
      <c r="C714" s="306" t="str">
        <f>VLOOKUP(A714,ORÇAMENTO!$A$9:J855,5,0)</f>
        <v>m²</v>
      </c>
      <c r="D714" s="318"/>
      <c r="E714" s="318"/>
      <c r="F714" s="318"/>
      <c r="G714" s="318"/>
      <c r="H714" s="318"/>
      <c r="I714" s="318"/>
      <c r="J714" s="318"/>
      <c r="K714" s="318"/>
      <c r="L714" s="184">
        <f>SUM(L715:L721)</f>
        <v>625.22</v>
      </c>
      <c r="M714" s="15"/>
    </row>
    <row r="715" spans="1:14" s="4" customFormat="1" ht="15" x14ac:dyDescent="0.2">
      <c r="A715" s="190"/>
      <c r="B715" s="325" t="s">
        <v>1205</v>
      </c>
      <c r="C715" s="313" t="s">
        <v>70</v>
      </c>
      <c r="D715" s="6">
        <v>1.5</v>
      </c>
      <c r="E715" s="313">
        <v>1.5</v>
      </c>
      <c r="F715" s="313"/>
      <c r="G715" s="313"/>
      <c r="H715" s="6">
        <f t="shared" ref="H715:H718" si="94">D715*E715</f>
        <v>2.25</v>
      </c>
      <c r="I715" s="6"/>
      <c r="J715" s="6"/>
      <c r="K715" s="6">
        <v>13</v>
      </c>
      <c r="L715" s="186">
        <f>H715*K715</f>
        <v>29.25</v>
      </c>
      <c r="M715" s="7"/>
      <c r="N715" s="5"/>
    </row>
    <row r="716" spans="1:14" s="4" customFormat="1" ht="15" x14ac:dyDescent="0.2">
      <c r="A716" s="190"/>
      <c r="B716" s="325" t="s">
        <v>1206</v>
      </c>
      <c r="C716" s="313" t="s">
        <v>70</v>
      </c>
      <c r="D716" s="6">
        <v>1.5</v>
      </c>
      <c r="E716" s="313">
        <v>1.5</v>
      </c>
      <c r="F716" s="313"/>
      <c r="G716" s="313"/>
      <c r="H716" s="6">
        <f t="shared" si="94"/>
        <v>2.25</v>
      </c>
      <c r="I716" s="6"/>
      <c r="J716" s="6"/>
      <c r="K716" s="6">
        <v>3</v>
      </c>
      <c r="L716" s="186">
        <f>H716*K716</f>
        <v>6.75</v>
      </c>
      <c r="M716" s="7"/>
      <c r="N716" s="5"/>
    </row>
    <row r="717" spans="1:14" s="4" customFormat="1" ht="15" x14ac:dyDescent="0.2">
      <c r="A717" s="190"/>
      <c r="B717" s="325" t="s">
        <v>564</v>
      </c>
      <c r="C717" s="313" t="s">
        <v>70</v>
      </c>
      <c r="D717" s="313">
        <v>4</v>
      </c>
      <c r="E717" s="313">
        <v>8</v>
      </c>
      <c r="F717" s="313"/>
      <c r="G717" s="313"/>
      <c r="H717" s="6">
        <f t="shared" si="94"/>
        <v>32</v>
      </c>
      <c r="I717" s="6"/>
      <c r="J717" s="6"/>
      <c r="K717" s="6">
        <v>10</v>
      </c>
      <c r="L717" s="186">
        <f>H717*K717</f>
        <v>320</v>
      </c>
      <c r="M717" s="7"/>
      <c r="N717" s="5"/>
    </row>
    <row r="718" spans="1:14" s="4" customFormat="1" ht="15" x14ac:dyDescent="0.2">
      <c r="A718" s="190"/>
      <c r="B718" s="325" t="s">
        <v>1207</v>
      </c>
      <c r="C718" s="313" t="s">
        <v>70</v>
      </c>
      <c r="D718" s="313">
        <v>8</v>
      </c>
      <c r="E718" s="313">
        <v>8.15</v>
      </c>
      <c r="F718" s="313"/>
      <c r="G718" s="313"/>
      <c r="H718" s="6">
        <f t="shared" si="94"/>
        <v>65.2</v>
      </c>
      <c r="I718" s="6"/>
      <c r="J718" s="6"/>
      <c r="K718" s="6">
        <v>3</v>
      </c>
      <c r="L718" s="186">
        <f>H718*K718</f>
        <v>195.60000000000002</v>
      </c>
      <c r="M718" s="7"/>
      <c r="N718" s="5"/>
    </row>
    <row r="719" spans="1:14" s="4" customFormat="1" ht="15" x14ac:dyDescent="0.2">
      <c r="A719" s="190"/>
      <c r="B719" s="309" t="s">
        <v>38</v>
      </c>
      <c r="C719" s="313" t="s">
        <v>70</v>
      </c>
      <c r="D719" s="313">
        <v>2</v>
      </c>
      <c r="E719" s="313">
        <v>16.649999999999999</v>
      </c>
      <c r="F719" s="313"/>
      <c r="G719" s="313"/>
      <c r="H719" s="323">
        <f>D719*E719</f>
        <v>33.299999999999997</v>
      </c>
      <c r="I719" s="313"/>
      <c r="J719" s="313"/>
      <c r="K719" s="313">
        <v>2</v>
      </c>
      <c r="L719" s="187">
        <f>ROUND(K719*H719,2)</f>
        <v>66.599999999999994</v>
      </c>
      <c r="M719" s="7"/>
      <c r="N719" s="5"/>
    </row>
    <row r="720" spans="1:14" s="4" customFormat="1" ht="15" x14ac:dyDescent="0.2">
      <c r="A720" s="190"/>
      <c r="B720" s="309" t="s">
        <v>573</v>
      </c>
      <c r="C720" s="313" t="s">
        <v>70</v>
      </c>
      <c r="D720" s="313">
        <v>1.8</v>
      </c>
      <c r="E720" s="313">
        <v>1.3</v>
      </c>
      <c r="F720" s="313"/>
      <c r="G720" s="313"/>
      <c r="H720" s="323">
        <f>D720*E720</f>
        <v>2.3400000000000003</v>
      </c>
      <c r="I720" s="313"/>
      <c r="J720" s="313"/>
      <c r="K720" s="313">
        <v>1</v>
      </c>
      <c r="L720" s="187">
        <f>ROUND(K720*H720,2)</f>
        <v>2.34</v>
      </c>
      <c r="M720" s="7"/>
      <c r="N720" s="5"/>
    </row>
    <row r="721" spans="1:14" s="4" customFormat="1" ht="15" x14ac:dyDescent="0.2">
      <c r="A721" s="190"/>
      <c r="B721" s="309" t="s">
        <v>472</v>
      </c>
      <c r="C721" s="313" t="s">
        <v>70</v>
      </c>
      <c r="D721" s="313">
        <v>1.8</v>
      </c>
      <c r="E721" s="313">
        <v>2.6</v>
      </c>
      <c r="F721" s="313"/>
      <c r="G721" s="313"/>
      <c r="H721" s="323">
        <f>D721*E721</f>
        <v>4.6800000000000006</v>
      </c>
      <c r="I721" s="313"/>
      <c r="J721" s="313"/>
      <c r="K721" s="313">
        <v>1</v>
      </c>
      <c r="L721" s="187">
        <f>ROUND(K721*H721,2)</f>
        <v>4.68</v>
      </c>
      <c r="M721" s="7"/>
      <c r="N721" s="5"/>
    </row>
    <row r="722" spans="1:14" s="4" customFormat="1" ht="28.5" x14ac:dyDescent="0.2">
      <c r="A722" s="188" t="s">
        <v>376</v>
      </c>
      <c r="B722" s="312" t="str">
        <f>VLOOKUP(A722,ORÇAMENTO!$A$2:J631,4,0)</f>
        <v>RODAPÉ CERÂMICO DE 7CM DE ALTURA COM PLACAS TIPO PORCELANATO DE DIMENSÕES 60X60CM. AF_02/2023</v>
      </c>
      <c r="C722" s="306" t="str">
        <f>VLOOKUP(A722,ORÇAMENTO!$A$9:J861,5,0)</f>
        <v>M</v>
      </c>
      <c r="D722" s="318"/>
      <c r="E722" s="318"/>
      <c r="F722" s="318"/>
      <c r="G722" s="318"/>
      <c r="H722" s="318"/>
      <c r="I722" s="318"/>
      <c r="J722" s="318"/>
      <c r="K722" s="318"/>
      <c r="L722" s="184">
        <f>SUM(L723:L728)-SUM(L730:L736)</f>
        <v>521.4</v>
      </c>
      <c r="M722" s="7"/>
      <c r="N722" s="5"/>
    </row>
    <row r="723" spans="1:14" s="4" customFormat="1" ht="15" x14ac:dyDescent="0.2">
      <c r="A723" s="190"/>
      <c r="B723" s="309" t="s">
        <v>660</v>
      </c>
      <c r="C723" s="313" t="s">
        <v>9</v>
      </c>
      <c r="D723" s="313">
        <v>4</v>
      </c>
      <c r="E723" s="313">
        <v>8</v>
      </c>
      <c r="F723" s="313"/>
      <c r="G723" s="313">
        <f>2*(D723+E723)</f>
        <v>24</v>
      </c>
      <c r="H723" s="323"/>
      <c r="I723" s="313"/>
      <c r="J723" s="313"/>
      <c r="K723" s="313">
        <v>10</v>
      </c>
      <c r="L723" s="187">
        <f t="shared" ref="L723:L728" si="95">G723*K723</f>
        <v>240</v>
      </c>
      <c r="M723" s="7"/>
      <c r="N723" s="5"/>
    </row>
    <row r="724" spans="1:14" s="4" customFormat="1" ht="15" x14ac:dyDescent="0.2">
      <c r="A724" s="190"/>
      <c r="B724" s="309" t="s">
        <v>661</v>
      </c>
      <c r="C724" s="313" t="s">
        <v>9</v>
      </c>
      <c r="D724" s="313"/>
      <c r="E724" s="313">
        <v>4</v>
      </c>
      <c r="F724" s="313"/>
      <c r="G724" s="313">
        <f>E724*4</f>
        <v>16</v>
      </c>
      <c r="H724" s="323"/>
      <c r="I724" s="313"/>
      <c r="J724" s="313"/>
      <c r="K724" s="313">
        <v>10</v>
      </c>
      <c r="L724" s="187">
        <f t="shared" si="95"/>
        <v>160</v>
      </c>
      <c r="M724" s="7"/>
      <c r="N724" s="5"/>
    </row>
    <row r="725" spans="1:14" s="4" customFormat="1" ht="15" x14ac:dyDescent="0.2">
      <c r="A725" s="190"/>
      <c r="B725" s="309" t="s">
        <v>1208</v>
      </c>
      <c r="C725" s="313" t="s">
        <v>9</v>
      </c>
      <c r="D725" s="313">
        <v>8</v>
      </c>
      <c r="E725" s="313">
        <v>8.15</v>
      </c>
      <c r="F725" s="313"/>
      <c r="G725" s="313">
        <f>2*(D725+E725)</f>
        <v>32.299999999999997</v>
      </c>
      <c r="H725" s="323"/>
      <c r="I725" s="313"/>
      <c r="J725" s="313"/>
      <c r="K725" s="313">
        <v>3</v>
      </c>
      <c r="L725" s="187">
        <f t="shared" si="95"/>
        <v>96.899999999999991</v>
      </c>
      <c r="M725" s="7"/>
      <c r="N725" s="5"/>
    </row>
    <row r="726" spans="1:14" s="4" customFormat="1" ht="15" x14ac:dyDescent="0.2">
      <c r="A726" s="190"/>
      <c r="B726" s="309" t="s">
        <v>1206</v>
      </c>
      <c r="C726" s="313" t="s">
        <v>9</v>
      </c>
      <c r="D726" s="313">
        <v>1.5</v>
      </c>
      <c r="E726" s="313">
        <v>1.5</v>
      </c>
      <c r="F726" s="313"/>
      <c r="G726" s="313">
        <f>2*(D726+E726)</f>
        <v>6</v>
      </c>
      <c r="H726" s="323"/>
      <c r="I726" s="313"/>
      <c r="J726" s="313"/>
      <c r="K726" s="313">
        <v>3</v>
      </c>
      <c r="L726" s="187">
        <f t="shared" si="95"/>
        <v>18</v>
      </c>
      <c r="M726" s="7"/>
      <c r="N726" s="5"/>
    </row>
    <row r="727" spans="1:14" s="4" customFormat="1" ht="15" x14ac:dyDescent="0.2">
      <c r="A727" s="190"/>
      <c r="B727" s="309" t="s">
        <v>38</v>
      </c>
      <c r="C727" s="313" t="s">
        <v>9</v>
      </c>
      <c r="D727" s="313">
        <v>2</v>
      </c>
      <c r="E727" s="313">
        <v>16.8</v>
      </c>
      <c r="F727" s="313"/>
      <c r="G727" s="313">
        <f>D727 +E727*2</f>
        <v>35.6</v>
      </c>
      <c r="H727" s="323"/>
      <c r="I727" s="313"/>
      <c r="J727" s="313"/>
      <c r="K727" s="313">
        <v>2</v>
      </c>
      <c r="L727" s="187">
        <f t="shared" si="95"/>
        <v>71.2</v>
      </c>
      <c r="M727" s="7"/>
      <c r="N727" s="5"/>
    </row>
    <row r="728" spans="1:14" s="4" customFormat="1" ht="15" x14ac:dyDescent="0.2">
      <c r="A728" s="190"/>
      <c r="B728" s="309" t="s">
        <v>69</v>
      </c>
      <c r="C728" s="313" t="s">
        <v>9</v>
      </c>
      <c r="D728" s="313">
        <v>1.8</v>
      </c>
      <c r="E728" s="313">
        <v>2.6</v>
      </c>
      <c r="F728" s="313"/>
      <c r="G728" s="313">
        <f>2*(D728+E728)</f>
        <v>8.8000000000000007</v>
      </c>
      <c r="H728" s="323"/>
      <c r="I728" s="313"/>
      <c r="J728" s="313"/>
      <c r="K728" s="313">
        <v>1</v>
      </c>
      <c r="L728" s="187">
        <f t="shared" si="95"/>
        <v>8.8000000000000007</v>
      </c>
      <c r="M728" s="7"/>
      <c r="N728" s="5"/>
    </row>
    <row r="729" spans="1:14" s="4" customFormat="1" ht="15" x14ac:dyDescent="0.2">
      <c r="A729" s="190"/>
      <c r="B729" s="326" t="s">
        <v>663</v>
      </c>
      <c r="C729" s="313"/>
      <c r="D729" s="313"/>
      <c r="E729" s="313"/>
      <c r="F729" s="313"/>
      <c r="G729" s="313"/>
      <c r="H729" s="323"/>
      <c r="I729" s="313"/>
      <c r="J729" s="313"/>
      <c r="K729" s="313"/>
      <c r="L729" s="187"/>
      <c r="M729" s="7"/>
      <c r="N729" s="5"/>
    </row>
    <row r="730" spans="1:14" s="4" customFormat="1" ht="15" x14ac:dyDescent="0.2">
      <c r="A730" s="190"/>
      <c r="B730" s="309" t="s">
        <v>909</v>
      </c>
      <c r="C730" s="313"/>
      <c r="D730" s="313">
        <v>0.9</v>
      </c>
      <c r="E730" s="313"/>
      <c r="F730" s="313"/>
      <c r="G730" s="313"/>
      <c r="H730" s="323"/>
      <c r="I730" s="313"/>
      <c r="J730" s="313"/>
      <c r="K730" s="313">
        <f>10*2</f>
        <v>20</v>
      </c>
      <c r="L730" s="187">
        <f t="shared" ref="L730:L736" si="96">D730*K730</f>
        <v>18</v>
      </c>
      <c r="M730" s="7"/>
      <c r="N730" s="5"/>
    </row>
    <row r="731" spans="1:14" s="4" customFormat="1" ht="15" x14ac:dyDescent="0.2">
      <c r="A731" s="190"/>
      <c r="B731" s="309" t="s">
        <v>910</v>
      </c>
      <c r="C731" s="313"/>
      <c r="D731" s="313">
        <v>0.9</v>
      </c>
      <c r="E731" s="313"/>
      <c r="F731" s="313"/>
      <c r="G731" s="313"/>
      <c r="H731" s="323"/>
      <c r="I731" s="313"/>
      <c r="J731" s="313"/>
      <c r="K731" s="313">
        <f>10*2</f>
        <v>20</v>
      </c>
      <c r="L731" s="187">
        <f t="shared" si="96"/>
        <v>18</v>
      </c>
      <c r="M731" s="7"/>
      <c r="N731" s="5"/>
    </row>
    <row r="732" spans="1:14" s="4" customFormat="1" ht="15" x14ac:dyDescent="0.2">
      <c r="A732" s="190"/>
      <c r="B732" s="309" t="s">
        <v>911</v>
      </c>
      <c r="C732" s="313"/>
      <c r="D732" s="313">
        <v>0.9</v>
      </c>
      <c r="E732" s="313"/>
      <c r="F732" s="313"/>
      <c r="G732" s="313"/>
      <c r="H732" s="323"/>
      <c r="I732" s="313"/>
      <c r="J732" s="313"/>
      <c r="K732" s="313">
        <v>1</v>
      </c>
      <c r="L732" s="187">
        <f t="shared" si="96"/>
        <v>0.9</v>
      </c>
      <c r="M732" s="7"/>
      <c r="N732" s="5"/>
    </row>
    <row r="733" spans="1:14" s="4" customFormat="1" ht="15" x14ac:dyDescent="0.2">
      <c r="A733" s="190"/>
      <c r="B733" s="309" t="s">
        <v>1210</v>
      </c>
      <c r="C733" s="313"/>
      <c r="D733" s="313">
        <v>0.7</v>
      </c>
      <c r="E733" s="313"/>
      <c r="F733" s="313"/>
      <c r="G733" s="313"/>
      <c r="H733" s="323"/>
      <c r="I733" s="313"/>
      <c r="J733" s="313"/>
      <c r="K733" s="313">
        <v>10</v>
      </c>
      <c r="L733" s="187">
        <f t="shared" si="96"/>
        <v>7</v>
      </c>
      <c r="M733" s="7"/>
      <c r="N733" s="5"/>
    </row>
    <row r="734" spans="1:14" s="4" customFormat="1" ht="15" x14ac:dyDescent="0.2">
      <c r="A734" s="190"/>
      <c r="B734" s="309" t="s">
        <v>662</v>
      </c>
      <c r="C734" s="313"/>
      <c r="D734" s="313">
        <v>1</v>
      </c>
      <c r="E734" s="313"/>
      <c r="F734" s="313"/>
      <c r="G734" s="313"/>
      <c r="H734" s="323"/>
      <c r="I734" s="313"/>
      <c r="J734" s="313"/>
      <c r="K734" s="313">
        <f>10*2</f>
        <v>20</v>
      </c>
      <c r="L734" s="187">
        <f t="shared" si="96"/>
        <v>20</v>
      </c>
      <c r="M734" s="7"/>
      <c r="N734" s="5"/>
    </row>
    <row r="735" spans="1:14" s="4" customFormat="1" ht="15" x14ac:dyDescent="0.2">
      <c r="A735" s="190"/>
      <c r="B735" s="309" t="s">
        <v>1209</v>
      </c>
      <c r="C735" s="313"/>
      <c r="D735" s="313">
        <v>0.9</v>
      </c>
      <c r="E735" s="313"/>
      <c r="F735" s="313"/>
      <c r="G735" s="313"/>
      <c r="H735" s="323"/>
      <c r="I735" s="313"/>
      <c r="J735" s="313"/>
      <c r="K735" s="313">
        <f>3*2</f>
        <v>6</v>
      </c>
      <c r="L735" s="187">
        <f t="shared" si="96"/>
        <v>5.4</v>
      </c>
      <c r="M735" s="7"/>
      <c r="N735" s="5"/>
    </row>
    <row r="736" spans="1:14" s="4" customFormat="1" ht="15" x14ac:dyDescent="0.2">
      <c r="A736" s="190"/>
      <c r="B736" s="309" t="s">
        <v>1211</v>
      </c>
      <c r="C736" s="313"/>
      <c r="D736" s="313">
        <v>0.7</v>
      </c>
      <c r="E736" s="313"/>
      <c r="F736" s="313"/>
      <c r="G736" s="313"/>
      <c r="H736" s="323"/>
      <c r="I736" s="313"/>
      <c r="J736" s="313"/>
      <c r="K736" s="313">
        <f>3*2</f>
        <v>6</v>
      </c>
      <c r="L736" s="187">
        <f t="shared" si="96"/>
        <v>4.1999999999999993</v>
      </c>
      <c r="M736" s="7"/>
      <c r="N736" s="5"/>
    </row>
    <row r="737" spans="1:14" s="4" customFormat="1" ht="28.5" x14ac:dyDescent="0.2">
      <c r="A737" s="188" t="s">
        <v>574</v>
      </c>
      <c r="B737" s="312" t="str">
        <f>VLOOKUP(A737,ORÇAMENTO!$A$2:J510,4,0)</f>
        <v>SOLEIRA EM GRANITO, LARGURA 15 CM, ESPESSURA 2,0 CM. AF_09/2020</v>
      </c>
      <c r="C737" s="306" t="str">
        <f>VLOOKUP(A737,ORÇAMENTO!$A$9:J870,5,0)</f>
        <v>M</v>
      </c>
      <c r="D737" s="311"/>
      <c r="E737" s="311"/>
      <c r="F737" s="311"/>
      <c r="G737" s="311"/>
      <c r="H737" s="311"/>
      <c r="I737" s="311"/>
      <c r="J737" s="311"/>
      <c r="K737" s="311"/>
      <c r="L737" s="184">
        <f>SUM(L738:L740)</f>
        <v>28.5</v>
      </c>
      <c r="M737" s="7"/>
      <c r="N737" s="5"/>
    </row>
    <row r="738" spans="1:14" s="4" customFormat="1" ht="15" x14ac:dyDescent="0.2">
      <c r="A738" s="190"/>
      <c r="B738" s="320" t="s">
        <v>36</v>
      </c>
      <c r="C738" s="313"/>
      <c r="E738" s="6">
        <v>0.9</v>
      </c>
      <c r="F738" s="323"/>
      <c r="G738" s="323"/>
      <c r="H738" s="323"/>
      <c r="I738" s="323"/>
      <c r="J738" s="323"/>
      <c r="K738" s="323">
        <f>8+5+1</f>
        <v>14</v>
      </c>
      <c r="L738" s="187">
        <f>E738*K738</f>
        <v>12.6</v>
      </c>
      <c r="M738" s="7"/>
      <c r="N738" s="5"/>
    </row>
    <row r="739" spans="1:14" s="4" customFormat="1" ht="15" x14ac:dyDescent="0.2">
      <c r="A739" s="190"/>
      <c r="B739" s="320" t="s">
        <v>37</v>
      </c>
      <c r="C739" s="313"/>
      <c r="E739" s="6">
        <v>0.7</v>
      </c>
      <c r="F739" s="323"/>
      <c r="G739" s="323"/>
      <c r="H739" s="323"/>
      <c r="I739" s="323"/>
      <c r="J739" s="323"/>
      <c r="K739" s="323">
        <v>17</v>
      </c>
      <c r="L739" s="187">
        <f>E739*K739</f>
        <v>11.899999999999999</v>
      </c>
      <c r="M739" s="7"/>
      <c r="N739" s="5"/>
    </row>
    <row r="740" spans="1:14" s="4" customFormat="1" ht="15" x14ac:dyDescent="0.2">
      <c r="A740" s="190"/>
      <c r="B740" s="320" t="s">
        <v>912</v>
      </c>
      <c r="C740" s="313"/>
      <c r="D740" s="6"/>
      <c r="E740" s="323">
        <v>2</v>
      </c>
      <c r="F740" s="323"/>
      <c r="G740" s="323"/>
      <c r="H740" s="323"/>
      <c r="I740" s="323"/>
      <c r="J740" s="323"/>
      <c r="K740" s="323">
        <v>2</v>
      </c>
      <c r="L740" s="187">
        <f>E740*K740</f>
        <v>4</v>
      </c>
      <c r="M740" s="7"/>
      <c r="N740" s="5"/>
    </row>
    <row r="741" spans="1:14" s="4" customFormat="1" ht="15" x14ac:dyDescent="0.2">
      <c r="A741" s="196">
        <v>12</v>
      </c>
      <c r="B741" s="303" t="s">
        <v>198</v>
      </c>
      <c r="C741" s="304"/>
      <c r="D741" s="304"/>
      <c r="E741" s="304"/>
      <c r="F741" s="304"/>
      <c r="G741" s="304"/>
      <c r="H741" s="304"/>
      <c r="I741" s="304"/>
      <c r="J741" s="304"/>
      <c r="K741" s="304"/>
      <c r="L741" s="182"/>
      <c r="M741" s="10"/>
    </row>
    <row r="742" spans="1:14" s="4" customFormat="1" ht="28.5" x14ac:dyDescent="0.2">
      <c r="A742" s="197" t="s">
        <v>133</v>
      </c>
      <c r="B742" s="312" t="str">
        <f>VLOOKUP(A742,ORÇAMENTO!$A$2:J632,4,0)</f>
        <v>FORRO EM PLACAS DE GESSO, PARA AMBIENTES COMERCIAIS. AF_08/2023_PS</v>
      </c>
      <c r="C742" s="306" t="str">
        <f>VLOOKUP(A742,ORÇAMENTO!$A$9:J874,5,0)</f>
        <v>m²</v>
      </c>
      <c r="D742" s="318"/>
      <c r="E742" s="318"/>
      <c r="F742" s="318"/>
      <c r="G742" s="318"/>
      <c r="H742" s="318"/>
      <c r="I742" s="318"/>
      <c r="J742" s="318"/>
      <c r="K742" s="318"/>
      <c r="L742" s="184">
        <f>SUM(L743:L750)</f>
        <v>643.82000000000005</v>
      </c>
      <c r="M742" s="15"/>
      <c r="N742" s="5"/>
    </row>
    <row r="743" spans="1:14" x14ac:dyDescent="0.2">
      <c r="A743" s="190"/>
      <c r="B743" s="325" t="s">
        <v>1205</v>
      </c>
      <c r="C743" s="313" t="s">
        <v>70</v>
      </c>
      <c r="D743" s="6">
        <v>1.5</v>
      </c>
      <c r="E743" s="313">
        <v>1.5</v>
      </c>
      <c r="F743" s="313"/>
      <c r="G743" s="313"/>
      <c r="H743" s="6">
        <f t="shared" ref="H743:H750" si="97">D743*E743</f>
        <v>2.25</v>
      </c>
      <c r="K743" s="6">
        <v>13</v>
      </c>
      <c r="L743" s="186">
        <f t="shared" ref="L743:L750" si="98">H743*K743</f>
        <v>29.25</v>
      </c>
      <c r="M743" s="16"/>
      <c r="N743"/>
    </row>
    <row r="744" spans="1:14" x14ac:dyDescent="0.2">
      <c r="A744" s="190"/>
      <c r="B744" s="325" t="s">
        <v>1206</v>
      </c>
      <c r="C744" s="313" t="s">
        <v>70</v>
      </c>
      <c r="D744" s="6">
        <v>1.5</v>
      </c>
      <c r="E744" s="313">
        <v>1.5</v>
      </c>
      <c r="F744" s="313"/>
      <c r="G744" s="313"/>
      <c r="H744" s="6">
        <f t="shared" ref="H744" si="99">D744*E744</f>
        <v>2.25</v>
      </c>
      <c r="K744" s="6">
        <v>3</v>
      </c>
      <c r="L744" s="186">
        <f t="shared" ref="L744" si="100">H744*K744</f>
        <v>6.75</v>
      </c>
      <c r="M744" s="16"/>
      <c r="N744"/>
    </row>
    <row r="745" spans="1:14" x14ac:dyDescent="0.2">
      <c r="A745" s="190"/>
      <c r="B745" s="325" t="s">
        <v>564</v>
      </c>
      <c r="C745" s="313" t="s">
        <v>70</v>
      </c>
      <c r="D745" s="313">
        <v>4</v>
      </c>
      <c r="E745" s="313">
        <v>8</v>
      </c>
      <c r="F745" s="313"/>
      <c r="G745" s="313"/>
      <c r="H745" s="6">
        <f t="shared" si="97"/>
        <v>32</v>
      </c>
      <c r="K745" s="6">
        <v>10</v>
      </c>
      <c r="L745" s="186">
        <f t="shared" si="98"/>
        <v>320</v>
      </c>
      <c r="M745" s="16"/>
      <c r="N745"/>
    </row>
    <row r="746" spans="1:14" x14ac:dyDescent="0.2">
      <c r="A746" s="190"/>
      <c r="B746" s="325" t="s">
        <v>1207</v>
      </c>
      <c r="C746" s="313" t="s">
        <v>70</v>
      </c>
      <c r="D746" s="313">
        <v>8</v>
      </c>
      <c r="E746" s="313">
        <v>8.15</v>
      </c>
      <c r="F746" s="313"/>
      <c r="G746" s="313"/>
      <c r="H746" s="6">
        <f t="shared" ref="H746" si="101">D746*E746</f>
        <v>65.2</v>
      </c>
      <c r="K746" s="6">
        <v>3</v>
      </c>
      <c r="L746" s="186">
        <f t="shared" ref="L746" si="102">H746*K746</f>
        <v>195.60000000000002</v>
      </c>
      <c r="M746" s="16"/>
      <c r="N746"/>
    </row>
    <row r="747" spans="1:14" x14ac:dyDescent="0.2">
      <c r="A747" s="190"/>
      <c r="B747" s="325" t="s">
        <v>38</v>
      </c>
      <c r="C747" s="313" t="s">
        <v>70</v>
      </c>
      <c r="D747" s="313">
        <v>2</v>
      </c>
      <c r="E747" s="313">
        <v>16.8</v>
      </c>
      <c r="F747" s="313"/>
      <c r="G747" s="313"/>
      <c r="H747" s="6">
        <f t="shared" si="97"/>
        <v>33.6</v>
      </c>
      <c r="K747" s="6">
        <v>2</v>
      </c>
      <c r="L747" s="186">
        <f t="shared" si="98"/>
        <v>67.2</v>
      </c>
      <c r="M747" s="16"/>
      <c r="N747"/>
    </row>
    <row r="748" spans="1:14" x14ac:dyDescent="0.2">
      <c r="A748" s="190"/>
      <c r="B748" s="313" t="s">
        <v>115</v>
      </c>
      <c r="C748" s="313" t="s">
        <v>70</v>
      </c>
      <c r="D748" s="6">
        <v>1.8</v>
      </c>
      <c r="E748" s="313">
        <v>2.6</v>
      </c>
      <c r="F748" s="313"/>
      <c r="H748" s="6">
        <f t="shared" si="97"/>
        <v>4.6800000000000006</v>
      </c>
      <c r="K748" s="6">
        <v>1</v>
      </c>
      <c r="L748" s="186">
        <f t="shared" si="98"/>
        <v>4.6800000000000006</v>
      </c>
      <c r="M748" s="16"/>
      <c r="N748"/>
    </row>
    <row r="749" spans="1:14" x14ac:dyDescent="0.2">
      <c r="A749" s="190"/>
      <c r="B749" s="313" t="s">
        <v>573</v>
      </c>
      <c r="C749" s="313" t="s">
        <v>70</v>
      </c>
      <c r="D749" s="6">
        <v>1.8</v>
      </c>
      <c r="E749" s="313">
        <v>1.3</v>
      </c>
      <c r="F749" s="313"/>
      <c r="H749" s="6">
        <f t="shared" si="97"/>
        <v>2.3400000000000003</v>
      </c>
      <c r="K749" s="6">
        <v>1</v>
      </c>
      <c r="L749" s="186">
        <f t="shared" si="98"/>
        <v>2.3400000000000003</v>
      </c>
      <c r="M749" s="16"/>
      <c r="N749"/>
    </row>
    <row r="750" spans="1:14" x14ac:dyDescent="0.2">
      <c r="A750" s="190"/>
      <c r="B750" s="313" t="s">
        <v>913</v>
      </c>
      <c r="C750" s="313" t="s">
        <v>70</v>
      </c>
      <c r="D750" s="6">
        <v>1.5</v>
      </c>
      <c r="E750" s="313">
        <v>1.5</v>
      </c>
      <c r="F750" s="313"/>
      <c r="H750" s="6">
        <f t="shared" si="97"/>
        <v>2.25</v>
      </c>
      <c r="K750" s="6">
        <v>8</v>
      </c>
      <c r="L750" s="186">
        <f t="shared" si="98"/>
        <v>18</v>
      </c>
      <c r="M750" s="16"/>
      <c r="N750"/>
    </row>
    <row r="751" spans="1:14" ht="42.75" x14ac:dyDescent="0.2">
      <c r="A751" s="188" t="s">
        <v>134</v>
      </c>
      <c r="B751" s="312" t="str">
        <f>VLOOKUP(A751,ORÇAMENTO!$A$2:J637,4,0)</f>
        <v>CHAPISCO APLICADO NO TETO OU EM ALVENARIA E ESTRUTURA, COM ROLO PARA TEXTURA ACRÍLICA. ARGAMASSA INDUSTRIALIZADA COM PREPARO EM MISTURADOR 300 KG. AF_10/2022</v>
      </c>
      <c r="C751" s="306" t="str">
        <f>VLOOKUP(A751,ORÇAMENTO!$A$9:J881,5,0)</f>
        <v>m²</v>
      </c>
      <c r="D751" s="327" t="s">
        <v>670</v>
      </c>
      <c r="E751" s="311"/>
      <c r="F751" s="311"/>
      <c r="G751" s="311"/>
      <c r="H751" s="311"/>
      <c r="I751" s="311"/>
      <c r="J751" s="311"/>
      <c r="K751" s="311"/>
      <c r="L751" s="184">
        <f>SUM(L752:L759) - SUM(L761:L763)</f>
        <v>612.63299999999992</v>
      </c>
      <c r="M751" s="13"/>
      <c r="N751"/>
    </row>
    <row r="752" spans="1:14" x14ac:dyDescent="0.2">
      <c r="A752" s="190"/>
      <c r="B752" s="313" t="s">
        <v>743</v>
      </c>
      <c r="C752" s="313"/>
      <c r="D752" s="6">
        <v>21.9</v>
      </c>
      <c r="E752" s="313">
        <v>16.75</v>
      </c>
      <c r="F752" s="313"/>
      <c r="H752" s="6">
        <f t="shared" ref="H752" si="103">D752*E752</f>
        <v>366.82499999999999</v>
      </c>
      <c r="L752" s="186">
        <f>H752</f>
        <v>366.82499999999999</v>
      </c>
      <c r="M752" s="16"/>
      <c r="N752"/>
    </row>
    <row r="753" spans="1:14" x14ac:dyDescent="0.2">
      <c r="A753" s="190"/>
      <c r="B753" s="313" t="s">
        <v>746</v>
      </c>
      <c r="C753" s="313"/>
      <c r="D753" s="6">
        <v>1.5</v>
      </c>
      <c r="E753" s="313">
        <v>2.35</v>
      </c>
      <c r="F753" s="313"/>
      <c r="H753" s="6">
        <f>D753*E753</f>
        <v>3.5250000000000004</v>
      </c>
      <c r="K753" s="6">
        <v>16</v>
      </c>
      <c r="L753" s="186">
        <f>H753*K753</f>
        <v>56.400000000000006</v>
      </c>
      <c r="M753" s="16"/>
      <c r="N753"/>
    </row>
    <row r="754" spans="1:14" x14ac:dyDescent="0.2">
      <c r="A754" s="190"/>
      <c r="B754" s="313" t="s">
        <v>927</v>
      </c>
      <c r="C754" s="313"/>
      <c r="D754" s="6">
        <v>0.15</v>
      </c>
      <c r="E754" s="313">
        <v>2.35</v>
      </c>
      <c r="F754" s="313">
        <v>0.4</v>
      </c>
      <c r="G754" s="6">
        <f>F754*2</f>
        <v>0.8</v>
      </c>
      <c r="H754" s="6">
        <f>E754*G754</f>
        <v>1.8800000000000001</v>
      </c>
      <c r="K754" s="6">
        <v>16</v>
      </c>
      <c r="L754" s="186">
        <f>H754*K754</f>
        <v>30.080000000000002</v>
      </c>
      <c r="M754" s="16"/>
      <c r="N754"/>
    </row>
    <row r="755" spans="1:14" x14ac:dyDescent="0.2">
      <c r="A755" s="190"/>
      <c r="B755" s="313" t="s">
        <v>383</v>
      </c>
      <c r="C755" s="313"/>
      <c r="D755" s="6">
        <v>0.5</v>
      </c>
      <c r="E755" s="313">
        <f>17.8*2 + 22.9*2 -5.7</f>
        <v>75.7</v>
      </c>
      <c r="F755" s="313"/>
      <c r="H755" s="6">
        <f>D755*E755</f>
        <v>37.85</v>
      </c>
      <c r="K755" s="6">
        <v>1</v>
      </c>
      <c r="L755" s="186">
        <f>H755*K755</f>
        <v>37.85</v>
      </c>
      <c r="M755" s="16"/>
      <c r="N755"/>
    </row>
    <row r="756" spans="1:14" x14ac:dyDescent="0.2">
      <c r="A756" s="190"/>
      <c r="B756" s="313" t="s">
        <v>915</v>
      </c>
      <c r="C756" s="313"/>
      <c r="E756" s="313"/>
      <c r="F756" s="313"/>
      <c r="L756" s="186"/>
      <c r="M756" s="16"/>
      <c r="N756"/>
    </row>
    <row r="757" spans="1:14" x14ac:dyDescent="0.2">
      <c r="A757" s="190"/>
      <c r="B757" s="313" t="s">
        <v>916</v>
      </c>
      <c r="C757" s="313"/>
      <c r="D757" s="6">
        <v>1.35</v>
      </c>
      <c r="E757" s="313">
        <v>2.33</v>
      </c>
      <c r="F757" s="313">
        <f>0.5 - 0.15</f>
        <v>0.35</v>
      </c>
      <c r="G757" s="6">
        <f>2*(D757+E757)</f>
        <v>7.36</v>
      </c>
      <c r="H757" s="6">
        <f>F757*G757</f>
        <v>2.5760000000000001</v>
      </c>
      <c r="K757" s="6">
        <v>8</v>
      </c>
      <c r="L757" s="186">
        <f>H757*K757</f>
        <v>20.608000000000001</v>
      </c>
      <c r="M757" s="16"/>
      <c r="N757"/>
    </row>
    <row r="758" spans="1:14" x14ac:dyDescent="0.2">
      <c r="A758" s="190"/>
      <c r="B758" s="313" t="s">
        <v>917</v>
      </c>
      <c r="C758" s="313"/>
      <c r="D758" s="6">
        <v>3.95</v>
      </c>
      <c r="E758" s="313">
        <v>7.8</v>
      </c>
      <c r="F758" s="313">
        <f>0.7-0.15</f>
        <v>0.54999999999999993</v>
      </c>
      <c r="G758" s="6">
        <f>2*(D758+E758)</f>
        <v>23.5</v>
      </c>
      <c r="H758" s="6">
        <f>F758*G758</f>
        <v>12.924999999999999</v>
      </c>
      <c r="K758" s="6">
        <v>8</v>
      </c>
      <c r="L758" s="186">
        <f>H758*K758</f>
        <v>103.39999999999999</v>
      </c>
      <c r="M758" s="16"/>
      <c r="N758"/>
    </row>
    <row r="759" spans="1:14" x14ac:dyDescent="0.2">
      <c r="A759" s="190"/>
      <c r="B759" s="313" t="s">
        <v>918</v>
      </c>
      <c r="C759" s="313"/>
      <c r="D759" s="6">
        <v>2</v>
      </c>
      <c r="E759" s="313">
        <v>3.95</v>
      </c>
      <c r="F759" s="313">
        <f>0.7-0.15</f>
        <v>0.54999999999999993</v>
      </c>
      <c r="G759" s="6">
        <f>2*(D759+E759)</f>
        <v>11.9</v>
      </c>
      <c r="H759" s="6">
        <f>F759*G759</f>
        <v>6.544999999999999</v>
      </c>
      <c r="K759" s="6">
        <v>4</v>
      </c>
      <c r="L759" s="186">
        <f>H759*K759</f>
        <v>26.179999999999996</v>
      </c>
      <c r="M759" s="16"/>
      <c r="N759"/>
    </row>
    <row r="760" spans="1:14" x14ac:dyDescent="0.2">
      <c r="A760" s="190"/>
      <c r="B760" s="328" t="s">
        <v>663</v>
      </c>
      <c r="C760" s="313"/>
      <c r="E760" s="313"/>
      <c r="F760" s="313"/>
      <c r="L760" s="186"/>
      <c r="M760" s="16"/>
      <c r="N760"/>
    </row>
    <row r="761" spans="1:14" x14ac:dyDescent="0.2">
      <c r="A761" s="190"/>
      <c r="B761" s="313" t="s">
        <v>914</v>
      </c>
      <c r="C761" s="313"/>
      <c r="D761" s="6">
        <v>2.1</v>
      </c>
      <c r="E761" s="313">
        <v>4.3499999999999996</v>
      </c>
      <c r="F761" s="313"/>
      <c r="H761" s="6">
        <f>D761*E761</f>
        <v>9.1349999999999998</v>
      </c>
      <c r="K761" s="6">
        <v>1</v>
      </c>
      <c r="L761" s="186">
        <f>H761*K761</f>
        <v>9.1349999999999998</v>
      </c>
      <c r="M761" s="16"/>
      <c r="N761"/>
    </row>
    <row r="762" spans="1:14" x14ac:dyDescent="0.2">
      <c r="A762" s="190"/>
      <c r="B762" s="313" t="s">
        <v>925</v>
      </c>
      <c r="C762" s="313"/>
      <c r="D762" s="6">
        <v>0.25</v>
      </c>
      <c r="E762" s="6">
        <v>0.45</v>
      </c>
      <c r="F762" s="313"/>
      <c r="H762" s="6">
        <f>D762*E762</f>
        <v>0.1125</v>
      </c>
      <c r="K762" s="6">
        <v>14</v>
      </c>
      <c r="L762" s="186">
        <f>H762*K762</f>
        <v>1.575</v>
      </c>
      <c r="M762" s="16"/>
      <c r="N762"/>
    </row>
    <row r="763" spans="1:14" x14ac:dyDescent="0.2">
      <c r="A763" s="190"/>
      <c r="B763" s="313" t="s">
        <v>913</v>
      </c>
      <c r="C763" s="313"/>
      <c r="D763" s="6">
        <v>1.5</v>
      </c>
      <c r="E763" s="313">
        <v>1.5</v>
      </c>
      <c r="F763" s="313"/>
      <c r="H763" s="6">
        <f t="shared" ref="H763" si="104">D763*E763</f>
        <v>2.25</v>
      </c>
      <c r="K763" s="6">
        <v>8</v>
      </c>
      <c r="L763" s="186">
        <f>H763*K763</f>
        <v>18</v>
      </c>
      <c r="M763" s="16"/>
      <c r="N763"/>
    </row>
    <row r="764" spans="1:14" ht="28.5" x14ac:dyDescent="0.2">
      <c r="A764" s="188" t="s">
        <v>135</v>
      </c>
      <c r="B764" s="312" t="str">
        <f>VLOOKUP(A764,ORÇAMENTO!$A$2:J649,4,0)</f>
        <v>EMASSAMENTO COM MASSA LÁTEX, APLICAÇÃO EM TETO, DUAS DEMÃOS, LIXAMENTO MANUAL. AF_04/2023</v>
      </c>
      <c r="C764" s="306" t="str">
        <f>VLOOKUP(A764,ORÇAMENTO!$A$9:J886,5,0)</f>
        <v>m²</v>
      </c>
      <c r="D764" s="311"/>
      <c r="E764" s="311"/>
      <c r="F764" s="311"/>
      <c r="G764" s="311"/>
      <c r="H764" s="311"/>
      <c r="I764" s="311"/>
      <c r="J764" s="311"/>
      <c r="K764" s="311"/>
      <c r="L764" s="184">
        <f>SUM(L765:L772) - SUM(L774:L776)</f>
        <v>612.63299999999992</v>
      </c>
      <c r="M764" s="13"/>
      <c r="N764"/>
    </row>
    <row r="765" spans="1:14" x14ac:dyDescent="0.2">
      <c r="A765" s="190"/>
      <c r="B765" s="313" t="s">
        <v>743</v>
      </c>
      <c r="C765" s="313"/>
      <c r="D765" s="6">
        <v>21.9</v>
      </c>
      <c r="E765" s="313">
        <v>16.75</v>
      </c>
      <c r="F765" s="313"/>
      <c r="H765" s="6">
        <f t="shared" ref="H765" si="105">D765*E765</f>
        <v>366.82499999999999</v>
      </c>
      <c r="L765" s="186">
        <f>H765</f>
        <v>366.82499999999999</v>
      </c>
      <c r="M765" s="16"/>
      <c r="N765"/>
    </row>
    <row r="766" spans="1:14" x14ac:dyDescent="0.2">
      <c r="A766" s="190"/>
      <c r="B766" s="313" t="s">
        <v>746</v>
      </c>
      <c r="C766" s="313"/>
      <c r="D766" s="6">
        <v>1.5</v>
      </c>
      <c r="E766" s="313">
        <v>2.35</v>
      </c>
      <c r="F766" s="313"/>
      <c r="H766" s="6">
        <f>D766*E766</f>
        <v>3.5250000000000004</v>
      </c>
      <c r="K766" s="6">
        <v>16</v>
      </c>
      <c r="L766" s="186">
        <f>H766*K766</f>
        <v>56.400000000000006</v>
      </c>
      <c r="M766" s="16"/>
      <c r="N766"/>
    </row>
    <row r="767" spans="1:14" x14ac:dyDescent="0.2">
      <c r="A767" s="190"/>
      <c r="B767" s="313" t="s">
        <v>927</v>
      </c>
      <c r="C767" s="313"/>
      <c r="D767" s="6">
        <v>0.15</v>
      </c>
      <c r="E767" s="313">
        <v>2.35</v>
      </c>
      <c r="F767" s="313">
        <v>0.4</v>
      </c>
      <c r="G767" s="6">
        <f>F767*2</f>
        <v>0.8</v>
      </c>
      <c r="H767" s="6">
        <f>E767*G767</f>
        <v>1.8800000000000001</v>
      </c>
      <c r="K767" s="6">
        <v>16</v>
      </c>
      <c r="L767" s="186">
        <f>H767*K767</f>
        <v>30.080000000000002</v>
      </c>
      <c r="M767" s="16"/>
      <c r="N767"/>
    </row>
    <row r="768" spans="1:14" x14ac:dyDescent="0.2">
      <c r="A768" s="190"/>
      <c r="B768" s="313" t="s">
        <v>383</v>
      </c>
      <c r="C768" s="313"/>
      <c r="D768" s="6">
        <v>0.5</v>
      </c>
      <c r="E768" s="313">
        <f>17.8*2 + 22.9*2 -5.7</f>
        <v>75.7</v>
      </c>
      <c r="F768" s="313"/>
      <c r="H768" s="6">
        <f>D768*E768</f>
        <v>37.85</v>
      </c>
      <c r="K768" s="6">
        <v>1</v>
      </c>
      <c r="L768" s="186">
        <f>H768*K768</f>
        <v>37.85</v>
      </c>
      <c r="M768" s="16"/>
      <c r="N768"/>
    </row>
    <row r="769" spans="1:14" x14ac:dyDescent="0.2">
      <c r="A769" s="190"/>
      <c r="B769" s="313" t="s">
        <v>915</v>
      </c>
      <c r="C769" s="313"/>
      <c r="E769" s="313"/>
      <c r="F769" s="313"/>
      <c r="L769" s="186"/>
      <c r="M769" s="16"/>
      <c r="N769"/>
    </row>
    <row r="770" spans="1:14" x14ac:dyDescent="0.2">
      <c r="A770" s="190"/>
      <c r="B770" s="313" t="s">
        <v>916</v>
      </c>
      <c r="C770" s="313"/>
      <c r="D770" s="6">
        <v>1.35</v>
      </c>
      <c r="E770" s="313">
        <v>2.33</v>
      </c>
      <c r="F770" s="313">
        <f>0.5 - 0.15</f>
        <v>0.35</v>
      </c>
      <c r="G770" s="6">
        <f>2*(D770+E770)</f>
        <v>7.36</v>
      </c>
      <c r="H770" s="6">
        <f>F770*G770</f>
        <v>2.5760000000000001</v>
      </c>
      <c r="K770" s="6">
        <v>8</v>
      </c>
      <c r="L770" s="186">
        <f>H770*K770</f>
        <v>20.608000000000001</v>
      </c>
      <c r="M770" s="16"/>
      <c r="N770"/>
    </row>
    <row r="771" spans="1:14" x14ac:dyDescent="0.2">
      <c r="A771" s="190"/>
      <c r="B771" s="313" t="s">
        <v>917</v>
      </c>
      <c r="C771" s="313"/>
      <c r="D771" s="6">
        <v>3.95</v>
      </c>
      <c r="E771" s="313">
        <v>7.8</v>
      </c>
      <c r="F771" s="313">
        <f>0.7-0.15</f>
        <v>0.54999999999999993</v>
      </c>
      <c r="G771" s="6">
        <f>2*(D771+E771)</f>
        <v>23.5</v>
      </c>
      <c r="H771" s="6">
        <f>F771*G771</f>
        <v>12.924999999999999</v>
      </c>
      <c r="K771" s="6">
        <v>8</v>
      </c>
      <c r="L771" s="186">
        <f>H771*K771</f>
        <v>103.39999999999999</v>
      </c>
      <c r="M771" s="16"/>
      <c r="N771"/>
    </row>
    <row r="772" spans="1:14" x14ac:dyDescent="0.2">
      <c r="A772" s="190"/>
      <c r="B772" s="313" t="s">
        <v>918</v>
      </c>
      <c r="C772" s="313"/>
      <c r="D772" s="6">
        <v>2</v>
      </c>
      <c r="E772" s="313">
        <v>3.95</v>
      </c>
      <c r="F772" s="313">
        <f>0.7-0.15</f>
        <v>0.54999999999999993</v>
      </c>
      <c r="G772" s="6">
        <f>2*(D772+E772)</f>
        <v>11.9</v>
      </c>
      <c r="H772" s="6">
        <f>F772*G772</f>
        <v>6.544999999999999</v>
      </c>
      <c r="K772" s="6">
        <v>4</v>
      </c>
      <c r="L772" s="186">
        <f>H772*K772</f>
        <v>26.179999999999996</v>
      </c>
      <c r="M772" s="16"/>
      <c r="N772"/>
    </row>
    <row r="773" spans="1:14" x14ac:dyDescent="0.2">
      <c r="A773" s="190"/>
      <c r="B773" s="328" t="s">
        <v>663</v>
      </c>
      <c r="C773" s="313"/>
      <c r="E773" s="313"/>
      <c r="F773" s="313"/>
      <c r="L773" s="186"/>
      <c r="M773" s="16"/>
      <c r="N773"/>
    </row>
    <row r="774" spans="1:14" x14ac:dyDescent="0.2">
      <c r="A774" s="190"/>
      <c r="B774" s="313" t="s">
        <v>914</v>
      </c>
      <c r="C774" s="313"/>
      <c r="D774" s="6">
        <v>2.1</v>
      </c>
      <c r="E774" s="313">
        <v>4.3499999999999996</v>
      </c>
      <c r="F774" s="313"/>
      <c r="H774" s="6">
        <f>D774*E774</f>
        <v>9.1349999999999998</v>
      </c>
      <c r="K774" s="6">
        <v>1</v>
      </c>
      <c r="L774" s="186">
        <f>H774*K774</f>
        <v>9.1349999999999998</v>
      </c>
      <c r="M774" s="16"/>
      <c r="N774"/>
    </row>
    <row r="775" spans="1:14" x14ac:dyDescent="0.2">
      <c r="A775" s="190"/>
      <c r="B775" s="313" t="s">
        <v>925</v>
      </c>
      <c r="C775" s="313"/>
      <c r="D775" s="6">
        <v>0.25</v>
      </c>
      <c r="E775" s="6">
        <v>0.45</v>
      </c>
      <c r="F775" s="313"/>
      <c r="H775" s="6">
        <f>D775*E775</f>
        <v>0.1125</v>
      </c>
      <c r="K775" s="6">
        <v>14</v>
      </c>
      <c r="L775" s="186">
        <f>H775*K775</f>
        <v>1.575</v>
      </c>
      <c r="M775" s="16"/>
      <c r="N775"/>
    </row>
    <row r="776" spans="1:14" x14ac:dyDescent="0.2">
      <c r="A776" s="190"/>
      <c r="B776" s="313" t="s">
        <v>913</v>
      </c>
      <c r="C776" s="313"/>
      <c r="D776" s="6">
        <v>1.5</v>
      </c>
      <c r="E776" s="313">
        <v>1.5</v>
      </c>
      <c r="F776" s="313"/>
      <c r="H776" s="6">
        <f t="shared" ref="H776" si="106">D776*E776</f>
        <v>2.25</v>
      </c>
      <c r="K776" s="6">
        <v>8</v>
      </c>
      <c r="L776" s="186">
        <f>H776*K776</f>
        <v>18</v>
      </c>
      <c r="M776" s="16"/>
      <c r="N776"/>
    </row>
    <row r="777" spans="1:14" x14ac:dyDescent="0.2">
      <c r="A777" s="190"/>
      <c r="B777" s="313"/>
      <c r="C777" s="313"/>
      <c r="E777" s="313"/>
      <c r="F777" s="313"/>
      <c r="L777" s="186"/>
      <c r="M777" s="16"/>
      <c r="N777"/>
    </row>
    <row r="778" spans="1:14" ht="15" x14ac:dyDescent="0.2">
      <c r="A778" s="188" t="s">
        <v>136</v>
      </c>
      <c r="B778" s="312" t="str">
        <f>VLOOKUP(A778,ORÇAMENTO!$A$2:J643,4,0)</f>
        <v>Reboco com argamassa 1:6 adit. plast. aplicado no teto</v>
      </c>
      <c r="C778" s="306" t="str">
        <f>VLOOKUP(A778,ORÇAMENTO!$A$9:J891,5,0)</f>
        <v>m²</v>
      </c>
      <c r="D778" s="311"/>
      <c r="E778" s="311"/>
      <c r="F778" s="311"/>
      <c r="G778" s="311"/>
      <c r="H778" s="311"/>
      <c r="I778" s="311"/>
      <c r="J778" s="311"/>
      <c r="K778" s="311"/>
      <c r="L778" s="184">
        <f>SUM(L779:L786) - SUM(L788:L790)</f>
        <v>612.63299999999992</v>
      </c>
      <c r="M778" s="13"/>
      <c r="N778"/>
    </row>
    <row r="779" spans="1:14" x14ac:dyDescent="0.2">
      <c r="A779" s="190"/>
      <c r="B779" s="313" t="s">
        <v>743</v>
      </c>
      <c r="C779" s="313"/>
      <c r="D779" s="6">
        <v>21.9</v>
      </c>
      <c r="E779" s="313">
        <v>16.75</v>
      </c>
      <c r="F779" s="313"/>
      <c r="H779" s="6">
        <f t="shared" ref="H779" si="107">D779*E779</f>
        <v>366.82499999999999</v>
      </c>
      <c r="L779" s="186">
        <f>H779</f>
        <v>366.82499999999999</v>
      </c>
      <c r="M779" s="16"/>
      <c r="N779"/>
    </row>
    <row r="780" spans="1:14" x14ac:dyDescent="0.2">
      <c r="A780" s="190"/>
      <c r="B780" s="313" t="s">
        <v>746</v>
      </c>
      <c r="C780" s="313"/>
      <c r="D780" s="6">
        <v>1.5</v>
      </c>
      <c r="E780" s="313">
        <v>2.35</v>
      </c>
      <c r="F780" s="313"/>
      <c r="H780" s="6">
        <f>D780*E780</f>
        <v>3.5250000000000004</v>
      </c>
      <c r="K780" s="6">
        <v>16</v>
      </c>
      <c r="L780" s="186">
        <f>H780*K780</f>
        <v>56.400000000000006</v>
      </c>
      <c r="M780" s="16"/>
      <c r="N780"/>
    </row>
    <row r="781" spans="1:14" x14ac:dyDescent="0.2">
      <c r="A781" s="190"/>
      <c r="B781" s="313" t="s">
        <v>927</v>
      </c>
      <c r="C781" s="313"/>
      <c r="D781" s="6">
        <v>0.15</v>
      </c>
      <c r="E781" s="313">
        <v>2.35</v>
      </c>
      <c r="F781" s="313">
        <v>0.4</v>
      </c>
      <c r="G781" s="6">
        <f>F781*2</f>
        <v>0.8</v>
      </c>
      <c r="H781" s="6">
        <f>E781*G781</f>
        <v>1.8800000000000001</v>
      </c>
      <c r="K781" s="6">
        <v>16</v>
      </c>
      <c r="L781" s="186">
        <f>H781*K781</f>
        <v>30.080000000000002</v>
      </c>
      <c r="M781" s="16"/>
      <c r="N781"/>
    </row>
    <row r="782" spans="1:14" x14ac:dyDescent="0.2">
      <c r="A782" s="190"/>
      <c r="B782" s="313" t="s">
        <v>383</v>
      </c>
      <c r="C782" s="313"/>
      <c r="D782" s="6">
        <v>0.5</v>
      </c>
      <c r="E782" s="313">
        <f>17.8*2 + 22.9*2 -5.7</f>
        <v>75.7</v>
      </c>
      <c r="F782" s="313"/>
      <c r="H782" s="6">
        <f>D782*E782</f>
        <v>37.85</v>
      </c>
      <c r="K782" s="6">
        <v>1</v>
      </c>
      <c r="L782" s="186">
        <f>H782*K782</f>
        <v>37.85</v>
      </c>
      <c r="M782" s="16"/>
      <c r="N782"/>
    </row>
    <row r="783" spans="1:14" x14ac:dyDescent="0.2">
      <c r="A783" s="190"/>
      <c r="B783" s="313" t="s">
        <v>915</v>
      </c>
      <c r="C783" s="313"/>
      <c r="E783" s="313"/>
      <c r="F783" s="313"/>
      <c r="L783" s="186"/>
      <c r="M783" s="16"/>
      <c r="N783"/>
    </row>
    <row r="784" spans="1:14" x14ac:dyDescent="0.2">
      <c r="A784" s="190"/>
      <c r="B784" s="313" t="s">
        <v>916</v>
      </c>
      <c r="C784" s="313"/>
      <c r="D784" s="6">
        <v>1.35</v>
      </c>
      <c r="E784" s="313">
        <v>2.33</v>
      </c>
      <c r="F784" s="313">
        <f>0.5 - 0.15</f>
        <v>0.35</v>
      </c>
      <c r="G784" s="6">
        <f>2*(D784+E784)</f>
        <v>7.36</v>
      </c>
      <c r="H784" s="6">
        <f>F784*G784</f>
        <v>2.5760000000000001</v>
      </c>
      <c r="K784" s="6">
        <v>8</v>
      </c>
      <c r="L784" s="186">
        <f>H784*K784</f>
        <v>20.608000000000001</v>
      </c>
      <c r="M784" s="16"/>
      <c r="N784"/>
    </row>
    <row r="785" spans="1:14" x14ac:dyDescent="0.2">
      <c r="A785" s="190"/>
      <c r="B785" s="313" t="s">
        <v>917</v>
      </c>
      <c r="C785" s="313"/>
      <c r="D785" s="6">
        <v>3.95</v>
      </c>
      <c r="E785" s="313">
        <v>7.8</v>
      </c>
      <c r="F785" s="313">
        <f>0.7-0.15</f>
        <v>0.54999999999999993</v>
      </c>
      <c r="G785" s="6">
        <f>2*(D785+E785)</f>
        <v>23.5</v>
      </c>
      <c r="H785" s="6">
        <f>F785*G785</f>
        <v>12.924999999999999</v>
      </c>
      <c r="K785" s="6">
        <v>8</v>
      </c>
      <c r="L785" s="186">
        <f>H785*K785</f>
        <v>103.39999999999999</v>
      </c>
      <c r="M785" s="16"/>
      <c r="N785"/>
    </row>
    <row r="786" spans="1:14" x14ac:dyDescent="0.2">
      <c r="A786" s="190"/>
      <c r="B786" s="313" t="s">
        <v>918</v>
      </c>
      <c r="C786" s="313"/>
      <c r="D786" s="6">
        <v>2</v>
      </c>
      <c r="E786" s="313">
        <v>3.95</v>
      </c>
      <c r="F786" s="313">
        <f>0.7-0.15</f>
        <v>0.54999999999999993</v>
      </c>
      <c r="G786" s="6">
        <f>2*(D786+E786)</f>
        <v>11.9</v>
      </c>
      <c r="H786" s="6">
        <f>F786*G786</f>
        <v>6.544999999999999</v>
      </c>
      <c r="K786" s="6">
        <v>4</v>
      </c>
      <c r="L786" s="186">
        <f>H786*K786</f>
        <v>26.179999999999996</v>
      </c>
      <c r="M786" s="16"/>
      <c r="N786"/>
    </row>
    <row r="787" spans="1:14" x14ac:dyDescent="0.2">
      <c r="A787" s="190"/>
      <c r="B787" s="328" t="s">
        <v>663</v>
      </c>
      <c r="C787" s="313"/>
      <c r="E787" s="313"/>
      <c r="F787" s="313"/>
      <c r="L787" s="186"/>
      <c r="M787" s="16"/>
      <c r="N787"/>
    </row>
    <row r="788" spans="1:14" x14ac:dyDescent="0.2">
      <c r="A788" s="190"/>
      <c r="B788" s="313" t="s">
        <v>914</v>
      </c>
      <c r="C788" s="313"/>
      <c r="D788" s="6">
        <v>2.1</v>
      </c>
      <c r="E788" s="313">
        <v>4.3499999999999996</v>
      </c>
      <c r="F788" s="313"/>
      <c r="H788" s="6">
        <f>D788*E788</f>
        <v>9.1349999999999998</v>
      </c>
      <c r="K788" s="6">
        <v>1</v>
      </c>
      <c r="L788" s="186">
        <f>H788*K788</f>
        <v>9.1349999999999998</v>
      </c>
      <c r="M788" s="16"/>
      <c r="N788"/>
    </row>
    <row r="789" spans="1:14" x14ac:dyDescent="0.2">
      <c r="A789" s="190"/>
      <c r="B789" s="313" t="s">
        <v>925</v>
      </c>
      <c r="C789" s="313"/>
      <c r="D789" s="6">
        <v>0.25</v>
      </c>
      <c r="E789" s="6">
        <v>0.45</v>
      </c>
      <c r="F789" s="313"/>
      <c r="H789" s="6">
        <f>D789*E789</f>
        <v>0.1125</v>
      </c>
      <c r="K789" s="6">
        <v>14</v>
      </c>
      <c r="L789" s="186">
        <f>H789*K789</f>
        <v>1.575</v>
      </c>
      <c r="M789" s="16"/>
      <c r="N789"/>
    </row>
    <row r="790" spans="1:14" x14ac:dyDescent="0.2">
      <c r="A790" s="190"/>
      <c r="B790" s="313" t="s">
        <v>913</v>
      </c>
      <c r="C790" s="313"/>
      <c r="D790" s="6">
        <v>1.5</v>
      </c>
      <c r="E790" s="313">
        <v>1.5</v>
      </c>
      <c r="F790" s="313"/>
      <c r="H790" s="6">
        <f t="shared" ref="H790" si="108">D790*E790</f>
        <v>2.25</v>
      </c>
      <c r="K790" s="6">
        <v>8</v>
      </c>
      <c r="L790" s="186">
        <f>H790*K790</f>
        <v>18</v>
      </c>
      <c r="M790" s="16"/>
      <c r="N790"/>
    </row>
    <row r="791" spans="1:14" x14ac:dyDescent="0.2">
      <c r="A791" s="190"/>
      <c r="B791" s="313"/>
      <c r="C791" s="313"/>
      <c r="E791" s="313"/>
      <c r="F791" s="313"/>
      <c r="L791" s="186"/>
      <c r="M791" s="16"/>
      <c r="N791"/>
    </row>
    <row r="792" spans="1:14" ht="15" x14ac:dyDescent="0.2">
      <c r="A792" s="196">
        <v>13</v>
      </c>
      <c r="B792" s="303" t="s">
        <v>21</v>
      </c>
      <c r="C792" s="304"/>
      <c r="D792" s="304"/>
      <c r="E792" s="304"/>
      <c r="F792" s="304"/>
      <c r="G792" s="304"/>
      <c r="H792" s="304"/>
      <c r="I792" s="304"/>
      <c r="J792" s="304"/>
      <c r="K792" s="304"/>
      <c r="L792" s="182"/>
      <c r="M792" s="10"/>
      <c r="N792"/>
    </row>
    <row r="793" spans="1:14" ht="28.5" x14ac:dyDescent="0.2">
      <c r="A793" s="188" t="s">
        <v>139</v>
      </c>
      <c r="B793" s="312" t="str">
        <f>VLOOKUP(A793,ORÇAMENTO!$A$2:J652,4,0)</f>
        <v>EMASSAMENTO COM MASSA LÁTEX, APLICAÇÃO EM PAREDE, DUAS DEMÃOS, LIXAMENTO MANUAL. AF_04/2023</v>
      </c>
      <c r="C793" s="306" t="str">
        <f>VLOOKUP(A793,ORÇAMENTO!$A$9:J897,5,0)</f>
        <v>m²</v>
      </c>
      <c r="D793" s="318"/>
      <c r="E793" s="318"/>
      <c r="F793" s="318"/>
      <c r="G793" s="318"/>
      <c r="H793" s="318"/>
      <c r="I793" s="318"/>
      <c r="J793" s="318"/>
      <c r="K793" s="318"/>
      <c r="L793" s="184">
        <f>SUM(L794:L833)</f>
        <v>1445.5399999999997</v>
      </c>
      <c r="M793" s="15"/>
      <c r="N793"/>
    </row>
    <row r="794" spans="1:14" ht="15" x14ac:dyDescent="0.2">
      <c r="A794" s="190"/>
      <c r="B794" s="310" t="s">
        <v>205</v>
      </c>
      <c r="C794" s="313"/>
      <c r="D794" s="313"/>
      <c r="E794" s="313"/>
      <c r="F794" s="313"/>
      <c r="G794" s="313"/>
      <c r="H794" s="313"/>
      <c r="I794" s="313"/>
      <c r="J794" s="313"/>
      <c r="K794" s="313"/>
      <c r="L794" s="192">
        <f>(SUM(K796:K802))-(SUM(K804:K806))</f>
        <v>311.80000000000007</v>
      </c>
      <c r="M794" s="16"/>
      <c r="N794"/>
    </row>
    <row r="795" spans="1:14" x14ac:dyDescent="0.2">
      <c r="A795" s="190"/>
      <c r="B795" s="19"/>
      <c r="L795" s="195"/>
      <c r="M795" s="16"/>
      <c r="N795"/>
    </row>
    <row r="796" spans="1:14" x14ac:dyDescent="0.2">
      <c r="A796" s="190"/>
      <c r="B796" s="19" t="s">
        <v>669</v>
      </c>
      <c r="E796" s="6">
        <v>2.35</v>
      </c>
      <c r="F796" s="6">
        <v>3.35</v>
      </c>
      <c r="H796" s="6">
        <f>F796*E796</f>
        <v>7.8725000000000005</v>
      </c>
      <c r="J796" s="6">
        <v>16</v>
      </c>
      <c r="K796" s="6">
        <f>J796*H796</f>
        <v>125.96000000000001</v>
      </c>
      <c r="L796" s="186"/>
      <c r="M796" s="16"/>
      <c r="N796"/>
    </row>
    <row r="797" spans="1:14" x14ac:dyDescent="0.2">
      <c r="A797" s="190"/>
      <c r="B797" s="19" t="s">
        <v>747</v>
      </c>
      <c r="D797" s="6">
        <v>2.1</v>
      </c>
      <c r="E797" s="6">
        <v>4.3499999999999996</v>
      </c>
      <c r="F797" s="6">
        <v>2.5</v>
      </c>
      <c r="G797" s="6">
        <f>(D797+E797)</f>
        <v>6.4499999999999993</v>
      </c>
      <c r="H797" s="6">
        <f>F797*G797</f>
        <v>16.125</v>
      </c>
      <c r="J797" s="6">
        <v>1</v>
      </c>
      <c r="K797" s="6">
        <f>H797*J797</f>
        <v>16.125</v>
      </c>
      <c r="L797" s="186"/>
      <c r="M797" s="16"/>
      <c r="N797"/>
    </row>
    <row r="798" spans="1:14" x14ac:dyDescent="0.2">
      <c r="A798" s="190"/>
      <c r="B798" s="320" t="s">
        <v>384</v>
      </c>
      <c r="C798" s="313"/>
      <c r="E798" s="313">
        <v>2.35</v>
      </c>
      <c r="F798" s="313">
        <v>0.5</v>
      </c>
      <c r="H798" s="6">
        <f>E798*F798</f>
        <v>1.175</v>
      </c>
      <c r="J798" s="6">
        <v>16</v>
      </c>
      <c r="K798" s="6">
        <f>H798*J798</f>
        <v>18.8</v>
      </c>
      <c r="L798" s="186"/>
      <c r="M798" s="16"/>
      <c r="N798"/>
    </row>
    <row r="799" spans="1:14" x14ac:dyDescent="0.2">
      <c r="A799" s="185"/>
      <c r="B799" s="19" t="s">
        <v>919</v>
      </c>
      <c r="C799" s="313"/>
      <c r="E799" s="193"/>
      <c r="F799" s="6">
        <f>1.5</f>
        <v>1.5</v>
      </c>
      <c r="G799" s="6">
        <f xml:space="preserve"> 17.8*2 + 22.9 + (22.9 - 5.7)</f>
        <v>75.7</v>
      </c>
      <c r="H799" s="6">
        <f>F799*G799</f>
        <v>113.55000000000001</v>
      </c>
      <c r="J799" s="6">
        <v>1</v>
      </c>
      <c r="K799" s="6">
        <f t="shared" ref="K799:K800" si="109">H799*J799</f>
        <v>113.55000000000001</v>
      </c>
      <c r="L799" s="186"/>
      <c r="M799" s="16"/>
      <c r="N799"/>
    </row>
    <row r="800" spans="1:14" x14ac:dyDescent="0.2">
      <c r="A800" s="185"/>
      <c r="B800" s="19" t="s">
        <v>920</v>
      </c>
      <c r="C800" s="313"/>
      <c r="E800" s="193">
        <v>6.47</v>
      </c>
      <c r="F800" s="6">
        <f>1</f>
        <v>1</v>
      </c>
      <c r="H800" s="6">
        <f>E800*F800</f>
        <v>6.47</v>
      </c>
      <c r="J800" s="6">
        <v>1</v>
      </c>
      <c r="K800" s="6">
        <f t="shared" si="109"/>
        <v>6.47</v>
      </c>
      <c r="L800" s="186"/>
      <c r="M800" s="16"/>
      <c r="N800"/>
    </row>
    <row r="801" spans="1:14" x14ac:dyDescent="0.2">
      <c r="A801" s="185"/>
      <c r="B801" s="19" t="s">
        <v>921</v>
      </c>
      <c r="C801" s="313"/>
      <c r="E801" s="193"/>
      <c r="F801" s="6">
        <f>1.5 - 0.5</f>
        <v>1</v>
      </c>
      <c r="G801" s="6">
        <f xml:space="preserve"> 17.8*2 + 22.9 + (22.9 - 5.7)</f>
        <v>75.7</v>
      </c>
      <c r="H801" s="6">
        <f>F801*G801</f>
        <v>75.7</v>
      </c>
      <c r="J801" s="6">
        <v>1</v>
      </c>
      <c r="K801" s="6">
        <f t="shared" ref="K801:K802" si="110">H801*J801</f>
        <v>75.7</v>
      </c>
      <c r="L801" s="186"/>
      <c r="M801" s="16"/>
      <c r="N801"/>
    </row>
    <row r="802" spans="1:14" x14ac:dyDescent="0.2">
      <c r="A802" s="185"/>
      <c r="B802" s="19" t="s">
        <v>922</v>
      </c>
      <c r="C802" s="313"/>
      <c r="D802" s="6">
        <v>0.15</v>
      </c>
      <c r="E802" s="193"/>
      <c r="G802" s="6">
        <f xml:space="preserve"> 17.8*2 + 22.9 + (22.9 - 5.7)</f>
        <v>75.7</v>
      </c>
      <c r="H802" s="6">
        <f>D802*G802</f>
        <v>11.355</v>
      </c>
      <c r="J802" s="6">
        <v>1</v>
      </c>
      <c r="K802" s="6">
        <f t="shared" si="110"/>
        <v>11.355</v>
      </c>
      <c r="L802" s="186"/>
      <c r="M802" s="16"/>
      <c r="N802"/>
    </row>
    <row r="803" spans="1:14" x14ac:dyDescent="0.2">
      <c r="A803" s="190"/>
      <c r="B803" s="308" t="s">
        <v>663</v>
      </c>
      <c r="L803" s="186"/>
      <c r="M803" s="16"/>
      <c r="N803"/>
    </row>
    <row r="804" spans="1:14" x14ac:dyDescent="0.2">
      <c r="A804" s="190"/>
      <c r="B804" s="19" t="s">
        <v>896</v>
      </c>
      <c r="E804" s="6">
        <v>2.2000000000000002</v>
      </c>
      <c r="F804" s="6">
        <v>1.5</v>
      </c>
      <c r="H804" s="6">
        <f>E804*F804</f>
        <v>3.3000000000000003</v>
      </c>
      <c r="J804" s="6">
        <v>16</v>
      </c>
      <c r="K804" s="6">
        <f>H804*J804</f>
        <v>52.800000000000004</v>
      </c>
      <c r="L804" s="186"/>
      <c r="M804" s="16"/>
      <c r="N804"/>
    </row>
    <row r="805" spans="1:14" x14ac:dyDescent="0.2">
      <c r="A805" s="185"/>
      <c r="B805" s="19" t="s">
        <v>736</v>
      </c>
      <c r="E805" s="6">
        <v>0.7</v>
      </c>
      <c r="F805" s="6">
        <v>2.1</v>
      </c>
      <c r="H805" s="6">
        <f t="shared" ref="H805" si="111">E805*F805</f>
        <v>1.47</v>
      </c>
      <c r="J805" s="6">
        <v>1</v>
      </c>
      <c r="K805" s="6">
        <f>H805*J805</f>
        <v>1.47</v>
      </c>
      <c r="L805" s="329"/>
      <c r="M805" s="16"/>
      <c r="N805"/>
    </row>
    <row r="806" spans="1:14" x14ac:dyDescent="0.2">
      <c r="A806" s="185"/>
      <c r="B806" s="19" t="s">
        <v>899</v>
      </c>
      <c r="E806" s="6">
        <v>0.9</v>
      </c>
      <c r="F806" s="6">
        <v>2.1</v>
      </c>
      <c r="H806" s="6">
        <f>E806*F806</f>
        <v>1.8900000000000001</v>
      </c>
      <c r="J806" s="6">
        <v>1</v>
      </c>
      <c r="K806" s="6">
        <f>H806*J806</f>
        <v>1.8900000000000001</v>
      </c>
      <c r="L806" s="329"/>
      <c r="M806" s="16"/>
      <c r="N806"/>
    </row>
    <row r="807" spans="1:14" x14ac:dyDescent="0.2">
      <c r="A807" s="190"/>
      <c r="B807" s="19"/>
      <c r="L807" s="195"/>
      <c r="M807" s="16"/>
      <c r="N807"/>
    </row>
    <row r="808" spans="1:14" ht="15" x14ac:dyDescent="0.2">
      <c r="A808" s="190"/>
      <c r="B808" s="310" t="s">
        <v>206</v>
      </c>
      <c r="C808" s="313"/>
      <c r="D808" s="313"/>
      <c r="E808" s="313"/>
      <c r="F808" s="313"/>
      <c r="G808" s="313"/>
      <c r="H808" s="313"/>
      <c r="I808" s="313"/>
      <c r="J808" s="313"/>
      <c r="K808" s="313"/>
      <c r="L808" s="192">
        <f>K809-SUM(K811:K813)</f>
        <v>605.39999999999986</v>
      </c>
      <c r="M808" s="16"/>
      <c r="N808"/>
    </row>
    <row r="809" spans="1:14" x14ac:dyDescent="0.2">
      <c r="A809" s="190"/>
      <c r="B809" s="19" t="s">
        <v>564</v>
      </c>
      <c r="D809" s="6">
        <v>4</v>
      </c>
      <c r="E809" s="6">
        <v>8</v>
      </c>
      <c r="F809" s="6">
        <v>2.8</v>
      </c>
      <c r="G809" s="6">
        <f>2*(D809+E809)</f>
        <v>24</v>
      </c>
      <c r="H809" s="6">
        <f>F809*G809</f>
        <v>67.199999999999989</v>
      </c>
      <c r="J809" s="6">
        <v>10</v>
      </c>
      <c r="K809" s="6">
        <f>H809*J809</f>
        <v>671.99999999999989</v>
      </c>
      <c r="L809" s="186"/>
      <c r="M809" s="16"/>
      <c r="N809"/>
    </row>
    <row r="810" spans="1:14" x14ac:dyDescent="0.2">
      <c r="A810" s="190"/>
      <c r="B810" s="308" t="s">
        <v>663</v>
      </c>
      <c r="L810" s="186"/>
      <c r="M810" s="16"/>
      <c r="N810"/>
    </row>
    <row r="811" spans="1:14" x14ac:dyDescent="0.2">
      <c r="A811" s="190"/>
      <c r="B811" s="19" t="s">
        <v>896</v>
      </c>
      <c r="E811" s="6">
        <v>2.2000000000000002</v>
      </c>
      <c r="F811" s="6">
        <v>1.5</v>
      </c>
      <c r="H811" s="6">
        <f>E811*F811</f>
        <v>3.3000000000000003</v>
      </c>
      <c r="J811" s="6">
        <v>10</v>
      </c>
      <c r="K811" s="6">
        <f>H811*J811</f>
        <v>33</v>
      </c>
      <c r="L811" s="186"/>
      <c r="M811" s="16"/>
      <c r="N811"/>
    </row>
    <row r="812" spans="1:14" x14ac:dyDescent="0.2">
      <c r="A812" s="190"/>
      <c r="B812" s="19" t="s">
        <v>36</v>
      </c>
      <c r="E812" s="6">
        <v>0.9</v>
      </c>
      <c r="F812" s="6">
        <v>2.1</v>
      </c>
      <c r="H812" s="6">
        <f>E812*F812</f>
        <v>1.8900000000000001</v>
      </c>
      <c r="J812" s="6">
        <v>10</v>
      </c>
      <c r="K812" s="6">
        <f>H812*J812</f>
        <v>18.900000000000002</v>
      </c>
      <c r="L812" s="186"/>
      <c r="M812" s="16"/>
      <c r="N812"/>
    </row>
    <row r="813" spans="1:14" x14ac:dyDescent="0.2">
      <c r="A813" s="190"/>
      <c r="B813" s="19" t="s">
        <v>37</v>
      </c>
      <c r="E813" s="6">
        <v>0.7</v>
      </c>
      <c r="F813" s="6">
        <v>2.1</v>
      </c>
      <c r="H813" s="6">
        <f>E813*F813</f>
        <v>1.47</v>
      </c>
      <c r="J813" s="6">
        <v>10</v>
      </c>
      <c r="K813" s="6">
        <f>H813*J813</f>
        <v>14.7</v>
      </c>
      <c r="L813" s="186"/>
      <c r="M813" s="16"/>
      <c r="N813"/>
    </row>
    <row r="814" spans="1:14" x14ac:dyDescent="0.2">
      <c r="A814" s="190"/>
      <c r="B814" s="19"/>
      <c r="L814" s="186"/>
      <c r="M814" s="16"/>
      <c r="N814"/>
    </row>
    <row r="815" spans="1:14" ht="15" x14ac:dyDescent="0.2">
      <c r="A815" s="185"/>
      <c r="B815" s="310"/>
      <c r="C815" s="313"/>
      <c r="D815" s="313"/>
      <c r="E815" s="313"/>
      <c r="F815" s="313"/>
      <c r="G815" s="313"/>
      <c r="H815" s="313"/>
      <c r="I815" s="313"/>
      <c r="J815" s="313"/>
      <c r="K815" s="313"/>
      <c r="L815" s="192">
        <f>K816-SUM(K818:K820)</f>
        <v>237.02999999999994</v>
      </c>
      <c r="M815" s="16"/>
      <c r="N815"/>
    </row>
    <row r="816" spans="1:14" x14ac:dyDescent="0.2">
      <c r="A816" s="185"/>
      <c r="B816" s="19" t="s">
        <v>1224</v>
      </c>
      <c r="D816" s="6">
        <v>8</v>
      </c>
      <c r="E816" s="6">
        <v>8.15</v>
      </c>
      <c r="F816" s="6">
        <v>2.8</v>
      </c>
      <c r="G816" s="6">
        <f>2*(D816+E816)</f>
        <v>32.299999999999997</v>
      </c>
      <c r="H816" s="6">
        <f>F816*G816</f>
        <v>90.439999999999984</v>
      </c>
      <c r="J816" s="6">
        <v>3</v>
      </c>
      <c r="K816" s="6">
        <f>H816*J816</f>
        <v>271.31999999999994</v>
      </c>
      <c r="L816" s="186"/>
      <c r="M816" s="16"/>
      <c r="N816"/>
    </row>
    <row r="817" spans="1:14" x14ac:dyDescent="0.2">
      <c r="A817" s="185"/>
      <c r="B817" s="308" t="s">
        <v>663</v>
      </c>
      <c r="L817" s="186"/>
      <c r="M817" s="16"/>
      <c r="N817"/>
    </row>
    <row r="818" spans="1:14" x14ac:dyDescent="0.2">
      <c r="A818" s="185"/>
      <c r="B818" s="19" t="s">
        <v>373</v>
      </c>
      <c r="E818" s="6">
        <v>2.2000000000000002</v>
      </c>
      <c r="F818" s="6">
        <v>1.5</v>
      </c>
      <c r="H818" s="6">
        <f>E818*F818</f>
        <v>3.3000000000000003</v>
      </c>
      <c r="J818" s="6">
        <v>6</v>
      </c>
      <c r="K818" s="6">
        <f>H818*J818</f>
        <v>19.8</v>
      </c>
      <c r="L818" s="186"/>
      <c r="M818" s="16"/>
      <c r="N818"/>
    </row>
    <row r="819" spans="1:14" x14ac:dyDescent="0.2">
      <c r="A819" s="185"/>
      <c r="B819" s="19" t="s">
        <v>374</v>
      </c>
      <c r="E819" s="6">
        <v>0.9</v>
      </c>
      <c r="F819" s="6">
        <v>2.1</v>
      </c>
      <c r="H819" s="6">
        <f>E819*F819</f>
        <v>1.8900000000000001</v>
      </c>
      <c r="J819" s="6">
        <v>3</v>
      </c>
      <c r="K819" s="6">
        <f>H819*J819</f>
        <v>5.67</v>
      </c>
      <c r="L819" s="186"/>
      <c r="M819" s="16"/>
      <c r="N819"/>
    </row>
    <row r="820" spans="1:14" x14ac:dyDescent="0.2">
      <c r="A820" s="185"/>
      <c r="B820" s="19" t="s">
        <v>375</v>
      </c>
      <c r="E820" s="6">
        <v>0.7</v>
      </c>
      <c r="F820" s="6">
        <v>2.1</v>
      </c>
      <c r="H820" s="6">
        <f>E820*F820</f>
        <v>1.47</v>
      </c>
      <c r="J820" s="6">
        <v>6</v>
      </c>
      <c r="K820" s="6">
        <f>H820*J820</f>
        <v>8.82</v>
      </c>
      <c r="L820" s="186"/>
      <c r="M820" s="16"/>
      <c r="N820"/>
    </row>
    <row r="821" spans="1:14" ht="15" x14ac:dyDescent="0.2">
      <c r="A821" s="185"/>
      <c r="B821" s="19"/>
      <c r="L821" s="192">
        <f>K822-SUM(K824:K825)</f>
        <v>45.089999999999989</v>
      </c>
      <c r="M821" s="16"/>
      <c r="N821"/>
    </row>
    <row r="822" spans="1:14" x14ac:dyDescent="0.2">
      <c r="A822" s="185"/>
      <c r="B822" s="19" t="s">
        <v>1226</v>
      </c>
      <c r="D822" s="6">
        <v>1.5</v>
      </c>
      <c r="E822" s="6">
        <v>1.5</v>
      </c>
      <c r="F822" s="6">
        <v>2.8</v>
      </c>
      <c r="G822" s="6">
        <f>2*(D822+E822)</f>
        <v>6</v>
      </c>
      <c r="H822" s="6">
        <f>F822*G822</f>
        <v>16.799999999999997</v>
      </c>
      <c r="J822" s="6">
        <v>3</v>
      </c>
      <c r="K822" s="6">
        <f>H822*J822</f>
        <v>50.399999999999991</v>
      </c>
      <c r="L822" s="186"/>
      <c r="M822" s="16"/>
      <c r="N822"/>
    </row>
    <row r="823" spans="1:14" x14ac:dyDescent="0.2">
      <c r="A823" s="185"/>
      <c r="B823" s="308" t="s">
        <v>663</v>
      </c>
      <c r="L823" s="186"/>
      <c r="M823" s="16"/>
      <c r="N823"/>
    </row>
    <row r="824" spans="1:14" x14ac:dyDescent="0.2">
      <c r="A824" s="185"/>
      <c r="B824" s="19" t="s">
        <v>371</v>
      </c>
      <c r="E824" s="6">
        <v>0.6</v>
      </c>
      <c r="F824" s="6">
        <v>0.5</v>
      </c>
      <c r="H824" s="6">
        <f t="shared" ref="H824" si="112">E824*F824</f>
        <v>0.3</v>
      </c>
      <c r="J824" s="6">
        <v>3</v>
      </c>
      <c r="K824" s="6">
        <f>H824*J824</f>
        <v>0.89999999999999991</v>
      </c>
      <c r="L824" s="186"/>
      <c r="M824" s="16"/>
      <c r="N824"/>
    </row>
    <row r="825" spans="1:14" x14ac:dyDescent="0.2">
      <c r="A825" s="185"/>
      <c r="B825" s="19" t="s">
        <v>375</v>
      </c>
      <c r="E825" s="6">
        <v>0.7</v>
      </c>
      <c r="F825" s="6">
        <v>2.1</v>
      </c>
      <c r="H825" s="6">
        <f>E825*F825</f>
        <v>1.47</v>
      </c>
      <c r="J825" s="6">
        <v>3</v>
      </c>
      <c r="K825" s="6">
        <f>H825*J825</f>
        <v>4.41</v>
      </c>
      <c r="L825" s="186"/>
      <c r="M825" s="16"/>
      <c r="N825"/>
    </row>
    <row r="826" spans="1:14" ht="15" x14ac:dyDescent="0.2">
      <c r="A826" s="190"/>
      <c r="B826" s="19"/>
      <c r="L826" s="192">
        <f>K827-SUM(K829:K830)</f>
        <v>166.48</v>
      </c>
      <c r="M826" s="16"/>
      <c r="N826"/>
    </row>
    <row r="827" spans="1:14" x14ac:dyDescent="0.2">
      <c r="A827" s="190"/>
      <c r="B827" s="19" t="s">
        <v>667</v>
      </c>
      <c r="D827" s="6">
        <v>2</v>
      </c>
      <c r="E827" s="6">
        <v>16.8</v>
      </c>
      <c r="F827" s="6">
        <v>2.8</v>
      </c>
      <c r="G827" s="6">
        <f>2*E827+D827</f>
        <v>35.6</v>
      </c>
      <c r="H827" s="6">
        <f>F827*G827</f>
        <v>99.679999999999993</v>
      </c>
      <c r="J827" s="6">
        <v>2</v>
      </c>
      <c r="K827" s="6">
        <f>H827*J827</f>
        <v>199.35999999999999</v>
      </c>
      <c r="L827" s="329"/>
      <c r="M827" s="16"/>
      <c r="N827"/>
    </row>
    <row r="828" spans="1:14" x14ac:dyDescent="0.2">
      <c r="A828" s="190"/>
      <c r="B828" s="308" t="s">
        <v>663</v>
      </c>
      <c r="L828" s="186"/>
      <c r="M828" s="16"/>
      <c r="N828"/>
    </row>
    <row r="829" spans="1:14" x14ac:dyDescent="0.2">
      <c r="A829" s="190"/>
      <c r="B829" s="19" t="s">
        <v>36</v>
      </c>
      <c r="E829" s="6">
        <v>0.9</v>
      </c>
      <c r="F829" s="6">
        <v>2.1</v>
      </c>
      <c r="H829" s="6">
        <f>E829*F829</f>
        <v>1.8900000000000001</v>
      </c>
      <c r="J829" s="6">
        <v>16</v>
      </c>
      <c r="K829" s="6">
        <f>H829*J829</f>
        <v>30.240000000000002</v>
      </c>
      <c r="L829" s="186"/>
      <c r="M829" s="16"/>
      <c r="N829"/>
    </row>
    <row r="830" spans="1:14" x14ac:dyDescent="0.2">
      <c r="A830" s="190"/>
      <c r="B830" s="19" t="s">
        <v>730</v>
      </c>
      <c r="E830" s="6">
        <v>1.2</v>
      </c>
      <c r="F830" s="6">
        <v>1.1000000000000001</v>
      </c>
      <c r="H830" s="6">
        <f>E830*F830</f>
        <v>1.32</v>
      </c>
      <c r="J830" s="6">
        <v>2</v>
      </c>
      <c r="K830" s="6">
        <f>H830*J830</f>
        <v>2.64</v>
      </c>
      <c r="L830" s="186"/>
      <c r="M830" s="16"/>
      <c r="N830"/>
    </row>
    <row r="831" spans="1:14" x14ac:dyDescent="0.2">
      <c r="A831" s="190"/>
      <c r="B831" s="19"/>
      <c r="L831" s="186"/>
      <c r="M831" s="16"/>
      <c r="N831"/>
    </row>
    <row r="832" spans="1:14" ht="15" x14ac:dyDescent="0.2">
      <c r="A832" s="190"/>
      <c r="B832" s="19" t="s">
        <v>379</v>
      </c>
      <c r="L832" s="192">
        <f>(SUM(K833:K835))-(SUM(K837:K840))</f>
        <v>79.739999999999995</v>
      </c>
      <c r="M832" s="16"/>
      <c r="N832"/>
    </row>
    <row r="833" spans="1:14" x14ac:dyDescent="0.2">
      <c r="A833" s="190"/>
      <c r="B833" s="19" t="s">
        <v>472</v>
      </c>
      <c r="D833" s="6">
        <v>2.6</v>
      </c>
      <c r="E833" s="6">
        <v>1.8</v>
      </c>
      <c r="F833" s="6">
        <v>2.6</v>
      </c>
      <c r="G833" s="6">
        <f>2*(D833+E833)</f>
        <v>8.8000000000000007</v>
      </c>
      <c r="H833" s="6">
        <f>F833*G833</f>
        <v>22.880000000000003</v>
      </c>
      <c r="J833" s="6">
        <v>1</v>
      </c>
      <c r="K833" s="6">
        <f>H833*J833</f>
        <v>22.880000000000003</v>
      </c>
      <c r="L833" s="186"/>
      <c r="M833" s="16"/>
      <c r="N833"/>
    </row>
    <row r="834" spans="1:14" x14ac:dyDescent="0.2">
      <c r="A834" s="190"/>
      <c r="B834" s="19" t="s">
        <v>573</v>
      </c>
      <c r="D834" s="6">
        <v>1.3</v>
      </c>
      <c r="E834" s="6">
        <v>1.8</v>
      </c>
      <c r="F834" s="6">
        <v>2.6</v>
      </c>
      <c r="G834" s="6">
        <f>2*(D834+E834)</f>
        <v>6.2</v>
      </c>
      <c r="H834" s="6">
        <f>F834*G834</f>
        <v>16.12</v>
      </c>
      <c r="J834" s="6">
        <v>1</v>
      </c>
      <c r="K834" s="6">
        <f>H834*J834</f>
        <v>16.12</v>
      </c>
      <c r="L834" s="186"/>
      <c r="M834" s="16"/>
      <c r="N834"/>
    </row>
    <row r="835" spans="1:14" x14ac:dyDescent="0.2">
      <c r="A835" s="190"/>
      <c r="B835" s="19" t="s">
        <v>923</v>
      </c>
      <c r="D835" s="6">
        <v>0.25</v>
      </c>
      <c r="E835" s="6">
        <v>0.45</v>
      </c>
      <c r="F835" s="6">
        <v>2.4</v>
      </c>
      <c r="G835" s="6">
        <f>2*(D835+E835)</f>
        <v>1.4</v>
      </c>
      <c r="H835" s="6">
        <f>F835*G835</f>
        <v>3.36</v>
      </c>
      <c r="J835" s="6">
        <v>14</v>
      </c>
      <c r="K835" s="6">
        <f>H835*J835</f>
        <v>47.04</v>
      </c>
      <c r="L835" s="186"/>
      <c r="M835" s="16"/>
      <c r="N835"/>
    </row>
    <row r="836" spans="1:14" x14ac:dyDescent="0.2">
      <c r="A836" s="190"/>
      <c r="B836" s="308" t="s">
        <v>663</v>
      </c>
      <c r="L836" s="186"/>
      <c r="M836" s="16"/>
      <c r="N836"/>
    </row>
    <row r="837" spans="1:14" x14ac:dyDescent="0.2">
      <c r="A837" s="190"/>
      <c r="B837" s="19" t="s">
        <v>370</v>
      </c>
      <c r="E837" s="6">
        <v>1.2</v>
      </c>
      <c r="F837" s="6">
        <v>1.1000000000000001</v>
      </c>
      <c r="H837" s="6">
        <f>E837*F837</f>
        <v>1.32</v>
      </c>
      <c r="J837" s="6">
        <v>2</v>
      </c>
      <c r="K837" s="6">
        <f>H837*J837</f>
        <v>2.64</v>
      </c>
      <c r="L837" s="186"/>
      <c r="M837" s="16"/>
      <c r="N837"/>
    </row>
    <row r="838" spans="1:14" x14ac:dyDescent="0.2">
      <c r="A838" s="190"/>
      <c r="B838" s="19" t="s">
        <v>668</v>
      </c>
      <c r="E838" s="6">
        <v>0.6</v>
      </c>
      <c r="F838" s="6">
        <v>0.5</v>
      </c>
      <c r="H838" s="6">
        <f>E838*F838</f>
        <v>0.3</v>
      </c>
      <c r="J838" s="6">
        <v>1</v>
      </c>
      <c r="K838" s="6">
        <f>H838*J838</f>
        <v>0.3</v>
      </c>
      <c r="L838" s="186"/>
      <c r="M838" s="16"/>
      <c r="N838"/>
    </row>
    <row r="839" spans="1:14" x14ac:dyDescent="0.2">
      <c r="A839" s="190"/>
      <c r="B839" s="19" t="s">
        <v>658</v>
      </c>
      <c r="E839" s="6">
        <v>0.7</v>
      </c>
      <c r="F839" s="6">
        <v>2.1</v>
      </c>
      <c r="H839" s="6">
        <f t="shared" ref="H839" si="113">E839*F839</f>
        <v>1.47</v>
      </c>
      <c r="J839" s="6">
        <v>1</v>
      </c>
      <c r="K839" s="6">
        <f>H839*J839</f>
        <v>1.47</v>
      </c>
      <c r="L839" s="186"/>
      <c r="M839" s="16"/>
      <c r="N839"/>
    </row>
    <row r="840" spans="1:14" x14ac:dyDescent="0.2">
      <c r="A840" s="190"/>
      <c r="B840" s="19" t="s">
        <v>659</v>
      </c>
      <c r="E840" s="6">
        <v>0.9</v>
      </c>
      <c r="F840" s="6">
        <v>2.1</v>
      </c>
      <c r="H840" s="6">
        <f>E840*F840</f>
        <v>1.8900000000000001</v>
      </c>
      <c r="J840" s="6">
        <v>1</v>
      </c>
      <c r="K840" s="6">
        <f>H840*J840</f>
        <v>1.8900000000000001</v>
      </c>
      <c r="L840" s="186"/>
      <c r="M840" s="16"/>
      <c r="N840"/>
    </row>
    <row r="841" spans="1:14" x14ac:dyDescent="0.2">
      <c r="A841" s="190"/>
      <c r="B841" s="19"/>
      <c r="L841" s="186"/>
      <c r="M841" s="16"/>
      <c r="N841"/>
    </row>
    <row r="842" spans="1:14" ht="28.5" x14ac:dyDescent="0.2">
      <c r="A842" s="188" t="s">
        <v>140</v>
      </c>
      <c r="B842" s="312" t="str">
        <f>VLOOKUP(A842,ORÇAMENTO!$A$2:J659,4,0)</f>
        <v>FUNDO SELADOR ACRÍLICO, APLICAÇÃO MANUAL EM PAREDE, UMA DEMÃO. AF_04/2023</v>
      </c>
      <c r="C842" s="306" t="str">
        <f>VLOOKUP(A842,ORÇAMENTO!$A$9:J946,5,0)</f>
        <v>m²</v>
      </c>
      <c r="D842" s="318"/>
      <c r="E842" s="318"/>
      <c r="F842" s="318"/>
      <c r="G842" s="318"/>
      <c r="H842" s="318"/>
      <c r="I842" s="318"/>
      <c r="J842" s="318"/>
      <c r="K842" s="318"/>
      <c r="L842" s="184">
        <f>SUM(L843:L896)</f>
        <v>1799.7399999999998</v>
      </c>
      <c r="M842" s="15"/>
      <c r="N842"/>
    </row>
    <row r="843" spans="1:14" ht="15" x14ac:dyDescent="0.2">
      <c r="A843" s="190"/>
      <c r="B843" s="310" t="s">
        <v>205</v>
      </c>
      <c r="C843" s="313"/>
      <c r="D843" s="313"/>
      <c r="E843" s="313"/>
      <c r="F843" s="313"/>
      <c r="G843" s="313"/>
      <c r="H843" s="313"/>
      <c r="I843" s="313"/>
      <c r="J843" s="313"/>
      <c r="K843" s="313"/>
      <c r="L843" s="192">
        <f>(SUM(K845:K851))-(SUM(K853:K855))</f>
        <v>311.80000000000007</v>
      </c>
      <c r="M843" s="16"/>
      <c r="N843"/>
    </row>
    <row r="844" spans="1:14" x14ac:dyDescent="0.2">
      <c r="A844" s="190"/>
      <c r="B844" s="19"/>
      <c r="L844" s="195"/>
      <c r="M844" s="16"/>
      <c r="N844"/>
    </row>
    <row r="845" spans="1:14" x14ac:dyDescent="0.2">
      <c r="A845" s="190"/>
      <c r="B845" s="19" t="s">
        <v>669</v>
      </c>
      <c r="E845" s="6">
        <v>2.35</v>
      </c>
      <c r="F845" s="6">
        <v>3.35</v>
      </c>
      <c r="H845" s="6">
        <f>F845*E845</f>
        <v>7.8725000000000005</v>
      </c>
      <c r="J845" s="6">
        <v>16</v>
      </c>
      <c r="K845" s="6">
        <f>J845*H845</f>
        <v>125.96000000000001</v>
      </c>
      <c r="L845" s="186"/>
      <c r="M845" s="16"/>
      <c r="N845"/>
    </row>
    <row r="846" spans="1:14" x14ac:dyDescent="0.2">
      <c r="A846" s="190"/>
      <c r="B846" s="19" t="s">
        <v>747</v>
      </c>
      <c r="D846" s="6">
        <v>2.1</v>
      </c>
      <c r="E846" s="6">
        <v>4.3499999999999996</v>
      </c>
      <c r="F846" s="6">
        <v>2.5</v>
      </c>
      <c r="G846" s="6">
        <f>(D846+E846)</f>
        <v>6.4499999999999993</v>
      </c>
      <c r="H846" s="6">
        <f>F846*G846</f>
        <v>16.125</v>
      </c>
      <c r="J846" s="6">
        <v>1</v>
      </c>
      <c r="K846" s="6">
        <f>H846*J846</f>
        <v>16.125</v>
      </c>
      <c r="L846" s="186"/>
      <c r="M846" s="16"/>
      <c r="N846"/>
    </row>
    <row r="847" spans="1:14" x14ac:dyDescent="0.2">
      <c r="A847" s="190"/>
      <c r="B847" s="320" t="s">
        <v>384</v>
      </c>
      <c r="C847" s="313"/>
      <c r="E847" s="313">
        <v>2.35</v>
      </c>
      <c r="F847" s="313">
        <v>0.5</v>
      </c>
      <c r="H847" s="6">
        <f>E847*F847</f>
        <v>1.175</v>
      </c>
      <c r="J847" s="6">
        <v>16</v>
      </c>
      <c r="K847" s="6">
        <f>H847*J847</f>
        <v>18.8</v>
      </c>
      <c r="L847" s="186"/>
      <c r="M847" s="16"/>
      <c r="N847"/>
    </row>
    <row r="848" spans="1:14" x14ac:dyDescent="0.2">
      <c r="A848" s="185"/>
      <c r="B848" s="19" t="s">
        <v>919</v>
      </c>
      <c r="C848" s="313"/>
      <c r="E848" s="193"/>
      <c r="F848" s="6">
        <f>1.5</f>
        <v>1.5</v>
      </c>
      <c r="G848" s="6">
        <f xml:space="preserve"> 17.8*2 + 22.9 + (22.9 - 5.7)</f>
        <v>75.7</v>
      </c>
      <c r="H848" s="6">
        <f>F848*G848</f>
        <v>113.55000000000001</v>
      </c>
      <c r="J848" s="6">
        <v>1</v>
      </c>
      <c r="K848" s="6">
        <f t="shared" ref="K848:K851" si="114">H848*J848</f>
        <v>113.55000000000001</v>
      </c>
      <c r="L848" s="186"/>
      <c r="M848" s="16"/>
      <c r="N848"/>
    </row>
    <row r="849" spans="1:14" x14ac:dyDescent="0.2">
      <c r="A849" s="185"/>
      <c r="B849" s="19" t="s">
        <v>920</v>
      </c>
      <c r="C849" s="313"/>
      <c r="E849" s="193">
        <v>6.47</v>
      </c>
      <c r="F849" s="6">
        <f>1</f>
        <v>1</v>
      </c>
      <c r="H849" s="6">
        <f>E849*F849</f>
        <v>6.47</v>
      </c>
      <c r="J849" s="6">
        <v>1</v>
      </c>
      <c r="K849" s="6">
        <f t="shared" si="114"/>
        <v>6.47</v>
      </c>
      <c r="L849" s="186"/>
      <c r="M849" s="16"/>
      <c r="N849"/>
    </row>
    <row r="850" spans="1:14" x14ac:dyDescent="0.2">
      <c r="A850" s="185"/>
      <c r="B850" s="19" t="s">
        <v>921</v>
      </c>
      <c r="C850" s="313"/>
      <c r="E850" s="193"/>
      <c r="F850" s="6">
        <f>1.5 - 0.5</f>
        <v>1</v>
      </c>
      <c r="G850" s="6">
        <f xml:space="preserve"> 17.8*2 + 22.9 + (22.9 - 5.7)</f>
        <v>75.7</v>
      </c>
      <c r="H850" s="6">
        <f>F850*G850</f>
        <v>75.7</v>
      </c>
      <c r="J850" s="6">
        <v>1</v>
      </c>
      <c r="K850" s="6">
        <f t="shared" si="114"/>
        <v>75.7</v>
      </c>
      <c r="L850" s="186"/>
      <c r="M850" s="16"/>
      <c r="N850"/>
    </row>
    <row r="851" spans="1:14" x14ac:dyDescent="0.2">
      <c r="A851" s="185"/>
      <c r="B851" s="19" t="s">
        <v>922</v>
      </c>
      <c r="C851" s="313"/>
      <c r="D851" s="6">
        <v>0.15</v>
      </c>
      <c r="E851" s="193"/>
      <c r="G851" s="6">
        <f xml:space="preserve"> 17.8*2 + 22.9 + (22.9 - 5.7)</f>
        <v>75.7</v>
      </c>
      <c r="H851" s="6">
        <f>D851*G851</f>
        <v>11.355</v>
      </c>
      <c r="J851" s="6">
        <v>1</v>
      </c>
      <c r="K851" s="6">
        <f t="shared" si="114"/>
        <v>11.355</v>
      </c>
      <c r="L851" s="186"/>
      <c r="M851" s="16"/>
      <c r="N851"/>
    </row>
    <row r="852" spans="1:14" x14ac:dyDescent="0.2">
      <c r="A852" s="190"/>
      <c r="B852" s="308" t="s">
        <v>663</v>
      </c>
      <c r="L852" s="186"/>
      <c r="M852" s="16"/>
      <c r="N852"/>
    </row>
    <row r="853" spans="1:14" x14ac:dyDescent="0.2">
      <c r="A853" s="190"/>
      <c r="B853" s="19" t="s">
        <v>896</v>
      </c>
      <c r="E853" s="6">
        <v>2.2000000000000002</v>
      </c>
      <c r="F853" s="6">
        <v>1.5</v>
      </c>
      <c r="H853" s="6">
        <f>E853*F853</f>
        <v>3.3000000000000003</v>
      </c>
      <c r="J853" s="6">
        <v>16</v>
      </c>
      <c r="K853" s="6">
        <f>H853*J853</f>
        <v>52.800000000000004</v>
      </c>
      <c r="L853" s="186"/>
      <c r="M853" s="16"/>
      <c r="N853"/>
    </row>
    <row r="854" spans="1:14" x14ac:dyDescent="0.2">
      <c r="A854" s="185"/>
      <c r="B854" s="19" t="s">
        <v>736</v>
      </c>
      <c r="E854" s="6">
        <v>0.7</v>
      </c>
      <c r="F854" s="6">
        <v>2.1</v>
      </c>
      <c r="H854" s="6">
        <f t="shared" ref="H854" si="115">E854*F854</f>
        <v>1.47</v>
      </c>
      <c r="J854" s="6">
        <v>1</v>
      </c>
      <c r="K854" s="6">
        <f>H854*J854</f>
        <v>1.47</v>
      </c>
      <c r="L854" s="329"/>
      <c r="M854" s="16"/>
      <c r="N854"/>
    </row>
    <row r="855" spans="1:14" x14ac:dyDescent="0.2">
      <c r="A855" s="185"/>
      <c r="B855" s="19" t="s">
        <v>899</v>
      </c>
      <c r="E855" s="6">
        <v>0.9</v>
      </c>
      <c r="F855" s="6">
        <v>2.1</v>
      </c>
      <c r="H855" s="6">
        <f>E855*F855</f>
        <v>1.8900000000000001</v>
      </c>
      <c r="J855" s="6">
        <v>1</v>
      </c>
      <c r="K855" s="6">
        <f>H855*J855</f>
        <v>1.8900000000000001</v>
      </c>
      <c r="L855" s="329"/>
      <c r="M855" s="16"/>
      <c r="N855"/>
    </row>
    <row r="856" spans="1:14" x14ac:dyDescent="0.2">
      <c r="A856" s="190"/>
      <c r="B856" s="19"/>
      <c r="L856" s="195"/>
      <c r="M856" s="16"/>
      <c r="N856"/>
    </row>
    <row r="857" spans="1:14" ht="15" x14ac:dyDescent="0.2">
      <c r="A857" s="190"/>
      <c r="B857" s="310" t="s">
        <v>206</v>
      </c>
      <c r="C857" s="313"/>
      <c r="D857" s="313"/>
      <c r="E857" s="313"/>
      <c r="F857" s="313"/>
      <c r="G857" s="313"/>
      <c r="H857" s="313"/>
      <c r="I857" s="313"/>
      <c r="J857" s="313"/>
      <c r="K857" s="313"/>
      <c r="L857" s="192">
        <f>K858-SUM(K860:K862)</f>
        <v>605.39999999999986</v>
      </c>
      <c r="M857" s="16"/>
      <c r="N857"/>
    </row>
    <row r="858" spans="1:14" x14ac:dyDescent="0.2">
      <c r="A858" s="190"/>
      <c r="B858" s="19" t="s">
        <v>564</v>
      </c>
      <c r="D858" s="6">
        <v>4</v>
      </c>
      <c r="E858" s="6">
        <v>8</v>
      </c>
      <c r="F858" s="6">
        <v>2.8</v>
      </c>
      <c r="G858" s="6">
        <f>2*(D858+E858)</f>
        <v>24</v>
      </c>
      <c r="H858" s="6">
        <f>F858*G858</f>
        <v>67.199999999999989</v>
      </c>
      <c r="J858" s="6">
        <v>10</v>
      </c>
      <c r="K858" s="6">
        <f>H858*J858</f>
        <v>671.99999999999989</v>
      </c>
      <c r="L858" s="186"/>
      <c r="M858" s="16"/>
      <c r="N858"/>
    </row>
    <row r="859" spans="1:14" x14ac:dyDescent="0.2">
      <c r="A859" s="190"/>
      <c r="B859" s="308" t="s">
        <v>663</v>
      </c>
      <c r="L859" s="186"/>
      <c r="M859" s="16"/>
      <c r="N859"/>
    </row>
    <row r="860" spans="1:14" x14ac:dyDescent="0.2">
      <c r="A860" s="190"/>
      <c r="B860" s="19" t="s">
        <v>896</v>
      </c>
      <c r="E860" s="6">
        <v>2.2000000000000002</v>
      </c>
      <c r="F860" s="6">
        <v>1.5</v>
      </c>
      <c r="H860" s="6">
        <f>E860*F860</f>
        <v>3.3000000000000003</v>
      </c>
      <c r="J860" s="6">
        <v>10</v>
      </c>
      <c r="K860" s="6">
        <f>H860*J860</f>
        <v>33</v>
      </c>
      <c r="L860" s="186"/>
      <c r="M860" s="16"/>
      <c r="N860"/>
    </row>
    <row r="861" spans="1:14" x14ac:dyDescent="0.2">
      <c r="A861" s="190"/>
      <c r="B861" s="19" t="s">
        <v>36</v>
      </c>
      <c r="E861" s="6">
        <v>0.9</v>
      </c>
      <c r="F861" s="6">
        <v>2.1</v>
      </c>
      <c r="H861" s="6">
        <f>E861*F861</f>
        <v>1.8900000000000001</v>
      </c>
      <c r="J861" s="6">
        <v>10</v>
      </c>
      <c r="K861" s="6">
        <f>H861*J861</f>
        <v>18.900000000000002</v>
      </c>
      <c r="L861" s="186"/>
      <c r="M861" s="16"/>
      <c r="N861"/>
    </row>
    <row r="862" spans="1:14" x14ac:dyDescent="0.2">
      <c r="A862" s="190"/>
      <c r="B862" s="19" t="s">
        <v>37</v>
      </c>
      <c r="E862" s="6">
        <v>0.7</v>
      </c>
      <c r="F862" s="6">
        <v>2.1</v>
      </c>
      <c r="H862" s="6">
        <f>E862*F862</f>
        <v>1.47</v>
      </c>
      <c r="J862" s="6">
        <v>10</v>
      </c>
      <c r="K862" s="6">
        <f>H862*J862</f>
        <v>14.7</v>
      </c>
      <c r="L862" s="186"/>
      <c r="M862" s="16"/>
      <c r="N862"/>
    </row>
    <row r="863" spans="1:14" x14ac:dyDescent="0.2">
      <c r="A863" s="190"/>
      <c r="B863" s="19"/>
      <c r="L863" s="186"/>
      <c r="M863" s="16"/>
      <c r="N863"/>
    </row>
    <row r="864" spans="1:14" ht="15" x14ac:dyDescent="0.2">
      <c r="A864" s="185"/>
      <c r="B864" s="310"/>
      <c r="C864" s="313"/>
      <c r="D864" s="313"/>
      <c r="E864" s="313"/>
      <c r="F864" s="313"/>
      <c r="G864" s="313"/>
      <c r="H864" s="313"/>
      <c r="I864" s="313"/>
      <c r="J864" s="313"/>
      <c r="K864" s="313"/>
      <c r="L864" s="192">
        <f>K865-SUM(K867:K869)</f>
        <v>237.02999999999994</v>
      </c>
      <c r="M864" s="16"/>
      <c r="N864"/>
    </row>
    <row r="865" spans="1:14" x14ac:dyDescent="0.2">
      <c r="A865" s="185"/>
      <c r="B865" s="19" t="s">
        <v>1224</v>
      </c>
      <c r="D865" s="6">
        <v>8</v>
      </c>
      <c r="E865" s="6">
        <v>8.15</v>
      </c>
      <c r="F865" s="6">
        <v>2.8</v>
      </c>
      <c r="G865" s="6">
        <f>2*(D865+E865)</f>
        <v>32.299999999999997</v>
      </c>
      <c r="H865" s="6">
        <f>F865*G865</f>
        <v>90.439999999999984</v>
      </c>
      <c r="J865" s="6">
        <v>3</v>
      </c>
      <c r="K865" s="6">
        <f>H865*J865</f>
        <v>271.31999999999994</v>
      </c>
      <c r="L865" s="186"/>
      <c r="M865" s="16"/>
      <c r="N865"/>
    </row>
    <row r="866" spans="1:14" x14ac:dyDescent="0.2">
      <c r="A866" s="185"/>
      <c r="B866" s="308" t="s">
        <v>663</v>
      </c>
      <c r="L866" s="186"/>
      <c r="M866" s="16"/>
      <c r="N866"/>
    </row>
    <row r="867" spans="1:14" x14ac:dyDescent="0.2">
      <c r="A867" s="185"/>
      <c r="B867" s="19" t="s">
        <v>373</v>
      </c>
      <c r="E867" s="6">
        <v>2.2000000000000002</v>
      </c>
      <c r="F867" s="6">
        <v>1.5</v>
      </c>
      <c r="H867" s="6">
        <f>E867*F867</f>
        <v>3.3000000000000003</v>
      </c>
      <c r="J867" s="6">
        <v>6</v>
      </c>
      <c r="K867" s="6">
        <f>H867*J867</f>
        <v>19.8</v>
      </c>
      <c r="L867" s="186"/>
      <c r="M867" s="16"/>
      <c r="N867"/>
    </row>
    <row r="868" spans="1:14" x14ac:dyDescent="0.2">
      <c r="A868" s="185"/>
      <c r="B868" s="19" t="s">
        <v>374</v>
      </c>
      <c r="E868" s="6">
        <v>0.9</v>
      </c>
      <c r="F868" s="6">
        <v>2.1</v>
      </c>
      <c r="H868" s="6">
        <f>E868*F868</f>
        <v>1.8900000000000001</v>
      </c>
      <c r="J868" s="6">
        <v>3</v>
      </c>
      <c r="K868" s="6">
        <f>H868*J868</f>
        <v>5.67</v>
      </c>
      <c r="L868" s="186"/>
      <c r="M868" s="16"/>
      <c r="N868"/>
    </row>
    <row r="869" spans="1:14" x14ac:dyDescent="0.2">
      <c r="A869" s="185"/>
      <c r="B869" s="19" t="s">
        <v>375</v>
      </c>
      <c r="E869" s="6">
        <v>0.7</v>
      </c>
      <c r="F869" s="6">
        <v>2.1</v>
      </c>
      <c r="H869" s="6">
        <f>E869*F869</f>
        <v>1.47</v>
      </c>
      <c r="J869" s="6">
        <v>6</v>
      </c>
      <c r="K869" s="6">
        <f>H869*J869</f>
        <v>8.82</v>
      </c>
      <c r="L869" s="186"/>
      <c r="M869" s="16"/>
      <c r="N869"/>
    </row>
    <row r="870" spans="1:14" ht="15" x14ac:dyDescent="0.2">
      <c r="A870" s="185"/>
      <c r="B870" s="19"/>
      <c r="L870" s="192">
        <f>K871-SUM(K873:K874)</f>
        <v>45.089999999999989</v>
      </c>
      <c r="M870" s="16"/>
      <c r="N870"/>
    </row>
    <row r="871" spans="1:14" x14ac:dyDescent="0.2">
      <c r="A871" s="185"/>
      <c r="B871" s="19" t="s">
        <v>1226</v>
      </c>
      <c r="D871" s="6">
        <v>1.5</v>
      </c>
      <c r="E871" s="6">
        <v>1.5</v>
      </c>
      <c r="F871" s="6">
        <v>2.8</v>
      </c>
      <c r="G871" s="6">
        <f>2*(D871+E871)</f>
        <v>6</v>
      </c>
      <c r="H871" s="6">
        <f>F871*G871</f>
        <v>16.799999999999997</v>
      </c>
      <c r="J871" s="6">
        <v>3</v>
      </c>
      <c r="K871" s="6">
        <f>H871*J871</f>
        <v>50.399999999999991</v>
      </c>
      <c r="L871" s="186"/>
      <c r="M871" s="16"/>
      <c r="N871"/>
    </row>
    <row r="872" spans="1:14" x14ac:dyDescent="0.2">
      <c r="A872" s="185"/>
      <c r="B872" s="308" t="s">
        <v>663</v>
      </c>
      <c r="L872" s="186"/>
      <c r="M872" s="16"/>
      <c r="N872"/>
    </row>
    <row r="873" spans="1:14" x14ac:dyDescent="0.2">
      <c r="A873" s="185"/>
      <c r="B873" s="19" t="s">
        <v>371</v>
      </c>
      <c r="E873" s="6">
        <v>0.6</v>
      </c>
      <c r="F873" s="6">
        <v>0.5</v>
      </c>
      <c r="H873" s="6">
        <f t="shared" ref="H873" si="116">E873*F873</f>
        <v>0.3</v>
      </c>
      <c r="J873" s="6">
        <v>3</v>
      </c>
      <c r="K873" s="6">
        <f>H873*J873</f>
        <v>0.89999999999999991</v>
      </c>
      <c r="L873" s="186"/>
      <c r="M873" s="16"/>
      <c r="N873"/>
    </row>
    <row r="874" spans="1:14" x14ac:dyDescent="0.2">
      <c r="A874" s="185"/>
      <c r="B874" s="19" t="s">
        <v>375</v>
      </c>
      <c r="E874" s="6">
        <v>0.7</v>
      </c>
      <c r="F874" s="6">
        <v>2.1</v>
      </c>
      <c r="H874" s="6">
        <f>E874*F874</f>
        <v>1.47</v>
      </c>
      <c r="J874" s="6">
        <v>3</v>
      </c>
      <c r="K874" s="6">
        <f>H874*J874</f>
        <v>4.41</v>
      </c>
      <c r="L874" s="186"/>
      <c r="M874" s="16"/>
      <c r="N874"/>
    </row>
    <row r="875" spans="1:14" ht="15" x14ac:dyDescent="0.2">
      <c r="A875" s="190"/>
      <c r="B875" s="19"/>
      <c r="L875" s="192">
        <f>K876-SUM(K878:K879)</f>
        <v>166.48</v>
      </c>
      <c r="M875" s="16"/>
      <c r="N875"/>
    </row>
    <row r="876" spans="1:14" x14ac:dyDescent="0.2">
      <c r="A876" s="190"/>
      <c r="B876" s="19" t="s">
        <v>667</v>
      </c>
      <c r="D876" s="6">
        <v>2</v>
      </c>
      <c r="E876" s="6">
        <v>16.8</v>
      </c>
      <c r="F876" s="6">
        <v>2.8</v>
      </c>
      <c r="G876" s="6">
        <f>2*E876+D876</f>
        <v>35.6</v>
      </c>
      <c r="H876" s="6">
        <f>F876*G876</f>
        <v>99.679999999999993</v>
      </c>
      <c r="J876" s="6">
        <v>2</v>
      </c>
      <c r="K876" s="6">
        <f>H876*J876</f>
        <v>199.35999999999999</v>
      </c>
      <c r="L876" s="329"/>
      <c r="M876" s="16"/>
      <c r="N876"/>
    </row>
    <row r="877" spans="1:14" x14ac:dyDescent="0.2">
      <c r="A877" s="190"/>
      <c r="B877" s="308" t="s">
        <v>663</v>
      </c>
      <c r="L877" s="186"/>
      <c r="M877" s="16"/>
      <c r="N877"/>
    </row>
    <row r="878" spans="1:14" x14ac:dyDescent="0.2">
      <c r="A878" s="190"/>
      <c r="B878" s="19" t="s">
        <v>36</v>
      </c>
      <c r="E878" s="6">
        <v>0.9</v>
      </c>
      <c r="F878" s="6">
        <v>2.1</v>
      </c>
      <c r="H878" s="6">
        <f>E878*F878</f>
        <v>1.8900000000000001</v>
      </c>
      <c r="J878" s="6">
        <v>16</v>
      </c>
      <c r="K878" s="6">
        <f>H878*J878</f>
        <v>30.240000000000002</v>
      </c>
      <c r="L878" s="186"/>
      <c r="M878" s="16"/>
      <c r="N878"/>
    </row>
    <row r="879" spans="1:14" x14ac:dyDescent="0.2">
      <c r="A879" s="190"/>
      <c r="B879" s="19" t="s">
        <v>730</v>
      </c>
      <c r="E879" s="6">
        <v>1.2</v>
      </c>
      <c r="F879" s="6">
        <v>1.1000000000000001</v>
      </c>
      <c r="H879" s="6">
        <f>E879*F879</f>
        <v>1.32</v>
      </c>
      <c r="J879" s="6">
        <v>2</v>
      </c>
      <c r="K879" s="6">
        <f>H879*J879</f>
        <v>2.64</v>
      </c>
      <c r="L879" s="186"/>
      <c r="M879" s="16"/>
      <c r="N879"/>
    </row>
    <row r="880" spans="1:14" x14ac:dyDescent="0.2">
      <c r="A880" s="190"/>
      <c r="B880" s="19"/>
      <c r="L880" s="186"/>
      <c r="M880" s="16"/>
      <c r="N880"/>
    </row>
    <row r="881" spans="1:14" ht="15" x14ac:dyDescent="0.2">
      <c r="A881" s="190"/>
      <c r="B881" s="19" t="s">
        <v>379</v>
      </c>
      <c r="L881" s="192">
        <f>(SUM(K882:K884))-(SUM(K886:K889))</f>
        <v>79.739999999999995</v>
      </c>
      <c r="M881" s="16"/>
      <c r="N881"/>
    </row>
    <row r="882" spans="1:14" x14ac:dyDescent="0.2">
      <c r="A882" s="190"/>
      <c r="B882" s="19" t="s">
        <v>472</v>
      </c>
      <c r="D882" s="6">
        <v>2.6</v>
      </c>
      <c r="E882" s="6">
        <v>1.8</v>
      </c>
      <c r="F882" s="6">
        <v>2.6</v>
      </c>
      <c r="G882" s="6">
        <f>2*(D882+E882)</f>
        <v>8.8000000000000007</v>
      </c>
      <c r="H882" s="6">
        <f>F882*G882</f>
        <v>22.880000000000003</v>
      </c>
      <c r="J882" s="6">
        <v>1</v>
      </c>
      <c r="K882" s="6">
        <f>H882*J882</f>
        <v>22.880000000000003</v>
      </c>
      <c r="L882" s="186"/>
      <c r="M882" s="16"/>
      <c r="N882"/>
    </row>
    <row r="883" spans="1:14" x14ac:dyDescent="0.2">
      <c r="A883" s="190"/>
      <c r="B883" s="19" t="s">
        <v>573</v>
      </c>
      <c r="D883" s="6">
        <v>1.3</v>
      </c>
      <c r="E883" s="6">
        <v>1.8</v>
      </c>
      <c r="F883" s="6">
        <v>2.6</v>
      </c>
      <c r="G883" s="6">
        <f>2*(D883+E883)</f>
        <v>6.2</v>
      </c>
      <c r="H883" s="6">
        <f>F883*G883</f>
        <v>16.12</v>
      </c>
      <c r="J883" s="6">
        <v>1</v>
      </c>
      <c r="K883" s="6">
        <f>H883*J883</f>
        <v>16.12</v>
      </c>
      <c r="L883" s="186"/>
      <c r="M883" s="16"/>
      <c r="N883"/>
    </row>
    <row r="884" spans="1:14" x14ac:dyDescent="0.2">
      <c r="A884" s="190"/>
      <c r="B884" s="19" t="s">
        <v>923</v>
      </c>
      <c r="D884" s="6">
        <v>0.25</v>
      </c>
      <c r="E884" s="6">
        <v>0.45</v>
      </c>
      <c r="F884" s="6">
        <v>2.4</v>
      </c>
      <c r="G884" s="6">
        <f>2*(D884+E884)</f>
        <v>1.4</v>
      </c>
      <c r="H884" s="6">
        <f>F884*G884</f>
        <v>3.36</v>
      </c>
      <c r="J884" s="6">
        <v>14</v>
      </c>
      <c r="K884" s="6">
        <f>H884*J884</f>
        <v>47.04</v>
      </c>
      <c r="L884" s="186"/>
      <c r="M884" s="16"/>
      <c r="N884"/>
    </row>
    <row r="885" spans="1:14" x14ac:dyDescent="0.2">
      <c r="A885" s="190"/>
      <c r="B885" s="308" t="s">
        <v>663</v>
      </c>
      <c r="L885" s="186"/>
      <c r="M885" s="16"/>
      <c r="N885"/>
    </row>
    <row r="886" spans="1:14" x14ac:dyDescent="0.2">
      <c r="A886" s="190"/>
      <c r="B886" s="19" t="s">
        <v>370</v>
      </c>
      <c r="E886" s="6">
        <v>1.2</v>
      </c>
      <c r="F886" s="6">
        <v>1.1000000000000001</v>
      </c>
      <c r="H886" s="6">
        <f>E886*F886</f>
        <v>1.32</v>
      </c>
      <c r="J886" s="6">
        <v>2</v>
      </c>
      <c r="K886" s="6">
        <f>H886*J886</f>
        <v>2.64</v>
      </c>
      <c r="L886" s="186"/>
      <c r="M886" s="16"/>
      <c r="N886"/>
    </row>
    <row r="887" spans="1:14" x14ac:dyDescent="0.2">
      <c r="A887" s="190"/>
      <c r="B887" s="19" t="s">
        <v>668</v>
      </c>
      <c r="E887" s="6">
        <v>0.6</v>
      </c>
      <c r="F887" s="6">
        <v>0.5</v>
      </c>
      <c r="H887" s="6">
        <f>E887*F887</f>
        <v>0.3</v>
      </c>
      <c r="J887" s="6">
        <v>1</v>
      </c>
      <c r="K887" s="6">
        <f>H887*J887</f>
        <v>0.3</v>
      </c>
      <c r="L887" s="186"/>
      <c r="M887" s="16"/>
      <c r="N887"/>
    </row>
    <row r="888" spans="1:14" x14ac:dyDescent="0.2">
      <c r="A888" s="190"/>
      <c r="B888" s="19" t="s">
        <v>658</v>
      </c>
      <c r="E888" s="6">
        <v>0.7</v>
      </c>
      <c r="F888" s="6">
        <v>2.1</v>
      </c>
      <c r="H888" s="6">
        <f t="shared" ref="H888" si="117">E888*F888</f>
        <v>1.47</v>
      </c>
      <c r="J888" s="6">
        <v>1</v>
      </c>
      <c r="K888" s="6">
        <f>H888*J888</f>
        <v>1.47</v>
      </c>
      <c r="L888" s="186"/>
      <c r="M888" s="16"/>
      <c r="N888"/>
    </row>
    <row r="889" spans="1:14" x14ac:dyDescent="0.2">
      <c r="A889" s="190"/>
      <c r="B889" s="19" t="s">
        <v>659</v>
      </c>
      <c r="E889" s="6">
        <v>0.9</v>
      </c>
      <c r="F889" s="6">
        <v>2.1</v>
      </c>
      <c r="H889" s="6">
        <f>E889*F889</f>
        <v>1.8900000000000001</v>
      </c>
      <c r="J889" s="6">
        <v>1</v>
      </c>
      <c r="K889" s="6">
        <f>H889*J889</f>
        <v>1.8900000000000001</v>
      </c>
      <c r="L889" s="186"/>
      <c r="M889" s="16"/>
      <c r="N889"/>
    </row>
    <row r="890" spans="1:14" x14ac:dyDescent="0.2">
      <c r="A890" s="190"/>
      <c r="B890" s="19"/>
      <c r="L890" s="186"/>
      <c r="M890" s="16"/>
      <c r="N890"/>
    </row>
    <row r="891" spans="1:14" x14ac:dyDescent="0.2">
      <c r="A891" s="185"/>
      <c r="B891" s="19" t="s">
        <v>575</v>
      </c>
      <c r="L891" s="186"/>
      <c r="M891" s="16"/>
      <c r="N891"/>
    </row>
    <row r="892" spans="1:14" ht="42.75" x14ac:dyDescent="0.2">
      <c r="A892" s="185"/>
      <c r="J892" s="11" t="s">
        <v>1500</v>
      </c>
      <c r="K892" s="11"/>
      <c r="L892" s="192">
        <f>(K893-SUM(K895:K896))</f>
        <v>354.2</v>
      </c>
      <c r="M892" s="16"/>
      <c r="N892"/>
    </row>
    <row r="893" spans="1:14" x14ac:dyDescent="0.2">
      <c r="A893" s="185"/>
      <c r="B893" s="19" t="s">
        <v>883</v>
      </c>
      <c r="E893" s="6">
        <v>4</v>
      </c>
      <c r="F893" s="6">
        <v>2.8</v>
      </c>
      <c r="H893" s="6">
        <f>E893*F893</f>
        <v>11.2</v>
      </c>
      <c r="J893" s="6">
        <f>2*2*10</f>
        <v>40</v>
      </c>
      <c r="K893" s="6">
        <f>H893*J893</f>
        <v>448</v>
      </c>
      <c r="L893" s="186"/>
      <c r="M893" s="16"/>
      <c r="N893"/>
    </row>
    <row r="894" spans="1:14" x14ac:dyDescent="0.2">
      <c r="A894" s="185"/>
      <c r="B894" s="308" t="s">
        <v>663</v>
      </c>
      <c r="L894" s="186"/>
      <c r="M894" s="16"/>
      <c r="N894"/>
    </row>
    <row r="895" spans="1:14" x14ac:dyDescent="0.2">
      <c r="A895" s="185"/>
      <c r="B895" s="330" t="s">
        <v>924</v>
      </c>
      <c r="E895" s="6">
        <v>1</v>
      </c>
      <c r="F895" s="6">
        <v>2.8</v>
      </c>
      <c r="H895" s="6">
        <f>E895*F895</f>
        <v>2.8</v>
      </c>
      <c r="J895" s="6">
        <f>10*2</f>
        <v>20</v>
      </c>
      <c r="K895" s="6">
        <f>H895*J895</f>
        <v>56</v>
      </c>
      <c r="L895" s="186"/>
      <c r="M895" s="16"/>
      <c r="N895"/>
    </row>
    <row r="896" spans="1:14" x14ac:dyDescent="0.2">
      <c r="A896" s="185"/>
      <c r="B896" s="330" t="s">
        <v>1228</v>
      </c>
      <c r="E896" s="6">
        <v>0.9</v>
      </c>
      <c r="F896" s="6">
        <v>2.1</v>
      </c>
      <c r="H896" s="6">
        <f>E896*F896</f>
        <v>1.8900000000000001</v>
      </c>
      <c r="J896" s="6">
        <f>10*2</f>
        <v>20</v>
      </c>
      <c r="K896" s="6">
        <f>H896*J896</f>
        <v>37.800000000000004</v>
      </c>
      <c r="L896" s="186"/>
      <c r="M896" s="16"/>
      <c r="N896"/>
    </row>
    <row r="897" spans="1:14" x14ac:dyDescent="0.2">
      <c r="A897" s="185"/>
      <c r="B897" s="19"/>
      <c r="L897" s="186"/>
      <c r="M897" s="16"/>
      <c r="N897"/>
    </row>
    <row r="898" spans="1:14" ht="28.5" x14ac:dyDescent="0.2">
      <c r="A898" s="188" t="s">
        <v>141</v>
      </c>
      <c r="B898" s="312" t="str">
        <f>VLOOKUP(A898,ORÇAMENTO!$A$2:J664,4,0)</f>
        <v>PINTURA LÁTEX ACRÍLICA PREMIUM, APLICAÇÃO MANUAL EM PAREDES, DUAS DEMÃOS. AF_04/2023</v>
      </c>
      <c r="C898" s="306" t="str">
        <f>VLOOKUP(A898,ORÇAMENTO!$A$9:J995,5,0)</f>
        <v>m²</v>
      </c>
      <c r="D898" s="318"/>
      <c r="E898" s="318"/>
      <c r="F898" s="318"/>
      <c r="G898" s="318"/>
      <c r="H898" s="318"/>
      <c r="I898" s="318"/>
      <c r="J898" s="318"/>
      <c r="K898" s="318"/>
      <c r="L898" s="184">
        <f>SUM(L899:L950)</f>
        <v>1799.7399999999998</v>
      </c>
      <c r="M898" s="16"/>
      <c r="N898"/>
    </row>
    <row r="899" spans="1:14" ht="15" x14ac:dyDescent="0.2">
      <c r="A899" s="190"/>
      <c r="B899" s="310" t="s">
        <v>205</v>
      </c>
      <c r="C899" s="313"/>
      <c r="D899" s="313"/>
      <c r="E899" s="313"/>
      <c r="F899" s="313"/>
      <c r="G899" s="313"/>
      <c r="H899" s="313"/>
      <c r="I899" s="313"/>
      <c r="J899" s="313"/>
      <c r="K899" s="313"/>
      <c r="L899" s="192">
        <f>(SUM(K901:K907))-(SUM(K909:K911))</f>
        <v>311.80000000000007</v>
      </c>
      <c r="M899" s="16"/>
      <c r="N899"/>
    </row>
    <row r="900" spans="1:14" x14ac:dyDescent="0.2">
      <c r="A900" s="190"/>
      <c r="B900" s="19"/>
      <c r="L900" s="195"/>
      <c r="M900" s="16"/>
      <c r="N900"/>
    </row>
    <row r="901" spans="1:14" x14ac:dyDescent="0.2">
      <c r="A901" s="190"/>
      <c r="B901" s="19" t="s">
        <v>669</v>
      </c>
      <c r="E901" s="6">
        <v>2.35</v>
      </c>
      <c r="F901" s="6">
        <v>3.35</v>
      </c>
      <c r="H901" s="6">
        <f>F901*E901</f>
        <v>7.8725000000000005</v>
      </c>
      <c r="J901" s="6">
        <v>16</v>
      </c>
      <c r="K901" s="6">
        <f>J901*H901</f>
        <v>125.96000000000001</v>
      </c>
      <c r="L901" s="186"/>
      <c r="M901" s="16"/>
      <c r="N901"/>
    </row>
    <row r="902" spans="1:14" x14ac:dyDescent="0.2">
      <c r="A902" s="190"/>
      <c r="B902" s="19" t="s">
        <v>747</v>
      </c>
      <c r="D902" s="6">
        <v>2.1</v>
      </c>
      <c r="E902" s="6">
        <v>4.3499999999999996</v>
      </c>
      <c r="F902" s="6">
        <v>2.5</v>
      </c>
      <c r="G902" s="6">
        <f>(D902+E902)</f>
        <v>6.4499999999999993</v>
      </c>
      <c r="H902" s="6">
        <f>F902*G902</f>
        <v>16.125</v>
      </c>
      <c r="J902" s="6">
        <v>1</v>
      </c>
      <c r="K902" s="6">
        <f>H902*J902</f>
        <v>16.125</v>
      </c>
      <c r="L902" s="186"/>
      <c r="M902" s="16"/>
      <c r="N902"/>
    </row>
    <row r="903" spans="1:14" x14ac:dyDescent="0.2">
      <c r="A903" s="190"/>
      <c r="B903" s="320" t="s">
        <v>1233</v>
      </c>
      <c r="C903" s="313"/>
      <c r="E903" s="313">
        <v>2.35</v>
      </c>
      <c r="F903" s="313">
        <v>0.5</v>
      </c>
      <c r="H903" s="6">
        <f>E903*F903</f>
        <v>1.175</v>
      </c>
      <c r="J903" s="6">
        <v>16</v>
      </c>
      <c r="K903" s="6">
        <f>H903*J903</f>
        <v>18.8</v>
      </c>
      <c r="L903" s="186"/>
      <c r="M903" s="16"/>
      <c r="N903"/>
    </row>
    <row r="904" spans="1:14" x14ac:dyDescent="0.2">
      <c r="A904" s="185"/>
      <c r="B904" s="19" t="s">
        <v>919</v>
      </c>
      <c r="C904" s="313"/>
      <c r="E904" s="193"/>
      <c r="F904" s="6">
        <f>1.5</f>
        <v>1.5</v>
      </c>
      <c r="G904" s="6">
        <f xml:space="preserve"> 17.8*2 + 22.9 + (22.9 - 5.7)</f>
        <v>75.7</v>
      </c>
      <c r="H904" s="6">
        <f>F904*G904</f>
        <v>113.55000000000001</v>
      </c>
      <c r="J904" s="6">
        <v>1</v>
      </c>
      <c r="K904" s="6">
        <f t="shared" ref="K904:K907" si="118">H904*J904</f>
        <v>113.55000000000001</v>
      </c>
      <c r="L904" s="186"/>
      <c r="M904" s="16"/>
      <c r="N904"/>
    </row>
    <row r="905" spans="1:14" ht="14.65" customHeight="1" x14ac:dyDescent="0.2">
      <c r="A905" s="185"/>
      <c r="B905" s="19" t="s">
        <v>920</v>
      </c>
      <c r="C905" s="313"/>
      <c r="E905" s="193">
        <v>6.47</v>
      </c>
      <c r="F905" s="6">
        <f>1</f>
        <v>1</v>
      </c>
      <c r="H905" s="6">
        <f>E905*F905</f>
        <v>6.47</v>
      </c>
      <c r="J905" s="6">
        <v>1</v>
      </c>
      <c r="K905" s="6">
        <f t="shared" si="118"/>
        <v>6.47</v>
      </c>
      <c r="L905" s="186"/>
      <c r="M905" s="16"/>
      <c r="N905"/>
    </row>
    <row r="906" spans="1:14" x14ac:dyDescent="0.2">
      <c r="A906" s="185"/>
      <c r="B906" s="19" t="s">
        <v>921</v>
      </c>
      <c r="C906" s="313"/>
      <c r="E906" s="193"/>
      <c r="F906" s="6">
        <f>1.5 - 0.5</f>
        <v>1</v>
      </c>
      <c r="G906" s="6">
        <f xml:space="preserve"> 17.8*2 + 22.9 + (22.9 - 5.7)</f>
        <v>75.7</v>
      </c>
      <c r="H906" s="6">
        <f>F906*G906</f>
        <v>75.7</v>
      </c>
      <c r="J906" s="6">
        <v>1</v>
      </c>
      <c r="K906" s="6">
        <f t="shared" si="118"/>
        <v>75.7</v>
      </c>
      <c r="L906" s="186"/>
      <c r="M906" s="16"/>
      <c r="N906"/>
    </row>
    <row r="907" spans="1:14" x14ac:dyDescent="0.2">
      <c r="A907" s="185"/>
      <c r="B907" s="19" t="s">
        <v>922</v>
      </c>
      <c r="C907" s="313"/>
      <c r="D907" s="6">
        <v>0.15</v>
      </c>
      <c r="E907" s="193"/>
      <c r="G907" s="6">
        <f xml:space="preserve"> 17.8*2 + 22.9 + (22.9 - 5.7)</f>
        <v>75.7</v>
      </c>
      <c r="H907" s="6">
        <f>D907*G907</f>
        <v>11.355</v>
      </c>
      <c r="J907" s="6">
        <v>1</v>
      </c>
      <c r="K907" s="6">
        <f t="shared" si="118"/>
        <v>11.355</v>
      </c>
      <c r="L907" s="186"/>
      <c r="M907" s="16"/>
      <c r="N907"/>
    </row>
    <row r="908" spans="1:14" x14ac:dyDescent="0.2">
      <c r="A908" s="190"/>
      <c r="B908" s="308" t="s">
        <v>663</v>
      </c>
      <c r="L908" s="186"/>
      <c r="M908" s="16"/>
      <c r="N908"/>
    </row>
    <row r="909" spans="1:14" x14ac:dyDescent="0.2">
      <c r="A909" s="190"/>
      <c r="B909" s="19" t="s">
        <v>896</v>
      </c>
      <c r="E909" s="6">
        <v>2.2000000000000002</v>
      </c>
      <c r="F909" s="6">
        <v>1.5</v>
      </c>
      <c r="H909" s="6">
        <f>E909*F909</f>
        <v>3.3000000000000003</v>
      </c>
      <c r="J909" s="6">
        <v>16</v>
      </c>
      <c r="K909" s="6">
        <f>H909*J909</f>
        <v>52.800000000000004</v>
      </c>
      <c r="L909" s="186"/>
      <c r="M909" s="16"/>
      <c r="N909"/>
    </row>
    <row r="910" spans="1:14" x14ac:dyDescent="0.2">
      <c r="A910" s="185"/>
      <c r="B910" s="19" t="s">
        <v>736</v>
      </c>
      <c r="E910" s="6">
        <v>0.7</v>
      </c>
      <c r="F910" s="6">
        <v>2.1</v>
      </c>
      <c r="H910" s="6">
        <f t="shared" ref="H910" si="119">E910*F910</f>
        <v>1.47</v>
      </c>
      <c r="J910" s="6">
        <v>1</v>
      </c>
      <c r="K910" s="6">
        <f>H910*J910</f>
        <v>1.47</v>
      </c>
      <c r="L910" s="329"/>
      <c r="M910" s="16"/>
      <c r="N910"/>
    </row>
    <row r="911" spans="1:14" x14ac:dyDescent="0.2">
      <c r="A911" s="185"/>
      <c r="B911" s="19" t="s">
        <v>899</v>
      </c>
      <c r="E911" s="6">
        <v>0.9</v>
      </c>
      <c r="F911" s="6">
        <v>2.1</v>
      </c>
      <c r="H911" s="6">
        <f>E911*F911</f>
        <v>1.8900000000000001</v>
      </c>
      <c r="J911" s="6">
        <v>1</v>
      </c>
      <c r="K911" s="6">
        <f>H911*J911</f>
        <v>1.8900000000000001</v>
      </c>
      <c r="L911" s="329"/>
      <c r="M911" s="16"/>
      <c r="N911"/>
    </row>
    <row r="912" spans="1:14" x14ac:dyDescent="0.2">
      <c r="A912" s="190"/>
      <c r="B912" s="19"/>
      <c r="L912" s="195"/>
      <c r="M912" s="16"/>
      <c r="N912"/>
    </row>
    <row r="913" spans="1:14" ht="15" x14ac:dyDescent="0.2">
      <c r="A913" s="190"/>
      <c r="B913" s="310" t="s">
        <v>206</v>
      </c>
      <c r="C913" s="313"/>
      <c r="D913" s="313"/>
      <c r="E913" s="313"/>
      <c r="F913" s="313"/>
      <c r="G913" s="313"/>
      <c r="H913" s="313"/>
      <c r="I913" s="313"/>
      <c r="J913" s="313"/>
      <c r="K913" s="313"/>
      <c r="L913" s="192">
        <f>K914-SUM(K916:K918)</f>
        <v>605.39999999999986</v>
      </c>
      <c r="M913" s="16"/>
      <c r="N913"/>
    </row>
    <row r="914" spans="1:14" x14ac:dyDescent="0.2">
      <c r="A914" s="190"/>
      <c r="B914" s="19" t="s">
        <v>564</v>
      </c>
      <c r="D914" s="6">
        <v>4</v>
      </c>
      <c r="E914" s="6">
        <v>8</v>
      </c>
      <c r="F914" s="6">
        <v>2.8</v>
      </c>
      <c r="G914" s="6">
        <f>2*(D914+E914)</f>
        <v>24</v>
      </c>
      <c r="H914" s="6">
        <f>F914*G914</f>
        <v>67.199999999999989</v>
      </c>
      <c r="J914" s="6">
        <v>10</v>
      </c>
      <c r="K914" s="6">
        <f>H914*J914</f>
        <v>671.99999999999989</v>
      </c>
      <c r="L914" s="186"/>
      <c r="M914" s="16"/>
      <c r="N914"/>
    </row>
    <row r="915" spans="1:14" x14ac:dyDescent="0.2">
      <c r="A915" s="190"/>
      <c r="B915" s="308" t="s">
        <v>663</v>
      </c>
      <c r="L915" s="186"/>
      <c r="M915" s="16"/>
      <c r="N915"/>
    </row>
    <row r="916" spans="1:14" x14ac:dyDescent="0.2">
      <c r="A916" s="190"/>
      <c r="B916" s="19" t="s">
        <v>896</v>
      </c>
      <c r="E916" s="6">
        <v>2.2000000000000002</v>
      </c>
      <c r="F916" s="6">
        <v>1.5</v>
      </c>
      <c r="H916" s="6">
        <f>E916*F916</f>
        <v>3.3000000000000003</v>
      </c>
      <c r="J916" s="6">
        <v>10</v>
      </c>
      <c r="K916" s="6">
        <f>H916*J916</f>
        <v>33</v>
      </c>
      <c r="L916" s="186"/>
      <c r="M916" s="16"/>
      <c r="N916"/>
    </row>
    <row r="917" spans="1:14" x14ac:dyDescent="0.2">
      <c r="A917" s="190"/>
      <c r="B917" s="19" t="s">
        <v>36</v>
      </c>
      <c r="E917" s="6">
        <v>0.9</v>
      </c>
      <c r="F917" s="6">
        <v>2.1</v>
      </c>
      <c r="H917" s="6">
        <f>E917*F917</f>
        <v>1.8900000000000001</v>
      </c>
      <c r="J917" s="6">
        <v>10</v>
      </c>
      <c r="K917" s="6">
        <f>H917*J917</f>
        <v>18.900000000000002</v>
      </c>
      <c r="L917" s="186"/>
      <c r="M917" s="16"/>
      <c r="N917"/>
    </row>
    <row r="918" spans="1:14" x14ac:dyDescent="0.2">
      <c r="A918" s="190"/>
      <c r="B918" s="19" t="s">
        <v>37</v>
      </c>
      <c r="E918" s="6">
        <v>0.7</v>
      </c>
      <c r="F918" s="6">
        <v>2.1</v>
      </c>
      <c r="H918" s="6">
        <f>E918*F918</f>
        <v>1.47</v>
      </c>
      <c r="J918" s="6">
        <v>10</v>
      </c>
      <c r="K918" s="6">
        <f>H918*J918</f>
        <v>14.7</v>
      </c>
      <c r="L918" s="186"/>
      <c r="M918" s="16"/>
      <c r="N918"/>
    </row>
    <row r="919" spans="1:14" x14ac:dyDescent="0.2">
      <c r="A919" s="190"/>
      <c r="B919" s="19"/>
      <c r="L919" s="186"/>
      <c r="M919" s="16"/>
      <c r="N919"/>
    </row>
    <row r="920" spans="1:14" ht="15" x14ac:dyDescent="0.2">
      <c r="A920" s="185"/>
      <c r="B920" s="310"/>
      <c r="C920" s="313"/>
      <c r="D920" s="313"/>
      <c r="E920" s="313"/>
      <c r="F920" s="313"/>
      <c r="G920" s="313"/>
      <c r="H920" s="313"/>
      <c r="I920" s="313"/>
      <c r="J920" s="313"/>
      <c r="K920" s="313"/>
      <c r="L920" s="192">
        <f>K921-SUM(K923:K925)</f>
        <v>237.02999999999994</v>
      </c>
      <c r="M920" s="16"/>
      <c r="N920"/>
    </row>
    <row r="921" spans="1:14" x14ac:dyDescent="0.2">
      <c r="A921" s="185"/>
      <c r="B921" s="19" t="s">
        <v>1224</v>
      </c>
      <c r="D921" s="6">
        <v>8</v>
      </c>
      <c r="E921" s="6">
        <v>8.15</v>
      </c>
      <c r="F921" s="6">
        <v>2.8</v>
      </c>
      <c r="G921" s="6">
        <f>2*(D921+E921)</f>
        <v>32.299999999999997</v>
      </c>
      <c r="H921" s="6">
        <f>F921*G921</f>
        <v>90.439999999999984</v>
      </c>
      <c r="J921" s="6">
        <v>3</v>
      </c>
      <c r="K921" s="6">
        <f>H921*J921</f>
        <v>271.31999999999994</v>
      </c>
      <c r="L921" s="186"/>
      <c r="M921" s="16"/>
      <c r="N921"/>
    </row>
    <row r="922" spans="1:14" x14ac:dyDescent="0.2">
      <c r="A922" s="185"/>
      <c r="B922" s="308" t="s">
        <v>663</v>
      </c>
      <c r="L922" s="186"/>
      <c r="M922" s="16"/>
      <c r="N922"/>
    </row>
    <row r="923" spans="1:14" x14ac:dyDescent="0.2">
      <c r="A923" s="185"/>
      <c r="B923" s="19" t="s">
        <v>373</v>
      </c>
      <c r="E923" s="6">
        <v>2.2000000000000002</v>
      </c>
      <c r="F923" s="6">
        <v>1.5</v>
      </c>
      <c r="H923" s="6">
        <f>E923*F923</f>
        <v>3.3000000000000003</v>
      </c>
      <c r="J923" s="6">
        <v>6</v>
      </c>
      <c r="K923" s="6">
        <f>H923*J923</f>
        <v>19.8</v>
      </c>
      <c r="L923" s="186"/>
      <c r="M923" s="16"/>
      <c r="N923"/>
    </row>
    <row r="924" spans="1:14" x14ac:dyDescent="0.2">
      <c r="A924" s="185"/>
      <c r="B924" s="19" t="s">
        <v>374</v>
      </c>
      <c r="E924" s="6">
        <v>0.9</v>
      </c>
      <c r="F924" s="6">
        <v>2.1</v>
      </c>
      <c r="H924" s="6">
        <f>E924*F924</f>
        <v>1.8900000000000001</v>
      </c>
      <c r="J924" s="6">
        <v>3</v>
      </c>
      <c r="K924" s="6">
        <f>H924*J924</f>
        <v>5.67</v>
      </c>
      <c r="L924" s="186"/>
      <c r="M924" s="16"/>
      <c r="N924"/>
    </row>
    <row r="925" spans="1:14" x14ac:dyDescent="0.2">
      <c r="A925" s="185"/>
      <c r="B925" s="19" t="s">
        <v>375</v>
      </c>
      <c r="E925" s="6">
        <v>0.7</v>
      </c>
      <c r="F925" s="6">
        <v>2.1</v>
      </c>
      <c r="H925" s="6">
        <f>E925*F925</f>
        <v>1.47</v>
      </c>
      <c r="J925" s="6">
        <v>6</v>
      </c>
      <c r="K925" s="6">
        <f>H925*J925</f>
        <v>8.82</v>
      </c>
      <c r="L925" s="186"/>
      <c r="M925" s="16"/>
      <c r="N925"/>
    </row>
    <row r="926" spans="1:14" ht="15" x14ac:dyDescent="0.2">
      <c r="A926" s="185"/>
      <c r="B926" s="19"/>
      <c r="L926" s="192">
        <f>K927-SUM(K929:K930)</f>
        <v>45.089999999999989</v>
      </c>
      <c r="M926" s="16"/>
      <c r="N926"/>
    </row>
    <row r="927" spans="1:14" x14ac:dyDescent="0.2">
      <c r="A927" s="185"/>
      <c r="B927" s="19" t="s">
        <v>1226</v>
      </c>
      <c r="D927" s="6">
        <v>1.5</v>
      </c>
      <c r="E927" s="6">
        <v>1.5</v>
      </c>
      <c r="F927" s="6">
        <v>2.8</v>
      </c>
      <c r="G927" s="6">
        <f>2*(D927+E927)</f>
        <v>6</v>
      </c>
      <c r="H927" s="6">
        <f>F927*G927</f>
        <v>16.799999999999997</v>
      </c>
      <c r="J927" s="6">
        <v>3</v>
      </c>
      <c r="K927" s="6">
        <f>H927*J927</f>
        <v>50.399999999999991</v>
      </c>
      <c r="L927" s="186"/>
      <c r="M927" s="16"/>
      <c r="N927"/>
    </row>
    <row r="928" spans="1:14" x14ac:dyDescent="0.2">
      <c r="A928" s="185"/>
      <c r="B928" s="308" t="s">
        <v>663</v>
      </c>
      <c r="L928" s="186"/>
      <c r="M928" s="16"/>
      <c r="N928"/>
    </row>
    <row r="929" spans="1:14" x14ac:dyDescent="0.2">
      <c r="A929" s="185"/>
      <c r="B929" s="19" t="s">
        <v>371</v>
      </c>
      <c r="E929" s="6">
        <v>0.6</v>
      </c>
      <c r="F929" s="6">
        <v>0.5</v>
      </c>
      <c r="H929" s="6">
        <f t="shared" ref="H929" si="120">E929*F929</f>
        <v>0.3</v>
      </c>
      <c r="J929" s="6">
        <v>3</v>
      </c>
      <c r="K929" s="6">
        <f>H929*J929</f>
        <v>0.89999999999999991</v>
      </c>
      <c r="L929" s="186"/>
      <c r="M929" s="16"/>
      <c r="N929"/>
    </row>
    <row r="930" spans="1:14" x14ac:dyDescent="0.2">
      <c r="A930" s="185"/>
      <c r="B930" s="19" t="s">
        <v>375</v>
      </c>
      <c r="E930" s="6">
        <v>0.7</v>
      </c>
      <c r="F930" s="6">
        <v>2.1</v>
      </c>
      <c r="H930" s="6">
        <f>E930*F930</f>
        <v>1.47</v>
      </c>
      <c r="J930" s="6">
        <v>3</v>
      </c>
      <c r="K930" s="6">
        <f>H930*J930</f>
        <v>4.41</v>
      </c>
      <c r="L930" s="186"/>
      <c r="M930" s="16"/>
      <c r="N930"/>
    </row>
    <row r="931" spans="1:14" ht="15" x14ac:dyDescent="0.2">
      <c r="A931" s="190"/>
      <c r="B931" s="19"/>
      <c r="L931" s="192">
        <f>K932-SUM(K934:K935)</f>
        <v>166.48</v>
      </c>
      <c r="M931" s="16"/>
      <c r="N931"/>
    </row>
    <row r="932" spans="1:14" x14ac:dyDescent="0.2">
      <c r="A932" s="190"/>
      <c r="B932" s="19" t="s">
        <v>667</v>
      </c>
      <c r="D932" s="6">
        <v>2</v>
      </c>
      <c r="E932" s="6">
        <v>16.8</v>
      </c>
      <c r="F932" s="6">
        <v>2.8</v>
      </c>
      <c r="G932" s="6">
        <f>2*E932+D932</f>
        <v>35.6</v>
      </c>
      <c r="H932" s="6">
        <f>F932*G932</f>
        <v>99.679999999999993</v>
      </c>
      <c r="J932" s="6">
        <v>2</v>
      </c>
      <c r="K932" s="6">
        <f>H932*J932</f>
        <v>199.35999999999999</v>
      </c>
      <c r="L932" s="329"/>
      <c r="M932" s="16"/>
      <c r="N932"/>
    </row>
    <row r="933" spans="1:14" x14ac:dyDescent="0.2">
      <c r="A933" s="190"/>
      <c r="B933" s="308" t="s">
        <v>663</v>
      </c>
      <c r="L933" s="186"/>
      <c r="M933" s="16"/>
      <c r="N933"/>
    </row>
    <row r="934" spans="1:14" x14ac:dyDescent="0.2">
      <c r="A934" s="190"/>
      <c r="B934" s="19" t="s">
        <v>36</v>
      </c>
      <c r="E934" s="6">
        <v>0.9</v>
      </c>
      <c r="F934" s="6">
        <v>2.1</v>
      </c>
      <c r="H934" s="6">
        <f>E934*F934</f>
        <v>1.8900000000000001</v>
      </c>
      <c r="J934" s="6">
        <v>16</v>
      </c>
      <c r="K934" s="6">
        <f>H934*J934</f>
        <v>30.240000000000002</v>
      </c>
      <c r="L934" s="186"/>
      <c r="M934" s="16"/>
      <c r="N934"/>
    </row>
    <row r="935" spans="1:14" x14ac:dyDescent="0.2">
      <c r="A935" s="190"/>
      <c r="B935" s="19" t="s">
        <v>730</v>
      </c>
      <c r="E935" s="6">
        <v>1.2</v>
      </c>
      <c r="F935" s="6">
        <v>1.1000000000000001</v>
      </c>
      <c r="H935" s="6">
        <f>E935*F935</f>
        <v>1.32</v>
      </c>
      <c r="J935" s="6">
        <v>2</v>
      </c>
      <c r="K935" s="6">
        <f>H935*J935</f>
        <v>2.64</v>
      </c>
      <c r="L935" s="186"/>
      <c r="M935" s="16"/>
      <c r="N935"/>
    </row>
    <row r="936" spans="1:14" x14ac:dyDescent="0.2">
      <c r="A936" s="190"/>
      <c r="B936" s="19"/>
      <c r="L936" s="186"/>
      <c r="M936" s="16"/>
      <c r="N936"/>
    </row>
    <row r="937" spans="1:14" ht="15" x14ac:dyDescent="0.2">
      <c r="A937" s="190"/>
      <c r="B937" s="19" t="s">
        <v>379</v>
      </c>
      <c r="L937" s="192">
        <f>(SUM(K938:K940))-(SUM(K942:K945))</f>
        <v>79.739999999999995</v>
      </c>
      <c r="M937" s="16"/>
      <c r="N937"/>
    </row>
    <row r="938" spans="1:14" x14ac:dyDescent="0.2">
      <c r="A938" s="190"/>
      <c r="B938" s="19" t="s">
        <v>472</v>
      </c>
      <c r="D938" s="6">
        <v>2.6</v>
      </c>
      <c r="E938" s="6">
        <v>1.8</v>
      </c>
      <c r="F938" s="6">
        <v>2.6</v>
      </c>
      <c r="G938" s="6">
        <f>2*(D938+E938)</f>
        <v>8.8000000000000007</v>
      </c>
      <c r="H938" s="6">
        <f>F938*G938</f>
        <v>22.880000000000003</v>
      </c>
      <c r="J938" s="6">
        <v>1</v>
      </c>
      <c r="K938" s="6">
        <f>H938*J938</f>
        <v>22.880000000000003</v>
      </c>
      <c r="L938" s="186"/>
      <c r="M938" s="16"/>
      <c r="N938"/>
    </row>
    <row r="939" spans="1:14" x14ac:dyDescent="0.2">
      <c r="A939" s="190"/>
      <c r="B939" s="19" t="s">
        <v>573</v>
      </c>
      <c r="D939" s="6">
        <v>1.3</v>
      </c>
      <c r="E939" s="6">
        <v>1.8</v>
      </c>
      <c r="F939" s="6">
        <v>2.6</v>
      </c>
      <c r="G939" s="6">
        <f>2*(D939+E939)</f>
        <v>6.2</v>
      </c>
      <c r="H939" s="6">
        <f>F939*G939</f>
        <v>16.12</v>
      </c>
      <c r="J939" s="6">
        <v>1</v>
      </c>
      <c r="K939" s="6">
        <f>H939*J939</f>
        <v>16.12</v>
      </c>
      <c r="L939" s="186"/>
      <c r="M939" s="16"/>
      <c r="N939"/>
    </row>
    <row r="940" spans="1:14" x14ac:dyDescent="0.2">
      <c r="A940" s="190"/>
      <c r="B940" s="19" t="s">
        <v>923</v>
      </c>
      <c r="D940" s="6">
        <v>0.25</v>
      </c>
      <c r="E940" s="6">
        <v>0.45</v>
      </c>
      <c r="F940" s="6">
        <v>2.4</v>
      </c>
      <c r="G940" s="6">
        <f>2*(D940+E940)</f>
        <v>1.4</v>
      </c>
      <c r="H940" s="6">
        <f>F940*G940</f>
        <v>3.36</v>
      </c>
      <c r="J940" s="6">
        <v>14</v>
      </c>
      <c r="K940" s="6">
        <f>H940*J940</f>
        <v>47.04</v>
      </c>
      <c r="L940" s="186"/>
      <c r="M940" s="16"/>
      <c r="N940"/>
    </row>
    <row r="941" spans="1:14" x14ac:dyDescent="0.2">
      <c r="A941" s="190"/>
      <c r="B941" s="308" t="s">
        <v>663</v>
      </c>
      <c r="L941" s="186"/>
      <c r="M941" s="16"/>
      <c r="N941"/>
    </row>
    <row r="942" spans="1:14" x14ac:dyDescent="0.2">
      <c r="A942" s="190"/>
      <c r="B942" s="19" t="s">
        <v>370</v>
      </c>
      <c r="E942" s="6">
        <v>1.2</v>
      </c>
      <c r="F942" s="6">
        <v>1.1000000000000001</v>
      </c>
      <c r="H942" s="6">
        <f>E942*F942</f>
        <v>1.32</v>
      </c>
      <c r="J942" s="6">
        <v>2</v>
      </c>
      <c r="K942" s="6">
        <f>H942*J942</f>
        <v>2.64</v>
      </c>
      <c r="L942" s="186"/>
      <c r="M942" s="16"/>
      <c r="N942"/>
    </row>
    <row r="943" spans="1:14" x14ac:dyDescent="0.2">
      <c r="A943" s="190"/>
      <c r="B943" s="19" t="s">
        <v>668</v>
      </c>
      <c r="E943" s="6">
        <v>0.6</v>
      </c>
      <c r="F943" s="6">
        <v>0.5</v>
      </c>
      <c r="H943" s="6">
        <f>E943*F943</f>
        <v>0.3</v>
      </c>
      <c r="J943" s="6">
        <v>1</v>
      </c>
      <c r="K943" s="6">
        <f>H943*J943</f>
        <v>0.3</v>
      </c>
      <c r="L943" s="186"/>
      <c r="M943" s="16"/>
      <c r="N943"/>
    </row>
    <row r="944" spans="1:14" x14ac:dyDescent="0.2">
      <c r="A944" s="190"/>
      <c r="B944" s="19" t="s">
        <v>658</v>
      </c>
      <c r="E944" s="6">
        <v>0.7</v>
      </c>
      <c r="F944" s="6">
        <v>2.1</v>
      </c>
      <c r="H944" s="6">
        <f t="shared" ref="H944" si="121">E944*F944</f>
        <v>1.47</v>
      </c>
      <c r="J944" s="6">
        <v>1</v>
      </c>
      <c r="K944" s="6">
        <f>H944*J944</f>
        <v>1.47</v>
      </c>
      <c r="L944" s="186"/>
      <c r="M944" s="16"/>
      <c r="N944"/>
    </row>
    <row r="945" spans="1:14" x14ac:dyDescent="0.2">
      <c r="A945" s="190"/>
      <c r="B945" s="19" t="s">
        <v>659</v>
      </c>
      <c r="E945" s="6">
        <v>0.9</v>
      </c>
      <c r="F945" s="6">
        <v>2.1</v>
      </c>
      <c r="H945" s="6">
        <f>E945*F945</f>
        <v>1.8900000000000001</v>
      </c>
      <c r="J945" s="6">
        <v>1</v>
      </c>
      <c r="K945" s="6">
        <f>H945*J945</f>
        <v>1.8900000000000001</v>
      </c>
      <c r="L945" s="186"/>
      <c r="M945" s="16"/>
      <c r="N945"/>
    </row>
    <row r="946" spans="1:14" x14ac:dyDescent="0.2">
      <c r="A946" s="190"/>
      <c r="B946" s="19"/>
      <c r="L946" s="186"/>
      <c r="M946" s="16"/>
      <c r="N946"/>
    </row>
    <row r="947" spans="1:14" x14ac:dyDescent="0.2">
      <c r="A947" s="185"/>
      <c r="B947" s="19" t="s">
        <v>575</v>
      </c>
      <c r="L947" s="186"/>
      <c r="M947" s="16"/>
      <c r="N947"/>
    </row>
    <row r="948" spans="1:14" ht="28.5" x14ac:dyDescent="0.2">
      <c r="A948" s="185"/>
      <c r="J948" s="11" t="s">
        <v>1227</v>
      </c>
      <c r="K948" s="11"/>
      <c r="L948" s="192">
        <f>(K949-SUM(K951:K952))</f>
        <v>354.2</v>
      </c>
      <c r="M948" s="16"/>
      <c r="N948"/>
    </row>
    <row r="949" spans="1:14" x14ac:dyDescent="0.2">
      <c r="A949" s="185"/>
      <c r="B949" s="19" t="s">
        <v>883</v>
      </c>
      <c r="E949" s="6">
        <v>4</v>
      </c>
      <c r="F949" s="6">
        <v>2.8</v>
      </c>
      <c r="H949" s="6">
        <f>E949*F949</f>
        <v>11.2</v>
      </c>
      <c r="J949" s="6">
        <f>2*2*10</f>
        <v>40</v>
      </c>
      <c r="K949" s="6">
        <f>H949*J949</f>
        <v>448</v>
      </c>
      <c r="L949" s="186"/>
      <c r="M949" s="16"/>
      <c r="N949"/>
    </row>
    <row r="950" spans="1:14" x14ac:dyDescent="0.2">
      <c r="A950" s="185"/>
      <c r="B950" s="308" t="s">
        <v>663</v>
      </c>
      <c r="L950" s="186"/>
      <c r="M950" s="16"/>
      <c r="N950"/>
    </row>
    <row r="951" spans="1:14" x14ac:dyDescent="0.2">
      <c r="A951" s="185"/>
      <c r="B951" s="330" t="s">
        <v>924</v>
      </c>
      <c r="E951" s="6">
        <v>1</v>
      </c>
      <c r="F951" s="6">
        <v>2.8</v>
      </c>
      <c r="H951" s="6">
        <f>E951*F951</f>
        <v>2.8</v>
      </c>
      <c r="J951" s="6">
        <f>10*2</f>
        <v>20</v>
      </c>
      <c r="K951" s="6">
        <f>H951*J951</f>
        <v>56</v>
      </c>
      <c r="L951" s="186"/>
      <c r="M951" s="16"/>
      <c r="N951"/>
    </row>
    <row r="952" spans="1:14" x14ac:dyDescent="0.2">
      <c r="A952" s="185"/>
      <c r="B952" s="330" t="s">
        <v>1228</v>
      </c>
      <c r="E952" s="6">
        <v>0.9</v>
      </c>
      <c r="F952" s="6">
        <v>2.1</v>
      </c>
      <c r="H952" s="6">
        <f>E952*F952</f>
        <v>1.8900000000000001</v>
      </c>
      <c r="J952" s="6">
        <f>10*2</f>
        <v>20</v>
      </c>
      <c r="K952" s="6">
        <f>H952*J952</f>
        <v>37.800000000000004</v>
      </c>
      <c r="L952" s="186"/>
      <c r="M952" s="16"/>
      <c r="N952"/>
    </row>
    <row r="953" spans="1:14" x14ac:dyDescent="0.2">
      <c r="A953" s="185"/>
      <c r="B953" s="19"/>
      <c r="L953" s="186"/>
      <c r="M953" s="16"/>
      <c r="N953"/>
    </row>
    <row r="954" spans="1:14" ht="28.5" x14ac:dyDescent="0.2">
      <c r="A954" s="188" t="s">
        <v>142</v>
      </c>
      <c r="B954" s="312" t="str">
        <f>VLOOKUP(A954,ORÇAMENTO!$A$2:J657,4,0)</f>
        <v>FUNDO SELADOR ACRÍLICO, APLICAÇÃO MANUAL EM TETO, UMA DEMÃO. AF_04/2023</v>
      </c>
      <c r="C954" s="306" t="str">
        <f>VLOOKUP(A954,ORÇAMENTO!$A$9:J1044,5,0)</f>
        <v>m²</v>
      </c>
      <c r="D954" s="318"/>
      <c r="E954" s="318"/>
      <c r="F954" s="318"/>
      <c r="G954" s="318"/>
      <c r="H954" s="318"/>
      <c r="I954" s="318"/>
      <c r="J954" s="318"/>
      <c r="K954" s="318"/>
      <c r="L954" s="184">
        <f>SUM(L955:L974)</f>
        <v>1256.453</v>
      </c>
      <c r="M954" s="15"/>
      <c r="N954"/>
    </row>
    <row r="955" spans="1:14" ht="15" x14ac:dyDescent="0.2">
      <c r="A955" s="190"/>
      <c r="B955" s="319" t="s">
        <v>1229</v>
      </c>
      <c r="C955" s="313"/>
      <c r="E955" s="313"/>
      <c r="F955" s="313"/>
      <c r="L955" s="192">
        <f>SUM(K956:K965)</f>
        <v>750.15000000000009</v>
      </c>
      <c r="M955" s="15"/>
      <c r="N955"/>
    </row>
    <row r="956" spans="1:14" ht="15" x14ac:dyDescent="0.2">
      <c r="A956" s="190"/>
      <c r="B956" s="320" t="s">
        <v>564</v>
      </c>
      <c r="C956" s="313"/>
      <c r="D956" s="6">
        <v>4</v>
      </c>
      <c r="E956" s="313">
        <v>8</v>
      </c>
      <c r="F956" s="313"/>
      <c r="H956" s="6">
        <f t="shared" ref="H956:H962" si="122">D956*E956</f>
        <v>32</v>
      </c>
      <c r="J956" s="6">
        <v>10</v>
      </c>
      <c r="K956" s="6">
        <f t="shared" ref="K956:K965" si="123">H956*J956</f>
        <v>320</v>
      </c>
      <c r="L956" s="186"/>
      <c r="M956" s="15"/>
      <c r="N956"/>
    </row>
    <row r="957" spans="1:14" ht="15" x14ac:dyDescent="0.2">
      <c r="A957" s="190"/>
      <c r="B957" s="320" t="s">
        <v>745</v>
      </c>
      <c r="C957" s="313"/>
      <c r="D957" s="6">
        <v>1.5</v>
      </c>
      <c r="E957" s="313">
        <v>1.5</v>
      </c>
      <c r="F957" s="313"/>
      <c r="H957" s="6">
        <f t="shared" si="122"/>
        <v>2.25</v>
      </c>
      <c r="J957" s="6">
        <v>10</v>
      </c>
      <c r="K957" s="6">
        <f t="shared" si="123"/>
        <v>22.5</v>
      </c>
      <c r="L957" s="186"/>
      <c r="M957" s="15"/>
      <c r="N957"/>
    </row>
    <row r="958" spans="1:14" ht="15" x14ac:dyDescent="0.2">
      <c r="A958" s="190"/>
      <c r="B958" s="320" t="s">
        <v>1230</v>
      </c>
      <c r="C958" s="313"/>
      <c r="D958" s="6">
        <v>8</v>
      </c>
      <c r="E958" s="313">
        <v>8.15</v>
      </c>
      <c r="F958" s="313"/>
      <c r="H958" s="6">
        <f>D958*E958</f>
        <v>65.2</v>
      </c>
      <c r="J958" s="6">
        <v>3</v>
      </c>
      <c r="K958" s="6">
        <f t="shared" si="123"/>
        <v>195.60000000000002</v>
      </c>
      <c r="L958" s="186"/>
      <c r="M958" s="15"/>
      <c r="N958"/>
    </row>
    <row r="959" spans="1:14" ht="15" x14ac:dyDescent="0.2">
      <c r="A959" s="190"/>
      <c r="B959" s="320" t="s">
        <v>1231</v>
      </c>
      <c r="C959" s="313"/>
      <c r="D959" s="6">
        <v>1.5</v>
      </c>
      <c r="E959" s="313">
        <v>1.5</v>
      </c>
      <c r="F959" s="313"/>
      <c r="H959" s="6">
        <f t="shared" ref="H959" si="124">D959*E959</f>
        <v>2.25</v>
      </c>
      <c r="J959" s="6">
        <v>6</v>
      </c>
      <c r="K959" s="6">
        <f t="shared" ref="K959" si="125">H959*J959</f>
        <v>13.5</v>
      </c>
      <c r="L959" s="186"/>
      <c r="M959" s="15"/>
      <c r="N959"/>
    </row>
    <row r="960" spans="1:14" ht="15" x14ac:dyDescent="0.2">
      <c r="A960" s="190"/>
      <c r="B960" s="320" t="s">
        <v>741</v>
      </c>
      <c r="C960" s="313"/>
      <c r="D960" s="6">
        <v>2</v>
      </c>
      <c r="E960" s="313">
        <v>16.8</v>
      </c>
      <c r="F960" s="313"/>
      <c r="H960" s="6">
        <f t="shared" si="122"/>
        <v>33.6</v>
      </c>
      <c r="J960" s="6">
        <v>2</v>
      </c>
      <c r="K960" s="6">
        <f t="shared" si="123"/>
        <v>67.2</v>
      </c>
      <c r="L960" s="186"/>
      <c r="M960" s="15"/>
      <c r="N960"/>
    </row>
    <row r="961" spans="1:14" ht="15" x14ac:dyDescent="0.2">
      <c r="A961" s="190"/>
      <c r="B961" s="320" t="s">
        <v>472</v>
      </c>
      <c r="C961" s="313"/>
      <c r="D961" s="6">
        <v>1.8</v>
      </c>
      <c r="E961" s="313">
        <v>2.6</v>
      </c>
      <c r="F961" s="313"/>
      <c r="H961" s="6">
        <f t="shared" si="122"/>
        <v>4.6800000000000006</v>
      </c>
      <c r="J961" s="6">
        <v>1</v>
      </c>
      <c r="K961" s="6">
        <f t="shared" si="123"/>
        <v>4.6800000000000006</v>
      </c>
      <c r="L961" s="186"/>
      <c r="M961" s="15"/>
      <c r="N961"/>
    </row>
    <row r="962" spans="1:14" ht="15" x14ac:dyDescent="0.2">
      <c r="A962" s="190"/>
      <c r="B962" s="320" t="s">
        <v>573</v>
      </c>
      <c r="C962" s="313"/>
      <c r="D962" s="6">
        <v>1.3</v>
      </c>
      <c r="E962" s="313">
        <v>1.8</v>
      </c>
      <c r="F962" s="313"/>
      <c r="H962" s="6">
        <f t="shared" si="122"/>
        <v>2.3400000000000003</v>
      </c>
      <c r="J962" s="6">
        <v>1</v>
      </c>
      <c r="K962" s="6">
        <f t="shared" si="123"/>
        <v>2.3400000000000003</v>
      </c>
      <c r="L962" s="186"/>
      <c r="M962" s="15"/>
      <c r="N962"/>
    </row>
    <row r="963" spans="1:14" ht="15" x14ac:dyDescent="0.2">
      <c r="A963" s="190"/>
      <c r="B963" s="320" t="s">
        <v>1232</v>
      </c>
      <c r="C963" s="313"/>
      <c r="D963" s="6">
        <v>1.5</v>
      </c>
      <c r="E963" s="313">
        <v>2.35</v>
      </c>
      <c r="F963" s="313"/>
      <c r="H963" s="6">
        <f>D963*E963</f>
        <v>3.5250000000000004</v>
      </c>
      <c r="J963" s="6">
        <v>16</v>
      </c>
      <c r="K963" s="6">
        <f t="shared" si="123"/>
        <v>56.400000000000006</v>
      </c>
      <c r="L963" s="186"/>
      <c r="M963" s="15"/>
      <c r="N963"/>
    </row>
    <row r="964" spans="1:14" ht="15" x14ac:dyDescent="0.2">
      <c r="A964" s="190"/>
      <c r="B964" s="320" t="s">
        <v>1234</v>
      </c>
      <c r="C964" s="313"/>
      <c r="D964" s="6">
        <v>0.15</v>
      </c>
      <c r="E964" s="313">
        <v>2.35</v>
      </c>
      <c r="F964" s="313">
        <v>0.4</v>
      </c>
      <c r="G964" s="6">
        <f>F964*2</f>
        <v>0.8</v>
      </c>
      <c r="H964" s="6">
        <f>E964*G964</f>
        <v>1.8800000000000001</v>
      </c>
      <c r="J964" s="6">
        <v>16</v>
      </c>
      <c r="K964" s="6">
        <f t="shared" si="123"/>
        <v>30.080000000000002</v>
      </c>
      <c r="L964" s="186"/>
      <c r="M964" s="15"/>
      <c r="N964"/>
    </row>
    <row r="965" spans="1:14" ht="15" x14ac:dyDescent="0.2">
      <c r="A965" s="190"/>
      <c r="B965" s="320" t="s">
        <v>383</v>
      </c>
      <c r="C965" s="313"/>
      <c r="D965" s="6">
        <v>0.5</v>
      </c>
      <c r="E965" s="313">
        <f>17.8*2 + 22.9*2 -5.7</f>
        <v>75.7</v>
      </c>
      <c r="F965" s="313"/>
      <c r="H965" s="6">
        <f>D965*E965</f>
        <v>37.85</v>
      </c>
      <c r="J965" s="6">
        <v>1</v>
      </c>
      <c r="K965" s="6">
        <f t="shared" si="123"/>
        <v>37.85</v>
      </c>
      <c r="L965" s="186"/>
      <c r="M965" s="15"/>
      <c r="N965"/>
    </row>
    <row r="966" spans="1:14" ht="15" x14ac:dyDescent="0.2">
      <c r="A966" s="190"/>
      <c r="B966" s="319" t="s">
        <v>926</v>
      </c>
      <c r="C966" s="313"/>
      <c r="E966" s="313"/>
      <c r="F966" s="313"/>
      <c r="L966" s="192">
        <f>SUM(K967:K971) - SUM(K973:K974)</f>
        <v>506.30299999999994</v>
      </c>
      <c r="M966" s="15"/>
      <c r="N966"/>
    </row>
    <row r="967" spans="1:14" x14ac:dyDescent="0.2">
      <c r="A967" s="190"/>
      <c r="B967" s="313" t="s">
        <v>743</v>
      </c>
      <c r="C967" s="313"/>
      <c r="D967" s="6">
        <v>21.9</v>
      </c>
      <c r="E967" s="313">
        <v>16.75</v>
      </c>
      <c r="F967" s="313"/>
      <c r="H967" s="6">
        <f t="shared" ref="H967" si="126">D967*E967</f>
        <v>366.82499999999999</v>
      </c>
      <c r="K967" s="6">
        <f>H967</f>
        <v>366.82499999999999</v>
      </c>
      <c r="L967" s="329"/>
      <c r="M967" s="16"/>
      <c r="N967"/>
    </row>
    <row r="968" spans="1:14" x14ac:dyDescent="0.2">
      <c r="A968" s="190"/>
      <c r="B968" s="319" t="s">
        <v>744</v>
      </c>
      <c r="C968" s="313"/>
      <c r="E968" s="313"/>
      <c r="F968" s="313"/>
      <c r="L968" s="329"/>
      <c r="M968" s="16"/>
      <c r="N968"/>
    </row>
    <row r="969" spans="1:14" x14ac:dyDescent="0.2">
      <c r="A969" s="190"/>
      <c r="B969" s="313" t="s">
        <v>916</v>
      </c>
      <c r="C969" s="313"/>
      <c r="D969" s="6">
        <v>1.35</v>
      </c>
      <c r="E969" s="313">
        <v>2.33</v>
      </c>
      <c r="F969" s="313">
        <f>0.5 - 0.15</f>
        <v>0.35</v>
      </c>
      <c r="G969" s="6">
        <f>2*(D969+E969)</f>
        <v>7.36</v>
      </c>
      <c r="H969" s="6">
        <f>F969*G969</f>
        <v>2.5760000000000001</v>
      </c>
      <c r="J969" s="6">
        <v>8</v>
      </c>
      <c r="K969" s="6">
        <f>H969*J969</f>
        <v>20.608000000000001</v>
      </c>
      <c r="L969" s="329"/>
      <c r="M969" s="16"/>
      <c r="N969"/>
    </row>
    <row r="970" spans="1:14" x14ac:dyDescent="0.2">
      <c r="A970" s="190"/>
      <c r="B970" s="313" t="s">
        <v>917</v>
      </c>
      <c r="C970" s="313"/>
      <c r="D970" s="6">
        <v>3.95</v>
      </c>
      <c r="E970" s="313">
        <v>7.8</v>
      </c>
      <c r="F970" s="313">
        <f>0.7-0.15</f>
        <v>0.54999999999999993</v>
      </c>
      <c r="G970" s="6">
        <f>2*(D970+E970)</f>
        <v>23.5</v>
      </c>
      <c r="H970" s="6">
        <f>F970*G970</f>
        <v>12.924999999999999</v>
      </c>
      <c r="J970" s="6">
        <v>8</v>
      </c>
      <c r="K970" s="6">
        <f>H970*J970</f>
        <v>103.39999999999999</v>
      </c>
      <c r="L970" s="329"/>
      <c r="M970" s="16"/>
      <c r="N970"/>
    </row>
    <row r="971" spans="1:14" x14ac:dyDescent="0.2">
      <c r="A971" s="190"/>
      <c r="B971" s="313" t="s">
        <v>918</v>
      </c>
      <c r="C971" s="313"/>
      <c r="D971" s="6">
        <v>2</v>
      </c>
      <c r="E971" s="313">
        <v>3.95</v>
      </c>
      <c r="F971" s="313">
        <f>0.7-0.15</f>
        <v>0.54999999999999993</v>
      </c>
      <c r="G971" s="6">
        <f>2*(D971+E971)</f>
        <v>11.9</v>
      </c>
      <c r="H971" s="6">
        <f>F971*G971</f>
        <v>6.544999999999999</v>
      </c>
      <c r="J971" s="6">
        <v>4</v>
      </c>
      <c r="K971" s="6">
        <f>H971*J971</f>
        <v>26.179999999999996</v>
      </c>
      <c r="L971" s="329"/>
      <c r="M971" s="16"/>
      <c r="N971"/>
    </row>
    <row r="972" spans="1:14" x14ac:dyDescent="0.2">
      <c r="A972" s="190"/>
      <c r="B972" s="328" t="s">
        <v>663</v>
      </c>
      <c r="C972" s="313"/>
      <c r="E972" s="313"/>
      <c r="F972" s="313"/>
      <c r="L972" s="329"/>
      <c r="M972" s="16"/>
      <c r="N972"/>
    </row>
    <row r="973" spans="1:14" x14ac:dyDescent="0.2">
      <c r="A973" s="190"/>
      <c r="B973" s="313" t="s">
        <v>914</v>
      </c>
      <c r="C973" s="313"/>
      <c r="D973" s="6">
        <v>2.1</v>
      </c>
      <c r="E973" s="313">
        <v>4.3499999999999996</v>
      </c>
      <c r="F973" s="313"/>
      <c r="H973" s="6">
        <f>D973*E973</f>
        <v>9.1349999999999998</v>
      </c>
      <c r="J973" s="6">
        <v>1</v>
      </c>
      <c r="K973" s="6">
        <f>H973*J973</f>
        <v>9.1349999999999998</v>
      </c>
      <c r="L973" s="329"/>
      <c r="M973" s="16"/>
      <c r="N973"/>
    </row>
    <row r="974" spans="1:14" x14ac:dyDescent="0.2">
      <c r="A974" s="190"/>
      <c r="B974" s="313" t="s">
        <v>925</v>
      </c>
      <c r="C974" s="313"/>
      <c r="D974" s="6">
        <v>0.25</v>
      </c>
      <c r="E974" s="6">
        <v>0.45</v>
      </c>
      <c r="F974" s="313"/>
      <c r="H974" s="6">
        <f>D974*E974</f>
        <v>0.1125</v>
      </c>
      <c r="J974" s="6">
        <v>14</v>
      </c>
      <c r="K974" s="6">
        <f>H974*J974</f>
        <v>1.575</v>
      </c>
      <c r="L974" s="329"/>
      <c r="M974" s="16"/>
      <c r="N974"/>
    </row>
    <row r="975" spans="1:14" x14ac:dyDescent="0.2">
      <c r="A975" s="190"/>
      <c r="B975" s="313"/>
      <c r="C975" s="313"/>
      <c r="E975" s="313"/>
      <c r="F975" s="313"/>
      <c r="L975" s="329"/>
      <c r="M975" s="16"/>
      <c r="N975"/>
    </row>
    <row r="976" spans="1:14" ht="28.5" x14ac:dyDescent="0.2">
      <c r="A976" s="188" t="s">
        <v>143</v>
      </c>
      <c r="B976" s="312" t="str">
        <f>VLOOKUP(A976,ORÇAMENTO!$A$2:J666,4,0)</f>
        <v>PINTURA LÁTEX ACRÍLICA PREMIUM, APLICAÇÃO MANUAL EM TETO, DUAS DEMÃOS. AF_04/2023</v>
      </c>
      <c r="C976" s="306" t="str">
        <f>VLOOKUP(A976,ORÇAMENTO!$A$9:J1055,5,0)</f>
        <v>m²</v>
      </c>
      <c r="D976" s="318"/>
      <c r="E976" s="318"/>
      <c r="F976" s="318"/>
      <c r="G976" s="318"/>
      <c r="H976" s="318"/>
      <c r="I976" s="318"/>
      <c r="J976" s="318"/>
      <c r="K976" s="318"/>
      <c r="L976" s="184">
        <f>SUM(L977:L997)</f>
        <v>1256.453</v>
      </c>
      <c r="M976" s="15"/>
      <c r="N976"/>
    </row>
    <row r="977" spans="1:14" ht="15" x14ac:dyDescent="0.2">
      <c r="A977" s="190"/>
      <c r="B977" s="319" t="s">
        <v>1229</v>
      </c>
      <c r="C977" s="313"/>
      <c r="E977" s="313"/>
      <c r="F977" s="313"/>
      <c r="L977" s="192">
        <f>SUM(K978:K987)</f>
        <v>750.15000000000009</v>
      </c>
      <c r="M977" s="16"/>
      <c r="N977"/>
    </row>
    <row r="978" spans="1:14" x14ac:dyDescent="0.2">
      <c r="A978" s="190"/>
      <c r="B978" s="320" t="s">
        <v>564</v>
      </c>
      <c r="C978" s="313"/>
      <c r="D978" s="6">
        <v>4</v>
      </c>
      <c r="E978" s="313">
        <v>8</v>
      </c>
      <c r="F978" s="313"/>
      <c r="H978" s="6">
        <f t="shared" ref="H978:H979" si="127">D978*E978</f>
        <v>32</v>
      </c>
      <c r="J978" s="6">
        <v>10</v>
      </c>
      <c r="K978" s="6">
        <f t="shared" ref="K978:K987" si="128">H978*J978</f>
        <v>320</v>
      </c>
      <c r="L978" s="186"/>
      <c r="M978" s="16"/>
      <c r="N978"/>
    </row>
    <row r="979" spans="1:14" x14ac:dyDescent="0.2">
      <c r="A979" s="190"/>
      <c r="B979" s="320" t="s">
        <v>745</v>
      </c>
      <c r="C979" s="313"/>
      <c r="D979" s="6">
        <v>1.5</v>
      </c>
      <c r="E979" s="313">
        <v>1.5</v>
      </c>
      <c r="F979" s="313"/>
      <c r="H979" s="6">
        <f t="shared" si="127"/>
        <v>2.25</v>
      </c>
      <c r="J979" s="6">
        <v>10</v>
      </c>
      <c r="K979" s="6">
        <f t="shared" si="128"/>
        <v>22.5</v>
      </c>
      <c r="L979" s="186"/>
      <c r="M979" s="16"/>
      <c r="N979"/>
    </row>
    <row r="980" spans="1:14" x14ac:dyDescent="0.2">
      <c r="A980" s="190"/>
      <c r="B980" s="320" t="s">
        <v>1230</v>
      </c>
      <c r="C980" s="313"/>
      <c r="D980" s="6">
        <v>8</v>
      </c>
      <c r="E980" s="313">
        <v>8.15</v>
      </c>
      <c r="F980" s="313"/>
      <c r="H980" s="6">
        <f>D980*E980</f>
        <v>65.2</v>
      </c>
      <c r="J980" s="6">
        <v>3</v>
      </c>
      <c r="K980" s="6">
        <f t="shared" si="128"/>
        <v>195.60000000000002</v>
      </c>
      <c r="L980" s="186"/>
      <c r="M980" s="16"/>
      <c r="N980"/>
    </row>
    <row r="981" spans="1:14" x14ac:dyDescent="0.2">
      <c r="A981" s="190"/>
      <c r="B981" s="320" t="s">
        <v>1231</v>
      </c>
      <c r="C981" s="313"/>
      <c r="D981" s="6">
        <v>1.5</v>
      </c>
      <c r="E981" s="313">
        <v>1.5</v>
      </c>
      <c r="F981" s="313"/>
      <c r="H981" s="6">
        <f t="shared" ref="H981:H984" si="129">D981*E981</f>
        <v>2.25</v>
      </c>
      <c r="J981" s="6">
        <v>6</v>
      </c>
      <c r="K981" s="6">
        <f t="shared" si="128"/>
        <v>13.5</v>
      </c>
      <c r="L981" s="186"/>
      <c r="M981" s="16"/>
      <c r="N981"/>
    </row>
    <row r="982" spans="1:14" x14ac:dyDescent="0.2">
      <c r="A982" s="190"/>
      <c r="B982" s="320" t="s">
        <v>741</v>
      </c>
      <c r="C982" s="313"/>
      <c r="D982" s="6">
        <v>2</v>
      </c>
      <c r="E982" s="313">
        <v>16.8</v>
      </c>
      <c r="F982" s="313"/>
      <c r="H982" s="6">
        <f t="shared" si="129"/>
        <v>33.6</v>
      </c>
      <c r="J982" s="6">
        <v>2</v>
      </c>
      <c r="K982" s="6">
        <f t="shared" si="128"/>
        <v>67.2</v>
      </c>
      <c r="L982" s="186"/>
      <c r="M982" s="16"/>
      <c r="N982"/>
    </row>
    <row r="983" spans="1:14" x14ac:dyDescent="0.2">
      <c r="A983" s="190"/>
      <c r="B983" s="320" t="s">
        <v>472</v>
      </c>
      <c r="C983" s="313"/>
      <c r="D983" s="6">
        <v>1.8</v>
      </c>
      <c r="E983" s="313">
        <v>2.6</v>
      </c>
      <c r="F983" s="313"/>
      <c r="H983" s="6">
        <f t="shared" si="129"/>
        <v>4.6800000000000006</v>
      </c>
      <c r="J983" s="6">
        <v>1</v>
      </c>
      <c r="K983" s="6">
        <f t="shared" si="128"/>
        <v>4.6800000000000006</v>
      </c>
      <c r="L983" s="186"/>
      <c r="M983" s="16"/>
      <c r="N983"/>
    </row>
    <row r="984" spans="1:14" x14ac:dyDescent="0.2">
      <c r="A984" s="190"/>
      <c r="B984" s="320" t="s">
        <v>573</v>
      </c>
      <c r="C984" s="313"/>
      <c r="D984" s="6">
        <v>1.3</v>
      </c>
      <c r="E984" s="313">
        <v>1.8</v>
      </c>
      <c r="F984" s="313"/>
      <c r="H984" s="6">
        <f t="shared" si="129"/>
        <v>2.3400000000000003</v>
      </c>
      <c r="J984" s="6">
        <v>1</v>
      </c>
      <c r="K984" s="6">
        <f t="shared" si="128"/>
        <v>2.3400000000000003</v>
      </c>
      <c r="L984" s="186"/>
      <c r="M984" s="16"/>
      <c r="N984"/>
    </row>
    <row r="985" spans="1:14" x14ac:dyDescent="0.2">
      <c r="A985" s="190"/>
      <c r="B985" s="320" t="s">
        <v>1232</v>
      </c>
      <c r="C985" s="313"/>
      <c r="D985" s="6">
        <v>1.5</v>
      </c>
      <c r="E985" s="313">
        <v>2.35</v>
      </c>
      <c r="F985" s="313"/>
      <c r="H985" s="6">
        <f>D985*E985</f>
        <v>3.5250000000000004</v>
      </c>
      <c r="J985" s="6">
        <v>16</v>
      </c>
      <c r="K985" s="6">
        <f t="shared" si="128"/>
        <v>56.400000000000006</v>
      </c>
      <c r="L985" s="186"/>
      <c r="M985" s="16"/>
      <c r="N985"/>
    </row>
    <row r="986" spans="1:14" x14ac:dyDescent="0.2">
      <c r="A986" s="190"/>
      <c r="B986" s="320" t="s">
        <v>1234</v>
      </c>
      <c r="C986" s="313"/>
      <c r="D986" s="6">
        <v>0.15</v>
      </c>
      <c r="E986" s="313">
        <v>2.35</v>
      </c>
      <c r="F986" s="313">
        <v>0.4</v>
      </c>
      <c r="G986" s="6">
        <f>F986*2</f>
        <v>0.8</v>
      </c>
      <c r="H986" s="6">
        <f>E986*G986</f>
        <v>1.8800000000000001</v>
      </c>
      <c r="J986" s="6">
        <v>16</v>
      </c>
      <c r="K986" s="6">
        <f t="shared" si="128"/>
        <v>30.080000000000002</v>
      </c>
      <c r="L986" s="186"/>
      <c r="M986" s="16"/>
      <c r="N986"/>
    </row>
    <row r="987" spans="1:14" x14ac:dyDescent="0.2">
      <c r="A987" s="190"/>
      <c r="B987" s="320" t="s">
        <v>383</v>
      </c>
      <c r="C987" s="313"/>
      <c r="D987" s="6">
        <v>0.5</v>
      </c>
      <c r="E987" s="313">
        <f>17.8*2 + 22.9*2 -5.7</f>
        <v>75.7</v>
      </c>
      <c r="F987" s="313"/>
      <c r="H987" s="6">
        <f>D987*E987</f>
        <v>37.85</v>
      </c>
      <c r="J987" s="6">
        <v>1</v>
      </c>
      <c r="K987" s="6">
        <f t="shared" si="128"/>
        <v>37.85</v>
      </c>
      <c r="L987" s="186"/>
      <c r="M987" s="16"/>
      <c r="N987"/>
    </row>
    <row r="988" spans="1:14" ht="15" x14ac:dyDescent="0.2">
      <c r="A988" s="190"/>
      <c r="B988" s="319" t="s">
        <v>926</v>
      </c>
      <c r="C988" s="313"/>
      <c r="E988" s="313"/>
      <c r="F988" s="313"/>
      <c r="L988" s="192">
        <f>SUM(K989:K993) - SUM(K995:K996)</f>
        <v>506.30299999999994</v>
      </c>
      <c r="M988" s="16"/>
      <c r="N988"/>
    </row>
    <row r="989" spans="1:14" x14ac:dyDescent="0.2">
      <c r="A989" s="190"/>
      <c r="B989" s="313" t="s">
        <v>743</v>
      </c>
      <c r="C989" s="313"/>
      <c r="D989" s="6">
        <v>21.9</v>
      </c>
      <c r="E989" s="313">
        <v>16.75</v>
      </c>
      <c r="F989" s="313"/>
      <c r="H989" s="6">
        <f t="shared" ref="H989" si="130">D989*E989</f>
        <v>366.82499999999999</v>
      </c>
      <c r="K989" s="6">
        <f>H989</f>
        <v>366.82499999999999</v>
      </c>
      <c r="L989" s="329"/>
      <c r="M989" s="16"/>
      <c r="N989"/>
    </row>
    <row r="990" spans="1:14" x14ac:dyDescent="0.2">
      <c r="A990" s="190"/>
      <c r="B990" s="319" t="s">
        <v>744</v>
      </c>
      <c r="C990" s="313"/>
      <c r="E990" s="313"/>
      <c r="F990" s="313"/>
      <c r="L990" s="329"/>
      <c r="M990" s="16"/>
      <c r="N990"/>
    </row>
    <row r="991" spans="1:14" x14ac:dyDescent="0.2">
      <c r="A991" s="190"/>
      <c r="B991" s="313" t="s">
        <v>916</v>
      </c>
      <c r="C991" s="313"/>
      <c r="D991" s="6">
        <v>1.35</v>
      </c>
      <c r="E991" s="313">
        <v>2.33</v>
      </c>
      <c r="F991" s="313">
        <f>0.5 - 0.15</f>
        <v>0.35</v>
      </c>
      <c r="G991" s="6">
        <f>2*(D991+E991)</f>
        <v>7.36</v>
      </c>
      <c r="H991" s="6">
        <f>F991*G991</f>
        <v>2.5760000000000001</v>
      </c>
      <c r="J991" s="6">
        <v>8</v>
      </c>
      <c r="K991" s="6">
        <f>H991*J991</f>
        <v>20.608000000000001</v>
      </c>
      <c r="L991" s="329"/>
      <c r="M991" s="16"/>
      <c r="N991"/>
    </row>
    <row r="992" spans="1:14" x14ac:dyDescent="0.2">
      <c r="A992" s="190"/>
      <c r="B992" s="313" t="s">
        <v>917</v>
      </c>
      <c r="C992" s="313"/>
      <c r="D992" s="6">
        <v>3.95</v>
      </c>
      <c r="E992" s="313">
        <v>7.8</v>
      </c>
      <c r="F992" s="313">
        <f>0.7-0.15</f>
        <v>0.54999999999999993</v>
      </c>
      <c r="G992" s="6">
        <f>2*(D992+E992)</f>
        <v>23.5</v>
      </c>
      <c r="H992" s="6">
        <f>F992*G992</f>
        <v>12.924999999999999</v>
      </c>
      <c r="J992" s="6">
        <v>8</v>
      </c>
      <c r="K992" s="6">
        <f>H992*J992</f>
        <v>103.39999999999999</v>
      </c>
      <c r="L992" s="329"/>
      <c r="M992" s="16"/>
      <c r="N992"/>
    </row>
    <row r="993" spans="1:14" x14ac:dyDescent="0.2">
      <c r="A993" s="190"/>
      <c r="B993" s="313" t="s">
        <v>918</v>
      </c>
      <c r="C993" s="313"/>
      <c r="D993" s="6">
        <v>2</v>
      </c>
      <c r="E993" s="313">
        <v>3.95</v>
      </c>
      <c r="F993" s="313">
        <f>0.7-0.15</f>
        <v>0.54999999999999993</v>
      </c>
      <c r="G993" s="6">
        <f>2*(D993+E993)</f>
        <v>11.9</v>
      </c>
      <c r="H993" s="6">
        <f>F993*G993</f>
        <v>6.544999999999999</v>
      </c>
      <c r="J993" s="6">
        <v>4</v>
      </c>
      <c r="K993" s="6">
        <f>H993*J993</f>
        <v>26.179999999999996</v>
      </c>
      <c r="L993" s="329"/>
      <c r="M993" s="16"/>
      <c r="N993"/>
    </row>
    <row r="994" spans="1:14" x14ac:dyDescent="0.2">
      <c r="A994" s="190"/>
      <c r="B994" s="328" t="s">
        <v>663</v>
      </c>
      <c r="C994" s="313"/>
      <c r="E994" s="313"/>
      <c r="F994" s="313"/>
      <c r="L994" s="329"/>
      <c r="M994" s="16"/>
      <c r="N994"/>
    </row>
    <row r="995" spans="1:14" x14ac:dyDescent="0.2">
      <c r="A995" s="190"/>
      <c r="B995" s="313" t="s">
        <v>914</v>
      </c>
      <c r="C995" s="313"/>
      <c r="D995" s="6">
        <v>2.1</v>
      </c>
      <c r="E995" s="313">
        <v>4.3499999999999996</v>
      </c>
      <c r="F995" s="313"/>
      <c r="H995" s="6">
        <f>D995*E995</f>
        <v>9.1349999999999998</v>
      </c>
      <c r="J995" s="6">
        <v>1</v>
      </c>
      <c r="K995" s="6">
        <f>H995*J995</f>
        <v>9.1349999999999998</v>
      </c>
      <c r="L995" s="329"/>
      <c r="M995" s="16"/>
      <c r="N995"/>
    </row>
    <row r="996" spans="1:14" x14ac:dyDescent="0.2">
      <c r="A996" s="190"/>
      <c r="B996" s="313" t="s">
        <v>925</v>
      </c>
      <c r="C996" s="313"/>
      <c r="D996" s="6">
        <v>0.25</v>
      </c>
      <c r="E996" s="6">
        <v>0.45</v>
      </c>
      <c r="F996" s="313"/>
      <c r="H996" s="6">
        <f>D996*E996</f>
        <v>0.1125</v>
      </c>
      <c r="J996" s="6">
        <v>14</v>
      </c>
      <c r="K996" s="6">
        <f>H996*J996</f>
        <v>1.575</v>
      </c>
      <c r="L996" s="329"/>
      <c r="M996" s="16"/>
      <c r="N996"/>
    </row>
    <row r="997" spans="1:14" x14ac:dyDescent="0.2">
      <c r="A997" s="190"/>
      <c r="B997" s="313"/>
      <c r="C997" s="313"/>
      <c r="E997" s="313"/>
      <c r="F997" s="313"/>
      <c r="L997" s="329"/>
      <c r="M997" s="16"/>
      <c r="N997"/>
    </row>
    <row r="998" spans="1:14" ht="28.5" x14ac:dyDescent="0.2">
      <c r="A998" s="188" t="s">
        <v>144</v>
      </c>
      <c r="B998" s="312" t="str">
        <f>VLOOKUP(A998,ORÇAMENTO!$A$2:J664,4,0)</f>
        <v>PINTURA DE PISO COM TINTA ACRÍLICA, APLICAÇÃO MANUAL, 2 DEMÃOS, INCLUSO FUNDO PREPARADOR. AF_05/2021</v>
      </c>
      <c r="C998" s="306" t="str">
        <f>VLOOKUP(A998,ORÇAMENTO!$A$9:J1066,5,0)</f>
        <v>m²</v>
      </c>
      <c r="D998" s="318"/>
      <c r="E998" s="318"/>
      <c r="F998" s="318"/>
      <c r="G998" s="318"/>
      <c r="H998" s="318"/>
      <c r="I998" s="318"/>
      <c r="J998" s="318"/>
      <c r="K998" s="318"/>
      <c r="L998" s="184">
        <f>TRUNC(SUM(L999:L1000),2)</f>
        <v>132.5</v>
      </c>
      <c r="M998" s="15"/>
      <c r="N998"/>
    </row>
    <row r="999" spans="1:14" x14ac:dyDescent="0.2">
      <c r="A999" s="185"/>
      <c r="B999" s="320" t="s">
        <v>1235</v>
      </c>
      <c r="C999" s="313"/>
      <c r="D999" s="6">
        <v>1.5</v>
      </c>
      <c r="E999" s="313">
        <v>2.35</v>
      </c>
      <c r="F999" s="313"/>
      <c r="H999" s="6">
        <f>D999*E999</f>
        <v>3.5250000000000004</v>
      </c>
      <c r="K999" s="6">
        <v>16</v>
      </c>
      <c r="L999" s="186">
        <f>H999*K999</f>
        <v>56.400000000000006</v>
      </c>
      <c r="M999" s="16"/>
      <c r="N999"/>
    </row>
    <row r="1000" spans="1:14" x14ac:dyDescent="0.2">
      <c r="A1000" s="194"/>
      <c r="B1000" s="322" t="s">
        <v>1487</v>
      </c>
      <c r="C1000" s="320"/>
      <c r="D1000" s="320"/>
      <c r="E1000" s="320"/>
      <c r="F1000" s="320"/>
      <c r="G1000" s="320"/>
      <c r="H1000" s="323">
        <f>31.1+41.8+3.2</f>
        <v>76.100000000000009</v>
      </c>
      <c r="I1000" s="320"/>
      <c r="J1000" s="320"/>
      <c r="K1000" s="320"/>
      <c r="L1000" s="187">
        <f>H1000</f>
        <v>76.100000000000009</v>
      </c>
      <c r="M1000" s="16"/>
      <c r="N1000"/>
    </row>
    <row r="1001" spans="1:14" ht="28.5" x14ac:dyDescent="0.2">
      <c r="A1001" s="188" t="s">
        <v>1483</v>
      </c>
      <c r="B1001" s="312" t="str">
        <f>VLOOKUP(A1001,ORÇAMENTO!$A$2:J666,4,0)</f>
        <v>PINTURA VERNIZ (INCOLOR) ALQUÍDICO EM MADEIRA, USO INTERNO E EXTERNO, 2 DEMÃOS. AF_01/2021</v>
      </c>
      <c r="C1001" s="306" t="str">
        <f>VLOOKUP(A1001,ORÇAMENTO!$A$9:J1068,5,0)</f>
        <v>m²</v>
      </c>
      <c r="D1001" s="318"/>
      <c r="E1001" s="318"/>
      <c r="F1001" s="318"/>
      <c r="G1001" s="318"/>
      <c r="H1001" s="311" t="s">
        <v>1486</v>
      </c>
      <c r="I1001" s="318"/>
      <c r="J1001" s="318"/>
      <c r="K1001" s="318"/>
      <c r="L1001" s="184">
        <f>TRUNC(SUM(L1002:L1004),)</f>
        <v>140</v>
      </c>
      <c r="M1001" s="16"/>
      <c r="N1001"/>
    </row>
    <row r="1002" spans="1:14" x14ac:dyDescent="0.2">
      <c r="A1002" s="185"/>
      <c r="B1002" s="190"/>
      <c r="C1002" s="320" t="s">
        <v>1196</v>
      </c>
      <c r="D1002" s="313"/>
      <c r="E1002" s="6">
        <v>0.9</v>
      </c>
      <c r="G1002" s="323">
        <v>2.1</v>
      </c>
      <c r="H1002" s="323">
        <f>E1002*G1002*2</f>
        <v>3.7800000000000002</v>
      </c>
      <c r="I1002" s="323"/>
      <c r="J1002" s="323"/>
      <c r="K1002" s="323">
        <v>14</v>
      </c>
      <c r="L1002" s="187">
        <f>H1002*K1002</f>
        <v>52.92</v>
      </c>
      <c r="M1002" s="187"/>
      <c r="N1002"/>
    </row>
    <row r="1003" spans="1:14" x14ac:dyDescent="0.2">
      <c r="A1003" s="185"/>
      <c r="B1003" s="190"/>
      <c r="C1003" s="320" t="s">
        <v>1485</v>
      </c>
      <c r="D1003" s="313"/>
      <c r="E1003" s="6">
        <v>0.7</v>
      </c>
      <c r="G1003" s="323">
        <v>2.1</v>
      </c>
      <c r="H1003" s="323">
        <f>E1003*G1003*2</f>
        <v>2.94</v>
      </c>
      <c r="I1003" s="323"/>
      <c r="J1003" s="323"/>
      <c r="K1003" s="323">
        <f>16+1</f>
        <v>17</v>
      </c>
      <c r="L1003" s="187">
        <f>H1003*K1003</f>
        <v>49.98</v>
      </c>
      <c r="M1003" s="187"/>
      <c r="N1003"/>
    </row>
    <row r="1004" spans="1:14" x14ac:dyDescent="0.2">
      <c r="A1004" s="190"/>
      <c r="B1004" s="320" t="s">
        <v>1197</v>
      </c>
      <c r="C1004" s="313"/>
      <c r="D1004" s="2"/>
      <c r="E1004" s="6">
        <v>0.9</v>
      </c>
      <c r="G1004" s="323">
        <v>2.1</v>
      </c>
      <c r="H1004" s="323">
        <f>E1004*G1004*2</f>
        <v>3.7800000000000002</v>
      </c>
      <c r="I1004" s="323"/>
      <c r="J1004" s="323"/>
      <c r="K1004" s="323">
        <v>10</v>
      </c>
      <c r="L1004" s="187">
        <f>H1004*K1004</f>
        <v>37.800000000000004</v>
      </c>
      <c r="M1004" s="14"/>
    </row>
    <row r="1005" spans="1:14" s="4" customFormat="1" ht="15" x14ac:dyDescent="0.2">
      <c r="A1005" s="181">
        <v>14</v>
      </c>
      <c r="B1005" s="303" t="s">
        <v>137</v>
      </c>
      <c r="C1005" s="304"/>
      <c r="D1005" s="304"/>
      <c r="E1005" s="304"/>
      <c r="F1005" s="304"/>
      <c r="G1005" s="304"/>
      <c r="H1005" s="304"/>
      <c r="I1005" s="304"/>
      <c r="J1005" s="304"/>
      <c r="K1005" s="304"/>
      <c r="L1005" s="182"/>
      <c r="M1005" s="10"/>
    </row>
    <row r="1006" spans="1:14" ht="28.5" x14ac:dyDescent="0.2">
      <c r="A1006" s="183" t="s">
        <v>145</v>
      </c>
      <c r="B1006" s="312" t="str">
        <f>VLOOKUP(A1006,ORÇAMENTO!$A$2:J669,4,0)</f>
        <v>CAIXA ENTERRADA HIDRÁULICA RETANGULAR, EM CONCRETO PRÉ-MOLDADO, DIMENSÕES INTERNAS: 0,8X0,8X0,5 M. AF_12/2020</v>
      </c>
      <c r="C1006" s="306" t="str">
        <f>VLOOKUP(A1006,ORÇAMENTO!$A$9:J1070,5,0)</f>
        <v>UN</v>
      </c>
      <c r="D1006" s="307"/>
      <c r="E1006" s="307"/>
      <c r="F1006" s="307"/>
      <c r="G1006" s="307"/>
      <c r="H1006" s="307"/>
      <c r="I1006" s="307"/>
      <c r="J1006" s="307"/>
      <c r="K1006" s="307"/>
      <c r="L1006" s="198">
        <v>8</v>
      </c>
      <c r="M1006" s="22"/>
    </row>
    <row r="1007" spans="1:14" ht="42.75" x14ac:dyDescent="0.2">
      <c r="A1007" s="183" t="s">
        <v>150</v>
      </c>
      <c r="B1007" s="312" t="str">
        <f>VLOOKUP(A1007,ORÇAMENTO!$A$2:J670,4,0)</f>
        <v>CAIXA SIFONADA, PVC, DN 150 X 185 X 75 MM, JUNTA ELÁSTICA, FORNECIDA E INSTALADA EM RAMAL DE DESCARGA OU EM RAMAL DE ESGOTO SANITÁRIO. AF_08/2022</v>
      </c>
      <c r="C1007" s="306" t="str">
        <f>VLOOKUP(A1007,ORÇAMENTO!$A$9:J1071,5,0)</f>
        <v>UN</v>
      </c>
      <c r="D1007" s="307"/>
      <c r="E1007" s="307"/>
      <c r="F1007" s="307"/>
      <c r="G1007" s="307"/>
      <c r="H1007" s="307"/>
      <c r="I1007" s="307"/>
      <c r="J1007" s="307"/>
      <c r="K1007" s="307"/>
      <c r="L1007" s="198">
        <v>14</v>
      </c>
      <c r="M1007" s="22"/>
    </row>
    <row r="1008" spans="1:14" ht="28.5" x14ac:dyDescent="0.2">
      <c r="A1008" s="183" t="s">
        <v>147</v>
      </c>
      <c r="B1008" s="312" t="str">
        <f>VLOOKUP(A1008,ORÇAMENTO!$A$2:J671,4,0)</f>
        <v>SIFÃO DO TIPO GARRAFA EM METAL CROMADO 1 X 1.1/2" - FORNECIMENTO E INSTALAÇÃO. AF_01/2020</v>
      </c>
      <c r="C1008" s="306" t="str">
        <f>VLOOKUP(A1008,ORÇAMENTO!$A$9:J1072,5,0)</f>
        <v>UN</v>
      </c>
      <c r="D1008" s="307"/>
      <c r="E1008" s="307"/>
      <c r="F1008" s="307"/>
      <c r="G1008" s="307"/>
      <c r="H1008" s="307"/>
      <c r="I1008" s="307"/>
      <c r="J1008" s="307"/>
      <c r="K1008" s="307"/>
      <c r="L1008" s="198">
        <v>14</v>
      </c>
      <c r="M1008" s="22"/>
    </row>
    <row r="1009" spans="1:13" ht="28.5" x14ac:dyDescent="0.2">
      <c r="A1009" s="183" t="s">
        <v>146</v>
      </c>
      <c r="B1009" s="312" t="str">
        <f>VLOOKUP(A1009,ORÇAMENTO!$A$2:J672,4,0)</f>
        <v>VÁLVULA EM PLÁSTICO CROMADO TIPO AMERICANA 3.1/2" X 1.1/2" SEM ADAPTADOR PARA PIA - FORNECIMENTO E INSTALAÇÃO. AF_01/2020</v>
      </c>
      <c r="C1009" s="306" t="str">
        <f>VLOOKUP(A1009,ORÇAMENTO!$A$9:J1073,5,0)</f>
        <v>UN</v>
      </c>
      <c r="D1009" s="307"/>
      <c r="E1009" s="307"/>
      <c r="F1009" s="307"/>
      <c r="G1009" s="307"/>
      <c r="H1009" s="307"/>
      <c r="I1009" s="307"/>
      <c r="J1009" s="307"/>
      <c r="K1009" s="307"/>
      <c r="L1009" s="198">
        <v>14</v>
      </c>
      <c r="M1009" s="22"/>
    </row>
    <row r="1010" spans="1:13" ht="42.75" x14ac:dyDescent="0.2">
      <c r="A1010" s="183" t="s">
        <v>148</v>
      </c>
      <c r="B1010" s="312" t="str">
        <f>VLOOKUP(A1010,ORÇAMENTO!$A$2:J673,4,0)</f>
        <v>CURVA CURTA 90 GRAUS, PVC, SERIE NORMAL, ESGOTO PREDIAL, DN 40 MM, JUNTA SOLDÁVEL, FORNECIDO E INSTALADO EM RAMAL DE DESCARGA OU RAMAL DE ESGOTO SANITÁRIO. AF_08/2022</v>
      </c>
      <c r="C1010" s="306" t="str">
        <f>VLOOKUP(A1010,ORÇAMENTO!$A$9:J1074,5,0)</f>
        <v>UN</v>
      </c>
      <c r="D1010" s="307"/>
      <c r="E1010" s="307"/>
      <c r="F1010" s="307"/>
      <c r="G1010" s="307"/>
      <c r="H1010" s="307"/>
      <c r="I1010" s="307"/>
      <c r="J1010" s="307"/>
      <c r="K1010" s="307"/>
      <c r="L1010" s="198">
        <v>14</v>
      </c>
      <c r="M1010" s="22"/>
    </row>
    <row r="1011" spans="1:13" ht="42.75" x14ac:dyDescent="0.2">
      <c r="A1011" s="183" t="s">
        <v>149</v>
      </c>
      <c r="B1011" s="312" t="str">
        <f>VLOOKUP(A1011,ORÇAMENTO!$A$2:J674,4,0)</f>
        <v>JOELHO 90 GRAUS, PVC, SERIE NORMAL, ESGOTO PREDIAL, DN 100 MM, JUNTA ELÁSTICA, FORNECIDO E INSTALADO EM RAMAL DE DESCARGA OU RAMAL DE ESGOTO SANITÁRIO. AF_08/2022</v>
      </c>
      <c r="C1011" s="306" t="str">
        <f>VLOOKUP(A1011,ORÇAMENTO!$A$9:J1075,5,0)</f>
        <v>UN</v>
      </c>
      <c r="D1011" s="307"/>
      <c r="E1011" s="307"/>
      <c r="F1011" s="307"/>
      <c r="G1011" s="307"/>
      <c r="H1011" s="307"/>
      <c r="I1011" s="307"/>
      <c r="J1011" s="307"/>
      <c r="K1011" s="307"/>
      <c r="L1011" s="198">
        <f>13+5+8</f>
        <v>26</v>
      </c>
      <c r="M1011" s="22"/>
    </row>
    <row r="1012" spans="1:13" ht="42.75" x14ac:dyDescent="0.2">
      <c r="A1012" s="183" t="s">
        <v>151</v>
      </c>
      <c r="B1012" s="312" t="str">
        <f>VLOOKUP(A1012,ORÇAMENTO!$A$2:J675,4,0)</f>
        <v>JOELHO 90 GRAUS, PVC, SERIE NORMAL, ESGOTO PREDIAL, DN 40 MM, JUNTA SOLDÁVEL, FORNECIDO E INSTALADO EM RAMAL DE DESCARGA OU RAMAL DE ESGOTO SANITÁRIO. AF_08/2022</v>
      </c>
      <c r="C1012" s="306" t="str">
        <f>VLOOKUP(A1012,ORÇAMENTO!$A$9:J1076,5,0)</f>
        <v>UN</v>
      </c>
      <c r="D1012" s="307"/>
      <c r="E1012" s="307"/>
      <c r="F1012" s="307"/>
      <c r="G1012" s="307"/>
      <c r="H1012" s="307"/>
      <c r="I1012" s="307"/>
      <c r="J1012" s="307"/>
      <c r="K1012" s="307"/>
      <c r="L1012" s="198">
        <v>14</v>
      </c>
      <c r="M1012" s="22"/>
    </row>
    <row r="1013" spans="1:13" ht="42.75" x14ac:dyDescent="0.2">
      <c r="A1013" s="183" t="s">
        <v>310</v>
      </c>
      <c r="B1013" s="312" t="str">
        <f>VLOOKUP(A1013,ORÇAMENTO!$A$2:J676,4,0)</f>
        <v>TUBO PVC, SERIE NORMAL, ESGOTO PREDIAL, DN 100 MM, FORNECIDO E INSTALADO EM RAMAL DE DESCARGA OU RAMAL DE ESGOTO SANITÁRIO. AF_08/2022</v>
      </c>
      <c r="C1013" s="306" t="str">
        <f>VLOOKUP(A1013,ORÇAMENTO!$A$9:J1077,5,0)</f>
        <v>M</v>
      </c>
      <c r="D1013" s="307"/>
      <c r="E1013" s="307"/>
      <c r="F1013" s="307"/>
      <c r="G1013" s="307"/>
      <c r="H1013" s="307"/>
      <c r="I1013" s="307"/>
      <c r="J1013" s="307"/>
      <c r="K1013" s="307"/>
      <c r="L1013" s="198">
        <f>36.6+4.26+29.62</f>
        <v>70.48</v>
      </c>
      <c r="M1013" s="22"/>
    </row>
    <row r="1014" spans="1:13" ht="42.75" x14ac:dyDescent="0.2">
      <c r="A1014" s="183" t="s">
        <v>311</v>
      </c>
      <c r="B1014" s="312" t="str">
        <f>VLOOKUP(A1014,ORÇAMENTO!$A$2:J677,4,0)</f>
        <v>TUBO PVC, SERIE NORMAL, ESGOTO PREDIAL, DN 150 MM, FORNECIDO E INSTALADO EM SUBCOLETOR AÉREO DE ESGOTO SANITÁRIO. AF_08/2022</v>
      </c>
      <c r="C1014" s="306" t="str">
        <f>VLOOKUP(A1014,ORÇAMENTO!$A$9:J1078,5,0)</f>
        <v>M</v>
      </c>
      <c r="D1014" s="307"/>
      <c r="E1014" s="307"/>
      <c r="F1014" s="307"/>
      <c r="G1014" s="307"/>
      <c r="H1014" s="307"/>
      <c r="I1014" s="307"/>
      <c r="J1014" s="307"/>
      <c r="K1014" s="307"/>
      <c r="L1014" s="198">
        <v>70.709999999999994</v>
      </c>
      <c r="M1014" s="22"/>
    </row>
    <row r="1015" spans="1:13" ht="42.75" x14ac:dyDescent="0.2">
      <c r="A1015" s="183" t="s">
        <v>312</v>
      </c>
      <c r="B1015" s="312" t="str">
        <f>VLOOKUP(A1015,ORÇAMENTO!$A$2:J678,4,0)</f>
        <v>TUBO PVC, SERIE NORMAL, ESGOTO PREDIAL, DN 40 MM, FORNECIDO E INSTALADO EM RAMAL DE DESCARGA OU RAMAL DE ESGOTO SANITÁRIO. AF_08/2022</v>
      </c>
      <c r="C1015" s="306" t="str">
        <f>VLOOKUP(A1015,ORÇAMENTO!$A$9:J1079,5,0)</f>
        <v>M</v>
      </c>
      <c r="D1015" s="307"/>
      <c r="E1015" s="307"/>
      <c r="F1015" s="307"/>
      <c r="G1015" s="307"/>
      <c r="H1015" s="307"/>
      <c r="I1015" s="307"/>
      <c r="J1015" s="307"/>
      <c r="K1015" s="307"/>
      <c r="L1015" s="198">
        <f>0.72+4.65+5.85</f>
        <v>11.219999999999999</v>
      </c>
      <c r="M1015" s="22"/>
    </row>
    <row r="1016" spans="1:13" ht="42.75" x14ac:dyDescent="0.2">
      <c r="A1016" s="183" t="s">
        <v>313</v>
      </c>
      <c r="B1016" s="312" t="str">
        <f>VLOOKUP(A1016,ORÇAMENTO!$A$2:J679,4,0)</f>
        <v>TUBO PVC, SERIE NORMAL, ESGOTO PREDIAL, DN 50 MM, FORNECIDO E INSTALADO EM PRUMADA DE ESGOTO SANITÁRIO OU VENTILAÇÃO. AF_08/2022</v>
      </c>
      <c r="C1016" s="306" t="str">
        <f>VLOOKUP(A1016,ORÇAMENTO!$A$9:J1080,5,0)</f>
        <v>M</v>
      </c>
      <c r="D1016" s="307"/>
      <c r="E1016" s="307"/>
      <c r="F1016" s="307"/>
      <c r="G1016" s="307"/>
      <c r="H1016" s="307"/>
      <c r="I1016" s="307"/>
      <c r="J1016" s="307"/>
      <c r="K1016" s="307"/>
      <c r="L1016" s="198">
        <f>1.57+4.76+28.18+6.02+42.93+12.8</f>
        <v>96.26</v>
      </c>
      <c r="M1016" s="22"/>
    </row>
    <row r="1017" spans="1:13" ht="57" x14ac:dyDescent="0.2">
      <c r="A1017" s="183" t="s">
        <v>314</v>
      </c>
      <c r="B1017" s="312" t="str">
        <f>VLOOKUP(A1017,ORÇAMENTO!$A$2:J680,4,0)</f>
        <v>JUNÇÃO DE REDUÇÃO INVERTIDA, PVC, SÉRIE NORMAL, ESGOTO PREDIAL, DN 100 X 50 MM, JUNTA ELÁSTICA, FORNECIDO E INSTALADO EM RAMAL DE DESCARGA OU RAMAL DE ESGOTO SANITÁRIO. AF_08/2022</v>
      </c>
      <c r="C1017" s="306" t="str">
        <f>VLOOKUP(A1017,ORÇAMENTO!$A$9:J1081,5,0)</f>
        <v>UN</v>
      </c>
      <c r="D1017" s="307"/>
      <c r="E1017" s="307"/>
      <c r="F1017" s="307"/>
      <c r="G1017" s="307"/>
      <c r="H1017" s="307"/>
      <c r="I1017" s="307"/>
      <c r="J1017" s="307"/>
      <c r="K1017" s="307"/>
      <c r="L1017" s="198">
        <f>5+8</f>
        <v>13</v>
      </c>
      <c r="M1017" s="22"/>
    </row>
    <row r="1018" spans="1:13" ht="42.75" x14ac:dyDescent="0.2">
      <c r="A1018" s="183" t="s">
        <v>315</v>
      </c>
      <c r="B1018" s="312" t="str">
        <f>VLOOKUP(A1018,ORÇAMENTO!$A$2:J681,4,0)</f>
        <v>TE, PVC, SERIE NORMAL, ESGOTO PREDIAL, DN 50 X 50 MM, JUNTA ELÁSTICA, FORNECIDO E INSTALADO EM PRUMADA DE ESGOTO SANITÁRIO OU VENTILAÇÃO. AF_08/2022</v>
      </c>
      <c r="C1018" s="306" t="str">
        <f>VLOOKUP(A1018,ORÇAMENTO!$A$9:J1082,5,0)</f>
        <v>UN</v>
      </c>
      <c r="D1018" s="307"/>
      <c r="E1018" s="307"/>
      <c r="F1018" s="307"/>
      <c r="G1018" s="307"/>
      <c r="H1018" s="307"/>
      <c r="I1018" s="307"/>
      <c r="J1018" s="307"/>
      <c r="K1018" s="307"/>
      <c r="L1018" s="198">
        <f>5+8</f>
        <v>13</v>
      </c>
      <c r="M1018" s="22"/>
    </row>
    <row r="1019" spans="1:13" ht="42.75" x14ac:dyDescent="0.2">
      <c r="A1019" s="183" t="s">
        <v>316</v>
      </c>
      <c r="B1019" s="312" t="str">
        <f>VLOOKUP(A1019,ORÇAMENTO!$A$2:J682,4,0)</f>
        <v>JOELHO 45 GRAUS, PVC, SERIE NORMAL, ESGOTO PREDIAL, DN 50 MM, JUNTA ELÁSTICA, FORNECIDO E INSTALADO EM RAMAL DE DESCARGA OU RAMAL DE ESGOTO SANITÁRIO. AF_08/2022</v>
      </c>
      <c r="C1019" s="306" t="str">
        <f>VLOOKUP(A1019,ORÇAMENTO!$A$9:J1083,5,0)</f>
        <v>UN</v>
      </c>
      <c r="D1019" s="307"/>
      <c r="E1019" s="307"/>
      <c r="F1019" s="307"/>
      <c r="G1019" s="307"/>
      <c r="H1019" s="307"/>
      <c r="I1019" s="307"/>
      <c r="J1019" s="307"/>
      <c r="K1019" s="307"/>
      <c r="L1019" s="198">
        <f>5+8</f>
        <v>13</v>
      </c>
      <c r="M1019" s="22"/>
    </row>
    <row r="1020" spans="1:13" ht="42.75" x14ac:dyDescent="0.2">
      <c r="A1020" s="183" t="s">
        <v>317</v>
      </c>
      <c r="B1020" s="312" t="str">
        <f>VLOOKUP(A1020,ORÇAMENTO!$A$2:J683,4,0)</f>
        <v>JOELHO 90 GRAUS, PVC, SERIE NORMAL, ESGOTO PREDIAL, DN 50 MM, JUNTA ELÁSTICA, FORNECIDO E INSTALADO EM RAMAL DE DESCARGA OU RAMAL DE ESGOTO SANITÁRIO. AF_08/2022</v>
      </c>
      <c r="C1020" s="306" t="str">
        <f>VLOOKUP(A1020,ORÇAMENTO!$A$9:J1084,5,0)</f>
        <v>UN</v>
      </c>
      <c r="D1020" s="307"/>
      <c r="E1020" s="307"/>
      <c r="F1020" s="307"/>
      <c r="G1020" s="307"/>
      <c r="H1020" s="307"/>
      <c r="I1020" s="307"/>
      <c r="J1020" s="307"/>
      <c r="K1020" s="307"/>
      <c r="L1020" s="198">
        <f>10+8</f>
        <v>18</v>
      </c>
      <c r="M1020" s="22"/>
    </row>
    <row r="1021" spans="1:13" ht="42.75" x14ac:dyDescent="0.2">
      <c r="A1021" s="183" t="s">
        <v>386</v>
      </c>
      <c r="B1021" s="312" t="str">
        <f>VLOOKUP(A1021,ORÇAMENTO!$A$2:J684,4,0)</f>
        <v>TERMINAL DE VENTILAÇÃO, PVC, SÉRIE NORMAL, ESGOTO PREDIAL, DN 50 MM, JUNTA SOLDÁVEL, FORNECIDO E INSTALADO EM PRUMADA DE ESGOTO SANITÁRIO OU VENTILAÇÃO. AF_08/2022</v>
      </c>
      <c r="C1021" s="306" t="str">
        <f>VLOOKUP(A1021,ORÇAMENTO!$A$9:J1085,5,0)</f>
        <v>UN</v>
      </c>
      <c r="D1021" s="307"/>
      <c r="E1021" s="307"/>
      <c r="F1021" s="307"/>
      <c r="G1021" s="307"/>
      <c r="H1021" s="307"/>
      <c r="I1021" s="307"/>
      <c r="J1021" s="307"/>
      <c r="K1021" s="307"/>
      <c r="L1021" s="198">
        <v>8</v>
      </c>
      <c r="M1021" s="22"/>
    </row>
    <row r="1022" spans="1:13" ht="24.75" customHeight="1" x14ac:dyDescent="0.2">
      <c r="A1022" s="183" t="s">
        <v>929</v>
      </c>
      <c r="B1022" s="312" t="str">
        <f>VLOOKUP(A1022,ORÇAMENTO!$A$2:J685,4,0)</f>
        <v>JOELHO PVC, COM BOLSA E ANEL, 90 GRAUS, DN 40 X *38* MM, SERIE NORMAL, FORNECIDO E INSTALADO EM RAMAL DE DESCARGA OU RAMAL DE ESGOTO SANITÁRIO. AF_08/2022</v>
      </c>
      <c r="C1022" s="306" t="str">
        <f>VLOOKUP(A1022,ORÇAMENTO!$A$9:J1086,5,0)</f>
        <v>UN</v>
      </c>
      <c r="D1022" s="307"/>
      <c r="E1022" s="307"/>
      <c r="F1022" s="307"/>
      <c r="G1022" s="307"/>
      <c r="H1022" s="307"/>
      <c r="I1022" s="307"/>
      <c r="J1022" s="307"/>
      <c r="K1022" s="307"/>
      <c r="L1022" s="198">
        <f>1+5+8</f>
        <v>14</v>
      </c>
      <c r="M1022" s="22"/>
    </row>
    <row r="1023" spans="1:13" ht="24.75" customHeight="1" x14ac:dyDescent="0.2">
      <c r="A1023" s="183" t="s">
        <v>1058</v>
      </c>
      <c r="B1023" s="312" t="str">
        <f>VLOOKUP(A1023,ORÇAMENTO!$A$2:J686,4,0)</f>
        <v>ESCAVAÇÃO MANUAL DE VALA. AF_09/2024</v>
      </c>
      <c r="C1023" s="306" t="str">
        <f>VLOOKUP(A1023,ORÇAMENTO!$A$9:J1087,5,0)</f>
        <v>m³</v>
      </c>
      <c r="D1023" s="307"/>
      <c r="E1023" s="307"/>
      <c r="F1023" s="307"/>
      <c r="G1023" s="307"/>
      <c r="H1023" s="307"/>
      <c r="I1023" s="307"/>
      <c r="J1023" s="307"/>
      <c r="K1023" s="307"/>
      <c r="L1023" s="198">
        <f>SUM(L1024:L1026)</f>
        <v>19.800000000000004</v>
      </c>
      <c r="M1023" s="22"/>
    </row>
    <row r="1024" spans="1:13" s="4" customFormat="1" ht="15" x14ac:dyDescent="0.2">
      <c r="A1024" s="190"/>
      <c r="B1024" s="321" t="s">
        <v>1065</v>
      </c>
      <c r="C1024" s="313"/>
      <c r="D1024" s="323">
        <v>0.8</v>
      </c>
      <c r="E1024" s="323">
        <v>0.8</v>
      </c>
      <c r="F1024" s="323">
        <v>0.8</v>
      </c>
      <c r="G1024" s="323"/>
      <c r="H1024" s="323"/>
      <c r="I1024" s="323">
        <f>D1024*E1024*F1024</f>
        <v>0.51200000000000012</v>
      </c>
      <c r="J1024" s="323">
        <v>8</v>
      </c>
      <c r="K1024" s="323"/>
      <c r="L1024" s="187">
        <f>I1024*J1024</f>
        <v>4.096000000000001</v>
      </c>
      <c r="M1024" s="10"/>
    </row>
    <row r="1025" spans="1:13" s="4" customFormat="1" ht="15" x14ac:dyDescent="0.2">
      <c r="A1025" s="190"/>
      <c r="B1025" s="321" t="s">
        <v>1064</v>
      </c>
      <c r="C1025" s="313"/>
      <c r="D1025" s="323">
        <f>0.15+2*0.05</f>
        <v>0.25</v>
      </c>
      <c r="E1025" s="323">
        <f>22+22.8+21.6+3</f>
        <v>69.400000000000006</v>
      </c>
      <c r="F1025" s="323">
        <v>0.8</v>
      </c>
      <c r="G1025" s="323"/>
      <c r="H1025" s="323"/>
      <c r="I1025" s="323">
        <f>D1025*E1025*F1025</f>
        <v>13.880000000000003</v>
      </c>
      <c r="J1025" s="323">
        <v>1</v>
      </c>
      <c r="K1025" s="323"/>
      <c r="L1025" s="187">
        <f>I1025*J1025</f>
        <v>13.880000000000003</v>
      </c>
      <c r="M1025" s="10"/>
    </row>
    <row r="1026" spans="1:13" s="4" customFormat="1" ht="15" x14ac:dyDescent="0.2">
      <c r="A1026" s="190"/>
      <c r="B1026" s="321" t="s">
        <v>1066</v>
      </c>
      <c r="C1026" s="313"/>
      <c r="D1026" s="323">
        <f>0.1+2*0.05</f>
        <v>0.2</v>
      </c>
      <c r="E1026" s="323">
        <f>2.1*4 + 0.5*4 +1</f>
        <v>11.4</v>
      </c>
      <c r="F1026" s="323">
        <v>0.8</v>
      </c>
      <c r="G1026" s="323"/>
      <c r="H1026" s="323"/>
      <c r="I1026" s="323">
        <f>D1026*E1026*F1026</f>
        <v>1.8240000000000003</v>
      </c>
      <c r="J1026" s="323">
        <v>1</v>
      </c>
      <c r="K1026" s="323"/>
      <c r="L1026" s="187">
        <f>I1026*J1026</f>
        <v>1.8240000000000003</v>
      </c>
      <c r="M1026" s="10"/>
    </row>
    <row r="1027" spans="1:13" ht="24.75" customHeight="1" x14ac:dyDescent="0.2">
      <c r="A1027" s="183" t="s">
        <v>1059</v>
      </c>
      <c r="B1027" s="312" t="str">
        <f>VLOOKUP(A1027,ORÇAMENTO!$A$2:J687,4,0)</f>
        <v>PREPARO DE FUNDO DE VALA COM LARGURA MENOR QUE 1,5 M (ACERTO DO SOLO NATURAL). AF_08/2020</v>
      </c>
      <c r="C1027" s="306" t="str">
        <f>VLOOKUP(A1027,ORÇAMENTO!$A$9:J1088,5,0)</f>
        <v>m²</v>
      </c>
      <c r="D1027" s="307"/>
      <c r="E1027" s="307"/>
      <c r="F1027" s="307"/>
      <c r="G1027" s="307"/>
      <c r="H1027" s="307"/>
      <c r="I1027" s="307"/>
      <c r="J1027" s="307"/>
      <c r="K1027" s="307"/>
      <c r="L1027" s="198">
        <f>SUM(L1028:L1030)</f>
        <v>24.750000000000004</v>
      </c>
      <c r="M1027" s="22"/>
    </row>
    <row r="1028" spans="1:13" s="4" customFormat="1" ht="15" x14ac:dyDescent="0.2">
      <c r="A1028" s="190"/>
      <c r="B1028" s="321" t="s">
        <v>1065</v>
      </c>
      <c r="C1028" s="313"/>
      <c r="D1028" s="323">
        <v>0.8</v>
      </c>
      <c r="E1028" s="323">
        <v>0.8</v>
      </c>
      <c r="F1028" s="323"/>
      <c r="G1028" s="323"/>
      <c r="H1028" s="323">
        <f>D1028*E1028</f>
        <v>0.64000000000000012</v>
      </c>
      <c r="I1028" s="323"/>
      <c r="J1028" s="323">
        <v>8</v>
      </c>
      <c r="K1028" s="323"/>
      <c r="L1028" s="187">
        <f>H1028*J1028</f>
        <v>5.120000000000001</v>
      </c>
      <c r="M1028" s="10"/>
    </row>
    <row r="1029" spans="1:13" s="4" customFormat="1" ht="15" x14ac:dyDescent="0.2">
      <c r="A1029" s="190"/>
      <c r="B1029" s="321" t="s">
        <v>1064</v>
      </c>
      <c r="C1029" s="313"/>
      <c r="D1029" s="323">
        <f>0.15+2*0.05</f>
        <v>0.25</v>
      </c>
      <c r="E1029" s="323">
        <f>22+22.8+21.6+3</f>
        <v>69.400000000000006</v>
      </c>
      <c r="F1029" s="323"/>
      <c r="G1029" s="323"/>
      <c r="H1029" s="323">
        <f t="shared" ref="H1029:H1030" si="131">D1029*E1029</f>
        <v>17.350000000000001</v>
      </c>
      <c r="I1029" s="323"/>
      <c r="J1029" s="323">
        <v>1</v>
      </c>
      <c r="K1029" s="323"/>
      <c r="L1029" s="187">
        <f t="shared" ref="L1029:L1030" si="132">H1029*J1029</f>
        <v>17.350000000000001</v>
      </c>
      <c r="M1029" s="10"/>
    </row>
    <row r="1030" spans="1:13" s="4" customFormat="1" ht="15" x14ac:dyDescent="0.2">
      <c r="A1030" s="190"/>
      <c r="B1030" s="321" t="s">
        <v>1066</v>
      </c>
      <c r="C1030" s="313"/>
      <c r="D1030" s="323">
        <f>0.1+2*0.05</f>
        <v>0.2</v>
      </c>
      <c r="E1030" s="323">
        <f>2.1*4 + 0.5*4 +1</f>
        <v>11.4</v>
      </c>
      <c r="F1030" s="323"/>
      <c r="G1030" s="323"/>
      <c r="H1030" s="323">
        <f t="shared" si="131"/>
        <v>2.2800000000000002</v>
      </c>
      <c r="I1030" s="323"/>
      <c r="J1030" s="323">
        <v>1</v>
      </c>
      <c r="K1030" s="323"/>
      <c r="L1030" s="187">
        <f t="shared" si="132"/>
        <v>2.2800000000000002</v>
      </c>
      <c r="M1030" s="10"/>
    </row>
    <row r="1031" spans="1:13" ht="24.75" customHeight="1" x14ac:dyDescent="0.2">
      <c r="A1031" s="183" t="s">
        <v>1060</v>
      </c>
      <c r="B1031" s="312" t="str">
        <f>VLOOKUP(A1031,ORÇAMENTO!$A$2:J688,4,0)</f>
        <v>CONCRETO MAGRO PARA LASTRO, TRAÇO 1:4,5:4,5 (EM MASSA SECA DE CIMENTO/ AREIA MÉDIA/ SEIXO ROLADO) - PREPARO MECÂNICO COM BETONEIRA 400 L. AF_05/2021</v>
      </c>
      <c r="C1031" s="306" t="str">
        <f>VLOOKUP(A1031,ORÇAMENTO!$A$9:J1089,5,0)</f>
        <v>m³</v>
      </c>
      <c r="D1031" s="307"/>
      <c r="E1031" s="307"/>
      <c r="F1031" s="307"/>
      <c r="G1031" s="307"/>
      <c r="H1031" s="307"/>
      <c r="I1031" s="307"/>
      <c r="J1031" s="307"/>
      <c r="K1031" s="307"/>
      <c r="L1031" s="198">
        <f>TRUNC(SUM(L1032:L1034),2)</f>
        <v>1.23</v>
      </c>
      <c r="M1031" s="22"/>
    </row>
    <row r="1032" spans="1:13" s="4" customFormat="1" ht="15" x14ac:dyDescent="0.2">
      <c r="A1032" s="190"/>
      <c r="B1032" s="321" t="s">
        <v>1067</v>
      </c>
      <c r="C1032" s="313"/>
      <c r="D1032" s="323">
        <v>0.8</v>
      </c>
      <c r="E1032" s="323">
        <v>0.8</v>
      </c>
      <c r="F1032" s="323">
        <v>0.05</v>
      </c>
      <c r="G1032" s="323"/>
      <c r="H1032" s="323"/>
      <c r="I1032" s="323">
        <f>D1032*E1032*F1032</f>
        <v>3.2000000000000008E-2</v>
      </c>
      <c r="J1032" s="323">
        <v>8</v>
      </c>
      <c r="K1032" s="323"/>
      <c r="L1032" s="187">
        <f>I1032*J1032</f>
        <v>0.25600000000000006</v>
      </c>
      <c r="M1032" s="10"/>
    </row>
    <row r="1033" spans="1:13" s="4" customFormat="1" ht="15" x14ac:dyDescent="0.2">
      <c r="A1033" s="190"/>
      <c r="B1033" s="321" t="s">
        <v>1068</v>
      </c>
      <c r="C1033" s="313"/>
      <c r="D1033" s="323">
        <f>0.15+2*0.05</f>
        <v>0.25</v>
      </c>
      <c r="E1033" s="323">
        <f>22+22.8+21.6+3</f>
        <v>69.400000000000006</v>
      </c>
      <c r="F1033" s="323">
        <v>0.05</v>
      </c>
      <c r="G1033" s="323"/>
      <c r="H1033" s="323"/>
      <c r="I1033" s="323">
        <f>D1033*E1033*F1033</f>
        <v>0.86750000000000016</v>
      </c>
      <c r="J1033" s="323">
        <v>1</v>
      </c>
      <c r="K1033" s="323"/>
      <c r="L1033" s="187">
        <f>I1033*J1033</f>
        <v>0.86750000000000016</v>
      </c>
      <c r="M1033" s="10"/>
    </row>
    <row r="1034" spans="1:13" s="4" customFormat="1" ht="15" x14ac:dyDescent="0.2">
      <c r="A1034" s="190"/>
      <c r="B1034" s="321" t="s">
        <v>1069</v>
      </c>
      <c r="C1034" s="313"/>
      <c r="D1034" s="323">
        <f>0.1+2*0.05</f>
        <v>0.2</v>
      </c>
      <c r="E1034" s="323">
        <f>2.1*4 + 0.5*4 +1</f>
        <v>11.4</v>
      </c>
      <c r="F1034" s="323">
        <v>0.05</v>
      </c>
      <c r="G1034" s="323"/>
      <c r="H1034" s="323"/>
      <c r="I1034" s="323">
        <f>D1034*E1034*F1034</f>
        <v>0.11400000000000002</v>
      </c>
      <c r="J1034" s="323">
        <v>1</v>
      </c>
      <c r="K1034" s="323"/>
      <c r="L1034" s="187">
        <f>I1034*J1034</f>
        <v>0.11400000000000002</v>
      </c>
      <c r="M1034" s="10"/>
    </row>
    <row r="1035" spans="1:13" ht="24.75" customHeight="1" x14ac:dyDescent="0.2">
      <c r="A1035" s="183" t="s">
        <v>1061</v>
      </c>
      <c r="B1035" s="312" t="str">
        <f>VLOOKUP(A1035,ORÇAMENTO!$A$2:J689,4,0)</f>
        <v>REATERRO MANUAL DE VALAS, COM COMPACTADOR DE SOLOS DE PERCUSSÃO. AF_08/2023</v>
      </c>
      <c r="C1035" s="306" t="str">
        <f>VLOOKUP(A1035,ORÇAMENTO!$A$9:J1090,5,0)</f>
        <v>m³</v>
      </c>
      <c r="D1035" s="307"/>
      <c r="E1035" s="307"/>
      <c r="F1035" s="307"/>
      <c r="G1035" s="307"/>
      <c r="H1035" s="307"/>
      <c r="I1035" s="307"/>
      <c r="J1035" s="307"/>
      <c r="K1035" s="307"/>
      <c r="L1035" s="198">
        <f>SUM(L1036:L1039)</f>
        <v>14.388732500000003</v>
      </c>
      <c r="M1035" s="22"/>
    </row>
    <row r="1036" spans="1:13" s="4" customFormat="1" ht="15" x14ac:dyDescent="0.2">
      <c r="A1036" s="190"/>
      <c r="B1036" s="321" t="s">
        <v>1064</v>
      </c>
      <c r="C1036" s="313"/>
      <c r="D1036" s="323">
        <f>0.15+2*0.05</f>
        <v>0.25</v>
      </c>
      <c r="E1036" s="323">
        <f>22+22.8+21.6+3</f>
        <v>69.400000000000006</v>
      </c>
      <c r="F1036" s="323">
        <v>0.8</v>
      </c>
      <c r="G1036" s="323"/>
      <c r="H1036" s="323"/>
      <c r="I1036" s="323">
        <f>D1036*E1036*F1036</f>
        <v>13.880000000000003</v>
      </c>
      <c r="J1036" s="323">
        <v>1</v>
      </c>
      <c r="K1036" s="187">
        <f>I1036*J1036</f>
        <v>13.880000000000003</v>
      </c>
      <c r="L1036" s="331">
        <f>K1036-K1037</f>
        <v>12.654222500000003</v>
      </c>
      <c r="M1036" s="10"/>
    </row>
    <row r="1037" spans="1:13" s="4" customFormat="1" ht="15" x14ac:dyDescent="0.2">
      <c r="A1037" s="190"/>
      <c r="B1037" s="332" t="s">
        <v>1070</v>
      </c>
      <c r="C1037" s="313"/>
      <c r="D1037" s="323"/>
      <c r="E1037" s="323">
        <f>22+22.8+21.6+3</f>
        <v>69.400000000000006</v>
      </c>
      <c r="F1037" s="323"/>
      <c r="G1037" s="323"/>
      <c r="H1037" s="323">
        <f>3.14*(0.15^2)/4</f>
        <v>1.7662500000000001E-2</v>
      </c>
      <c r="I1037" s="323">
        <f>E1037*H1037</f>
        <v>1.2257775000000002</v>
      </c>
      <c r="J1037" s="323">
        <v>1</v>
      </c>
      <c r="K1037" s="187">
        <f>I1037*J1037</f>
        <v>1.2257775000000002</v>
      </c>
      <c r="L1037" s="195"/>
      <c r="M1037" s="10"/>
    </row>
    <row r="1038" spans="1:13" s="4" customFormat="1" ht="15" x14ac:dyDescent="0.2">
      <c r="A1038" s="190"/>
      <c r="B1038" s="321" t="s">
        <v>1066</v>
      </c>
      <c r="C1038" s="313"/>
      <c r="D1038" s="323">
        <f>0.1+2*0.05</f>
        <v>0.2</v>
      </c>
      <c r="E1038" s="323">
        <f>2.1*4 + 0.5*4 +1</f>
        <v>11.4</v>
      </c>
      <c r="F1038" s="323">
        <v>0.8</v>
      </c>
      <c r="G1038" s="323"/>
      <c r="H1038" s="323"/>
      <c r="I1038" s="323">
        <f>D1038*E1038*F1038</f>
        <v>1.8240000000000003</v>
      </c>
      <c r="J1038" s="323">
        <v>1</v>
      </c>
      <c r="K1038" s="187">
        <f>I1038*J1038</f>
        <v>1.8240000000000003</v>
      </c>
      <c r="L1038" s="331">
        <f>K1038-K1039</f>
        <v>1.7345100000000002</v>
      </c>
      <c r="M1038" s="10"/>
    </row>
    <row r="1039" spans="1:13" s="4" customFormat="1" ht="15" x14ac:dyDescent="0.2">
      <c r="A1039" s="190"/>
      <c r="B1039" s="332" t="s">
        <v>1071</v>
      </c>
      <c r="C1039" s="313"/>
      <c r="D1039" s="323"/>
      <c r="E1039" s="323">
        <f>2.1*4 + 0.5*4 +1</f>
        <v>11.4</v>
      </c>
      <c r="F1039" s="323"/>
      <c r="G1039" s="323"/>
      <c r="H1039" s="323">
        <f>3.14*(0.1^2)/4</f>
        <v>7.8500000000000011E-3</v>
      </c>
      <c r="I1039" s="323">
        <f>E1039*H1039</f>
        <v>8.9490000000000014E-2</v>
      </c>
      <c r="J1039" s="323">
        <v>1</v>
      </c>
      <c r="K1039" s="187">
        <f>I1039*J1039</f>
        <v>8.9490000000000014E-2</v>
      </c>
      <c r="L1039" s="333"/>
      <c r="M1039" s="10"/>
    </row>
    <row r="1040" spans="1:13" s="4" customFormat="1" ht="15" x14ac:dyDescent="0.2">
      <c r="A1040" s="190"/>
      <c r="B1040" s="332"/>
      <c r="C1040" s="313"/>
      <c r="D1040" s="323"/>
      <c r="E1040" s="323"/>
      <c r="F1040" s="323"/>
      <c r="G1040" s="323"/>
      <c r="H1040" s="323"/>
      <c r="I1040" s="323"/>
      <c r="J1040" s="323"/>
      <c r="K1040" s="323"/>
      <c r="L1040" s="333"/>
      <c r="M1040" s="10"/>
    </row>
    <row r="1041" spans="1:13" ht="15" x14ac:dyDescent="0.2">
      <c r="A1041" s="181">
        <v>15</v>
      </c>
      <c r="B1041" s="334" t="s">
        <v>138</v>
      </c>
      <c r="C1041" s="304"/>
      <c r="D1041" s="304"/>
      <c r="E1041" s="304"/>
      <c r="F1041" s="304"/>
      <c r="G1041" s="304"/>
      <c r="H1041" s="304"/>
      <c r="I1041" s="304"/>
      <c r="J1041" s="304"/>
      <c r="K1041" s="304"/>
      <c r="L1041" s="182"/>
      <c r="M1041" s="10"/>
    </row>
    <row r="1042" spans="1:13" ht="42.75" x14ac:dyDescent="0.2">
      <c r="A1042" s="183" t="s">
        <v>152</v>
      </c>
      <c r="B1042" s="312" t="str">
        <f>VLOOKUP(A1042,ORÇAMENTO!$A$2:J685,4,0)</f>
        <v>REGISTRO DE GAVETA BRUTO, LATÃO, ROSCÁVEL, 3/4", COM ACABAMENTO E CANOPLA CROMADOS - FORNECIMENTO E INSTALAÇÃO. AF_08/2021</v>
      </c>
      <c r="C1042" s="306" t="str">
        <f>VLOOKUP(A1042,ORÇAMENTO!$A$9:J1087,5,0)</f>
        <v>UN</v>
      </c>
      <c r="D1042" s="307"/>
      <c r="E1042" s="307"/>
      <c r="F1042" s="307"/>
      <c r="G1042" s="307"/>
      <c r="H1042" s="307"/>
      <c r="I1042" s="307"/>
      <c r="J1042" s="307"/>
      <c r="K1042" s="307"/>
      <c r="L1042" s="198">
        <f>1+5+8</f>
        <v>14</v>
      </c>
      <c r="M1042" s="22"/>
    </row>
    <row r="1043" spans="1:13" ht="28.5" x14ac:dyDescent="0.2">
      <c r="A1043" s="183" t="s">
        <v>153</v>
      </c>
      <c r="B1043" s="312" t="str">
        <f>VLOOKUP(A1043,ORÇAMENTO!$A$2:J686,4,0)</f>
        <v>ENGATE FLEXÍVEL EM INOX, 1/2  X 30CM - FORNECIMENTO E INSTALAÇÃO. AF_01/2020</v>
      </c>
      <c r="C1043" s="306" t="str">
        <f>VLOOKUP(A1043,ORÇAMENTO!$A$9:J1088,5,0)</f>
        <v>UN</v>
      </c>
      <c r="D1043" s="307"/>
      <c r="E1043" s="307"/>
      <c r="F1043" s="307"/>
      <c r="G1043" s="307"/>
      <c r="H1043" s="307"/>
      <c r="I1043" s="307"/>
      <c r="J1043" s="307"/>
      <c r="K1043" s="307"/>
      <c r="L1043" s="198">
        <f>1+5+8</f>
        <v>14</v>
      </c>
      <c r="M1043" s="22"/>
    </row>
    <row r="1044" spans="1:13" x14ac:dyDescent="0.2">
      <c r="A1044" s="183" t="s">
        <v>154</v>
      </c>
      <c r="B1044" s="312"/>
      <c r="C1044" s="306" t="str">
        <f>VLOOKUP(A1044,ORÇAMENTO!$A$9:J1089,5,0)</f>
        <v>UN</v>
      </c>
      <c r="D1044" s="307"/>
      <c r="E1044" s="307"/>
      <c r="F1044" s="307"/>
      <c r="G1044" s="307"/>
      <c r="H1044" s="307"/>
      <c r="I1044" s="307"/>
      <c r="J1044" s="307"/>
      <c r="K1044" s="307"/>
      <c r="L1044" s="198">
        <f>1+5+8</f>
        <v>14</v>
      </c>
      <c r="M1044" s="22"/>
    </row>
    <row r="1045" spans="1:13" ht="42.75" x14ac:dyDescent="0.2">
      <c r="A1045" s="183" t="s">
        <v>218</v>
      </c>
      <c r="B1045" s="312" t="str">
        <f>VLOOKUP(A1045,ORÇAMENTO!$A$2:J687,4,0)</f>
        <v>JOELHO DE REDUÇÃO, 90 GRAUS, PVC, SOLDÁVEL, DN 25 MM X 20 MM, INSTALADO EM RAMAL DE DISTRIBUIÇÃO DE ÁGUA - FORNECIMENTO E INSTALAÇÃO. AF_06/2022</v>
      </c>
      <c r="C1045" s="306" t="str">
        <f>VLOOKUP(A1045,ORÇAMENTO!$A$9:J1090,5,0)</f>
        <v>UN</v>
      </c>
      <c r="D1045" s="307"/>
      <c r="E1045" s="307"/>
      <c r="F1045" s="307"/>
      <c r="G1045" s="307"/>
      <c r="H1045" s="307"/>
      <c r="I1045" s="307"/>
      <c r="J1045" s="307"/>
      <c r="K1045" s="307"/>
      <c r="L1045" s="198">
        <f>1+5+8</f>
        <v>14</v>
      </c>
      <c r="M1045" s="22"/>
    </row>
    <row r="1046" spans="1:13" ht="42.75" x14ac:dyDescent="0.2">
      <c r="A1046" s="183" t="s">
        <v>219</v>
      </c>
      <c r="B1046" s="312" t="str">
        <f>VLOOKUP(A1046,ORÇAMENTO!$A$2:J688,4,0)</f>
        <v>ADAPTADOR CURTO COM BOLSA E ROSCA PARA REGISTRO, PVC, SOLDÁVEL, DN 25MM X 3/4 , INSTALADO EM RAMAL DE DISTRIBUIÇÃO DE ÁGUA - FORNECIMENTO E INSTALAÇÃO. AF_06/2022</v>
      </c>
      <c r="C1046" s="306" t="str">
        <f>VLOOKUP(A1046,ORÇAMENTO!$A$9:J1091,5,0)</f>
        <v>UN</v>
      </c>
      <c r="D1046" s="307"/>
      <c r="E1046" s="307"/>
      <c r="F1046" s="307"/>
      <c r="G1046" s="307"/>
      <c r="H1046" s="307"/>
      <c r="I1046" s="307"/>
      <c r="J1046" s="307"/>
      <c r="K1046" s="307"/>
      <c r="L1046" s="198">
        <f>2+9+16</f>
        <v>27</v>
      </c>
      <c r="M1046" s="22"/>
    </row>
    <row r="1047" spans="1:13" ht="28.5" x14ac:dyDescent="0.2">
      <c r="A1047" s="183" t="s">
        <v>220</v>
      </c>
      <c r="B1047" s="312" t="str">
        <f>VLOOKUP(A1047,ORÇAMENTO!$A$2:J689,4,0)</f>
        <v>JOELHO 90 GRAUS, PVC, SOLDÁVEL, DN 25MM, INSTALADO EM PRUMADA DE ÁGUA - FORNECIMENTO E INSTALAÇÃO. AF_06/2022</v>
      </c>
      <c r="C1047" s="306" t="str">
        <f>VLOOKUP(A1047,ORÇAMENTO!$A$9:J1092,5,0)</f>
        <v>UN</v>
      </c>
      <c r="D1047" s="307"/>
      <c r="E1047" s="307"/>
      <c r="F1047" s="307"/>
      <c r="G1047" s="307"/>
      <c r="H1047" s="307"/>
      <c r="I1047" s="307"/>
      <c r="J1047" s="307"/>
      <c r="K1047" s="307"/>
      <c r="L1047" s="226">
        <f>5+27+28</f>
        <v>60</v>
      </c>
      <c r="M1047" s="22"/>
    </row>
    <row r="1048" spans="1:13" ht="28.5" x14ac:dyDescent="0.2">
      <c r="A1048" s="183" t="s">
        <v>221</v>
      </c>
      <c r="B1048" s="312" t="str">
        <f>VLOOKUP(A1048,ORÇAMENTO!$A$2:J690,4,0)</f>
        <v>TUBO, PVC, SOLDÁVEL, DE 25MM, INSTALADO EM RAMAL DE DISTRIBUIÇÃO DE ÁGUA - FORNECIMENTO E INSTALAÇÃO. AF_06/2022</v>
      </c>
      <c r="C1048" s="306" t="str">
        <f>VLOOKUP(A1048,ORÇAMENTO!$A$9:J1093,5,0)</f>
        <v>M</v>
      </c>
      <c r="D1048" s="307"/>
      <c r="E1048" s="307"/>
      <c r="F1048" s="307"/>
      <c r="G1048" s="307"/>
      <c r="H1048" s="307"/>
      <c r="I1048" s="307"/>
      <c r="J1048" s="307"/>
      <c r="K1048" s="307"/>
      <c r="L1048" s="198">
        <f>7.95+27.45+52.43+1.2</f>
        <v>89.03</v>
      </c>
      <c r="M1048" s="22"/>
    </row>
    <row r="1049" spans="1:13" ht="28.5" x14ac:dyDescent="0.2">
      <c r="A1049" s="183" t="s">
        <v>716</v>
      </c>
      <c r="B1049" s="312" t="str">
        <f>VLOOKUP(A1049,ORÇAMENTO!$A$2:J691,4,0)</f>
        <v>TE, PVC, SOLDÁVEL, DN 25MM, INSTALADO EM PRUMADA DE ÁGUA - FORNECIMENTO E INSTALAÇÃO. AF_06/2022</v>
      </c>
      <c r="C1049" s="306" t="str">
        <f>VLOOKUP(A1049,ORÇAMENTO!$A$9:J1094,5,0)</f>
        <v>UN</v>
      </c>
      <c r="D1049" s="307"/>
      <c r="E1049" s="307"/>
      <c r="F1049" s="307"/>
      <c r="G1049" s="307"/>
      <c r="H1049" s="307"/>
      <c r="I1049" s="307"/>
      <c r="J1049" s="307"/>
      <c r="K1049" s="307"/>
      <c r="L1049" s="198">
        <f>1+12+14</f>
        <v>27</v>
      </c>
      <c r="M1049" s="22"/>
    </row>
    <row r="1050" spans="1:13" ht="28.5" x14ac:dyDescent="0.2">
      <c r="A1050" s="183" t="s">
        <v>718</v>
      </c>
      <c r="B1050" s="312" t="str">
        <f>VLOOKUP(A1050,ORÇAMENTO!$A$2:J692,4,0)</f>
        <v>TUBO, PVC, SOLDÁVEL, DE 60MM, INSTALADO EM RESERVAÇÃO PREDIAL DE ÁGUA - FORNECIMENTO E INSTALAÇÃO. AF_04/2024</v>
      </c>
      <c r="C1050" s="306" t="str">
        <f>VLOOKUP(A1050,ORÇAMENTO!$A$9:J1095,5,0)</f>
        <v>M</v>
      </c>
      <c r="D1050" s="307"/>
      <c r="E1050" s="307"/>
      <c r="F1050" s="307"/>
      <c r="G1050" s="307"/>
      <c r="H1050" s="307"/>
      <c r="I1050" s="307"/>
      <c r="J1050" s="307"/>
      <c r="K1050" s="307"/>
      <c r="L1050" s="198">
        <v>49.42</v>
      </c>
      <c r="M1050" s="22"/>
    </row>
    <row r="1051" spans="1:13" ht="28.5" x14ac:dyDescent="0.2">
      <c r="A1051" s="183" t="s">
        <v>720</v>
      </c>
      <c r="B1051" s="312" t="str">
        <f>VLOOKUP(A1051,ORÇAMENTO!$A$2:J693,4,0)</f>
        <v>TE, PVC, SOLDÁVEL, DN 60MM, INSTALADO EM PRUMADA DE ÁGUA - FORNECIMENTO E INSTALAÇÃO. AF_06/2022</v>
      </c>
      <c r="C1051" s="306" t="str">
        <f>VLOOKUP(A1051,ORÇAMENTO!$A$9:J1096,5,0)</f>
        <v>UN</v>
      </c>
      <c r="D1051" s="307"/>
      <c r="E1051" s="307"/>
      <c r="F1051" s="307"/>
      <c r="G1051" s="307"/>
      <c r="H1051" s="307"/>
      <c r="I1051" s="307"/>
      <c r="J1051" s="307"/>
      <c r="K1051" s="307"/>
      <c r="L1051" s="198">
        <v>4</v>
      </c>
      <c r="M1051" s="22"/>
    </row>
    <row r="1052" spans="1:13" ht="42.75" x14ac:dyDescent="0.2">
      <c r="A1052" s="183" t="s">
        <v>722</v>
      </c>
      <c r="B1052" s="312" t="str">
        <f>VLOOKUP(A1052,ORÇAMENTO!$A$2:J694,4,0)</f>
        <v>BUCHA DE REDUÇÃO PVC, SOLDÁVEL, LONGA, DN 60 X 25 MM, INSTALADO EM RESERVAÇÃO PREDIAL DE ÁGUA - FORNECIMENTO E INSTALAÇÃO. AF_04/2024</v>
      </c>
      <c r="C1052" s="306" t="str">
        <f>VLOOKUP(A1052,ORÇAMENTO!$A$9:J1097,5,0)</f>
        <v>UN</v>
      </c>
      <c r="D1052" s="307"/>
      <c r="E1052" s="307"/>
      <c r="F1052" s="307"/>
      <c r="G1052" s="307"/>
      <c r="H1052" s="307"/>
      <c r="I1052" s="307"/>
      <c r="J1052" s="307"/>
      <c r="K1052" s="307"/>
      <c r="L1052" s="198">
        <v>4</v>
      </c>
      <c r="M1052" s="22"/>
    </row>
    <row r="1053" spans="1:13" ht="42.75" x14ac:dyDescent="0.2">
      <c r="A1053" s="183" t="s">
        <v>748</v>
      </c>
      <c r="B1053" s="312" t="str">
        <f>VLOOKUP(A1053,ORÇAMENTO!$A$2:J695,4,0)</f>
        <v>JOELHO 90 GRAUS COM BUCHA DE LATÃO, PVC, SOLDÁVEL, DN 25MM, X 1/2  INSTALADO EM RAMAL OU SUB-RAMAL DE ÁGUA - FORNECIMENTO E INSTALAÇÃO. AF_06/2022</v>
      </c>
      <c r="C1053" s="306" t="str">
        <f>VLOOKUP(A1053,ORÇAMENTO!$A$9:J1098,5,0)</f>
        <v>UN</v>
      </c>
      <c r="D1053" s="307"/>
      <c r="E1053" s="307"/>
      <c r="F1053" s="307"/>
      <c r="G1053" s="307"/>
      <c r="H1053" s="307"/>
      <c r="I1053" s="307"/>
      <c r="J1053" s="307"/>
      <c r="K1053" s="307"/>
      <c r="L1053" s="198">
        <f>1+8+12</f>
        <v>21</v>
      </c>
      <c r="M1053" s="22"/>
    </row>
    <row r="1054" spans="1:13" ht="42.75" x14ac:dyDescent="0.2">
      <c r="A1054" s="183" t="s">
        <v>749</v>
      </c>
      <c r="B1054" s="312" t="str">
        <f>VLOOKUP(A1054,ORÇAMENTO!$A$2:J696,4,0)</f>
        <v>TÊ COM BUCHA DE LATÃO NA BOLSA CENTRAL, PVC, SOLDÁVEL, DN 25MM X 1/2 , INSTALADO EM RAMAL OU SUB-RAMAL DE ÁGUA - FORNECIMENTO E INSTALAÇÃO. AF_06/2022</v>
      </c>
      <c r="C1054" s="306" t="str">
        <f>VLOOKUP(A1054,ORÇAMENTO!$A$9:J1099,5,0)</f>
        <v>UN</v>
      </c>
      <c r="D1054" s="307"/>
      <c r="E1054" s="307"/>
      <c r="F1054" s="307"/>
      <c r="G1054" s="307"/>
      <c r="H1054" s="307"/>
      <c r="I1054" s="307"/>
      <c r="J1054" s="307"/>
      <c r="K1054" s="307"/>
      <c r="L1054" s="198">
        <f>1+2+4</f>
        <v>7</v>
      </c>
      <c r="M1054" s="22"/>
    </row>
    <row r="1055" spans="1:13" ht="28.5" x14ac:dyDescent="0.2">
      <c r="A1055" s="183" t="s">
        <v>752</v>
      </c>
      <c r="B1055" s="312" t="str">
        <f>VLOOKUP(A1055,ORÇAMENTO!$A$2:J697,4,0)</f>
        <v>CURVA 90 GRAUS, PVC, SOLDÁVEL, DN 25MM, INSTALADO EM PRUMADA DE ÁGUA - FORNECIMENTO E INSTALAÇÃO. AF_06/2022</v>
      </c>
      <c r="C1055" s="306" t="str">
        <f>VLOOKUP(A1055,ORÇAMENTO!$A$9:J1100,5,0)</f>
        <v>UN</v>
      </c>
      <c r="D1055" s="307"/>
      <c r="E1055" s="307"/>
      <c r="F1055" s="307"/>
      <c r="G1055" s="307"/>
      <c r="H1055" s="307"/>
      <c r="I1055" s="307"/>
      <c r="J1055" s="307"/>
      <c r="K1055" s="307"/>
      <c r="L1055" s="198">
        <v>4</v>
      </c>
      <c r="M1055" s="22"/>
    </row>
    <row r="1056" spans="1:13" ht="31.7" customHeight="1" x14ac:dyDescent="0.2">
      <c r="A1056" s="183" t="s">
        <v>753</v>
      </c>
      <c r="B1056" s="312" t="str">
        <f>VLOOKUP(A1056,ORÇAMENTO!$A$2:J697,4,0)</f>
        <v>CURVA 90 GRAUS, PVC, SOLDÁVEL, DN 60MM, INSTALADO EM PRUMADA DE ÁGUA - FORNECIMENTO E INSTALAÇÃO. AF_06/2022</v>
      </c>
      <c r="C1056" s="306" t="str">
        <f>VLOOKUP(A1056,ORÇAMENTO!$A$9:J1100,5,0)</f>
        <v>UN</v>
      </c>
      <c r="D1056" s="307"/>
      <c r="E1056" s="307"/>
      <c r="F1056" s="307"/>
      <c r="G1056" s="307"/>
      <c r="H1056" s="307"/>
      <c r="I1056" s="307"/>
      <c r="J1056" s="307"/>
      <c r="K1056" s="307"/>
      <c r="L1056" s="198">
        <v>6</v>
      </c>
      <c r="M1056" s="22"/>
    </row>
    <row r="1057" spans="1:13" ht="34.700000000000003" customHeight="1" x14ac:dyDescent="0.2">
      <c r="A1057" s="183" t="s">
        <v>1148</v>
      </c>
      <c r="B1057" s="312" t="str">
        <f>VLOOKUP(A1057,ORÇAMENTO!$A$2:J698,4,0)</f>
        <v>REGISTRO DE ESFERA, PVC, SOLDÁVEL, COM VOLANTE, DN  60 MM - FORNECIMENTO E INSTALAÇÃO. AF_08/2021</v>
      </c>
      <c r="C1057" s="306" t="str">
        <f>VLOOKUP(A1057,ORÇAMENTO!$A$9:J1101,5,0)</f>
        <v>UN</v>
      </c>
      <c r="D1057" s="307"/>
      <c r="E1057" s="307"/>
      <c r="F1057" s="307"/>
      <c r="G1057" s="307"/>
      <c r="H1057" s="307"/>
      <c r="I1057" s="307"/>
      <c r="J1057" s="307"/>
      <c r="K1057" s="307"/>
      <c r="L1057" s="198">
        <v>2</v>
      </c>
      <c r="M1057" s="22"/>
    </row>
    <row r="1058" spans="1:13" ht="43.35" customHeight="1" x14ac:dyDescent="0.2">
      <c r="A1058" s="183" t="s">
        <v>1533</v>
      </c>
      <c r="B1058" s="312" t="str">
        <f>VLOOKUP(A1058,ORÇAMENTO!$A$2:J699,4,0)</f>
        <v>RASGO LINEAR MANUAL EM ALVENARIA, PARA RAMAIS/ DISTRIBUIÇÃO DE INSTALAÇÕES HIDRÁULICAS, DIÂMETROS MENORES OU IGUAIS A 40 MM. AF_09/2023</v>
      </c>
      <c r="C1058" s="306" t="str">
        <f>VLOOKUP(A1058,ORÇAMENTO!$A$9:J1102,5,0)</f>
        <v>M</v>
      </c>
      <c r="D1058" s="307"/>
      <c r="E1058" s="307"/>
      <c r="F1058" s="307"/>
      <c r="G1058" s="307"/>
      <c r="H1058" s="307"/>
      <c r="I1058" s="307"/>
      <c r="J1058" s="307"/>
      <c r="K1058" s="307"/>
      <c r="L1058" s="198">
        <f>TRUNC(SUM(L1059:L1062),2)</f>
        <v>68.069999999999993</v>
      </c>
      <c r="M1058" s="22"/>
    </row>
    <row r="1059" spans="1:13" s="4" customFormat="1" ht="15" x14ac:dyDescent="0.2">
      <c r="A1059" s="190"/>
      <c r="B1059" s="321" t="s">
        <v>573</v>
      </c>
      <c r="C1059" s="313"/>
      <c r="D1059" s="323"/>
      <c r="E1059" s="323">
        <f>(1.65+1.3+3.8+(2.45-0.6)*4)/4</f>
        <v>3.5375000000000001</v>
      </c>
      <c r="F1059" s="323"/>
      <c r="G1059" s="323"/>
      <c r="H1059" s="323"/>
      <c r="I1059" s="323"/>
      <c r="J1059" s="323">
        <v>1</v>
      </c>
      <c r="K1059" s="323"/>
      <c r="L1059" s="187">
        <f>E1059*J1059</f>
        <v>3.5375000000000001</v>
      </c>
      <c r="M1059" s="10"/>
    </row>
    <row r="1060" spans="1:13" s="4" customFormat="1" ht="15" x14ac:dyDescent="0.2">
      <c r="A1060" s="190"/>
      <c r="B1060" s="321" t="s">
        <v>1537</v>
      </c>
      <c r="C1060" s="313"/>
      <c r="D1060" s="323"/>
      <c r="E1060" s="323">
        <f>(1.65+1.3+3.8+(2.8-0.6)*4)/4</f>
        <v>3.8874999999999997</v>
      </c>
      <c r="F1060" s="323"/>
      <c r="G1060" s="323"/>
      <c r="H1060" s="323"/>
      <c r="I1060" s="323"/>
      <c r="J1060" s="323">
        <v>10</v>
      </c>
      <c r="K1060" s="323"/>
      <c r="L1060" s="187">
        <f>E1060*J1060</f>
        <v>38.875</v>
      </c>
      <c r="M1060" s="10"/>
    </row>
    <row r="1061" spans="1:13" s="4" customFormat="1" ht="15" x14ac:dyDescent="0.2">
      <c r="A1061" s="190"/>
      <c r="B1061" s="321" t="s">
        <v>1538</v>
      </c>
      <c r="C1061" s="313"/>
      <c r="D1061" s="323"/>
      <c r="E1061" s="323">
        <f>(1.65+1.3+3.8+(2.8-0.6)*4)/4</f>
        <v>3.8874999999999997</v>
      </c>
      <c r="F1061" s="323"/>
      <c r="G1061" s="323"/>
      <c r="H1061" s="323"/>
      <c r="I1061" s="323"/>
      <c r="J1061" s="323">
        <v>3</v>
      </c>
      <c r="K1061" s="323"/>
      <c r="L1061" s="187">
        <f>E1061*J1061</f>
        <v>11.6625</v>
      </c>
      <c r="M1061" s="10"/>
    </row>
    <row r="1062" spans="1:13" s="4" customFormat="1" ht="15" x14ac:dyDescent="0.2">
      <c r="A1062" s="190"/>
      <c r="B1062" s="321" t="s">
        <v>1539</v>
      </c>
      <c r="C1062" s="313"/>
      <c r="D1062" s="323"/>
      <c r="E1062" s="323">
        <f>2.8</f>
        <v>2.8</v>
      </c>
      <c r="F1062" s="323"/>
      <c r="G1062" s="323"/>
      <c r="H1062" s="323"/>
      <c r="I1062" s="323"/>
      <c r="J1062" s="323">
        <v>5</v>
      </c>
      <c r="K1062" s="323"/>
      <c r="L1062" s="187">
        <f>E1062*J1062</f>
        <v>14</v>
      </c>
      <c r="M1062" s="10"/>
    </row>
    <row r="1063" spans="1:13" ht="42" customHeight="1" x14ac:dyDescent="0.2">
      <c r="A1063" s="183" t="s">
        <v>1534</v>
      </c>
      <c r="B1063" s="312" t="str">
        <f>VLOOKUP(A1063,ORÇAMENTO!$A$2:J700,4,0)</f>
        <v>CHUMBAMENTO LINEAR EM ALVENARIA PARA RAMAIS/DISTRIBUIÇÃO DE INSTALAÇÕES HIDRÁULICAS COM DIÂMETROS MENORES OU IGUAIS A 40 MM. AF_09/2023</v>
      </c>
      <c r="C1063" s="306" t="str">
        <f>VLOOKUP(A1063,ORÇAMENTO!$A$9:J1103,5,0)</f>
        <v>M</v>
      </c>
      <c r="D1063" s="307"/>
      <c r="E1063" s="307"/>
      <c r="F1063" s="307"/>
      <c r="G1063" s="307"/>
      <c r="H1063" s="307"/>
      <c r="I1063" s="307"/>
      <c r="J1063" s="307"/>
      <c r="K1063" s="307"/>
      <c r="L1063" s="198">
        <f>TRUNC(SUM(L1064:L1067),2)</f>
        <v>68.069999999999993</v>
      </c>
      <c r="M1063" s="22"/>
    </row>
    <row r="1064" spans="1:13" s="4" customFormat="1" ht="15" x14ac:dyDescent="0.2">
      <c r="A1064" s="190"/>
      <c r="B1064" s="321" t="s">
        <v>573</v>
      </c>
      <c r="C1064" s="313"/>
      <c r="D1064" s="323"/>
      <c r="E1064" s="323">
        <f>(1.65+1.3+3.8+(2.45-0.6)*4)/4</f>
        <v>3.5375000000000001</v>
      </c>
      <c r="F1064" s="323"/>
      <c r="G1064" s="323"/>
      <c r="H1064" s="323"/>
      <c r="I1064" s="323"/>
      <c r="J1064" s="323">
        <v>1</v>
      </c>
      <c r="K1064" s="323"/>
      <c r="L1064" s="187">
        <f>E1064*J1064</f>
        <v>3.5375000000000001</v>
      </c>
      <c r="M1064" s="10"/>
    </row>
    <row r="1065" spans="1:13" s="4" customFormat="1" ht="15" x14ac:dyDescent="0.2">
      <c r="A1065" s="190"/>
      <c r="B1065" s="321" t="s">
        <v>1537</v>
      </c>
      <c r="C1065" s="313"/>
      <c r="D1065" s="323"/>
      <c r="E1065" s="323">
        <f>(1.65+1.3+3.8+(2.8-0.6)*4)/4</f>
        <v>3.8874999999999997</v>
      </c>
      <c r="F1065" s="323"/>
      <c r="G1065" s="323"/>
      <c r="H1065" s="323"/>
      <c r="I1065" s="323"/>
      <c r="J1065" s="323">
        <v>10</v>
      </c>
      <c r="K1065" s="323"/>
      <c r="L1065" s="187">
        <f>E1065*J1065</f>
        <v>38.875</v>
      </c>
      <c r="M1065" s="10"/>
    </row>
    <row r="1066" spans="1:13" s="4" customFormat="1" ht="15" x14ac:dyDescent="0.2">
      <c r="A1066" s="190"/>
      <c r="B1066" s="321" t="s">
        <v>1538</v>
      </c>
      <c r="C1066" s="313"/>
      <c r="D1066" s="323"/>
      <c r="E1066" s="323">
        <f>(1.65+1.3+3.8+(2.8-0.6)*4)/4</f>
        <v>3.8874999999999997</v>
      </c>
      <c r="F1066" s="323"/>
      <c r="G1066" s="323"/>
      <c r="H1066" s="323"/>
      <c r="I1066" s="323"/>
      <c r="J1066" s="323">
        <v>3</v>
      </c>
      <c r="K1066" s="323"/>
      <c r="L1066" s="187">
        <f>E1066*J1066</f>
        <v>11.6625</v>
      </c>
      <c r="M1066" s="10"/>
    </row>
    <row r="1067" spans="1:13" s="4" customFormat="1" ht="15" x14ac:dyDescent="0.2">
      <c r="A1067" s="190"/>
      <c r="B1067" s="321" t="s">
        <v>1539</v>
      </c>
      <c r="C1067" s="313"/>
      <c r="D1067" s="323"/>
      <c r="E1067" s="323">
        <f>2.8</f>
        <v>2.8</v>
      </c>
      <c r="F1067" s="323"/>
      <c r="G1067" s="323"/>
      <c r="H1067" s="323"/>
      <c r="I1067" s="323"/>
      <c r="J1067" s="323">
        <v>5</v>
      </c>
      <c r="K1067" s="323"/>
      <c r="L1067" s="187">
        <f>E1067*J1067</f>
        <v>14</v>
      </c>
      <c r="M1067" s="10"/>
    </row>
    <row r="1068" spans="1:13" s="4" customFormat="1" ht="15" x14ac:dyDescent="0.2">
      <c r="A1068" s="181">
        <v>16</v>
      </c>
      <c r="B1068" s="303" t="s">
        <v>20</v>
      </c>
      <c r="C1068" s="304"/>
      <c r="D1068" s="304"/>
      <c r="E1068" s="304"/>
      <c r="F1068" s="304"/>
      <c r="G1068" s="304"/>
      <c r="H1068" s="304"/>
      <c r="I1068" s="304"/>
      <c r="J1068" s="304"/>
      <c r="K1068" s="304"/>
      <c r="L1068" s="182"/>
      <c r="M1068" s="10"/>
    </row>
    <row r="1069" spans="1:13" s="4" customFormat="1" ht="15" x14ac:dyDescent="0.2">
      <c r="A1069" s="218" t="s">
        <v>155</v>
      </c>
      <c r="B1069" s="303" t="s">
        <v>944</v>
      </c>
      <c r="C1069" s="304"/>
      <c r="D1069" s="304"/>
      <c r="E1069" s="304"/>
      <c r="F1069" s="304"/>
      <c r="G1069" s="304"/>
      <c r="H1069" s="304"/>
      <c r="I1069" s="304"/>
      <c r="J1069" s="304"/>
      <c r="K1069" s="304"/>
      <c r="L1069" s="182"/>
      <c r="M1069" s="10"/>
    </row>
    <row r="1070" spans="1:13" s="4" customFormat="1" ht="42.75" x14ac:dyDescent="0.2">
      <c r="A1070" s="188" t="s">
        <v>945</v>
      </c>
      <c r="B1070" s="312" t="str">
        <f>VLOOKUP(A1070,ORÇAMENTO!$A$2:J734,4,0)</f>
        <v>LUMINÁRIA TIPO CALHA, DE SOBREPOR, COM 2 LÂMPADAS TUBULARES FLUORESCENTES DE 18 W, COM REATOR DE PARTIDA RÁPIDA - FORNECIMENTO E INSTALAÇÃO. AF_02/2020</v>
      </c>
      <c r="C1070" s="306" t="str">
        <f>VLOOKUP(A1070,ORÇAMENTO!$A$9:J1157,5,0)</f>
        <v>UN</v>
      </c>
      <c r="D1070" s="324"/>
      <c r="E1070" s="324"/>
      <c r="F1070" s="324"/>
      <c r="G1070" s="324"/>
      <c r="H1070" s="324"/>
      <c r="I1070" s="324"/>
      <c r="J1070" s="324"/>
      <c r="K1070" s="324"/>
      <c r="L1070" s="199">
        <f>K1071</f>
        <v>28</v>
      </c>
      <c r="M1070" s="10"/>
    </row>
    <row r="1071" spans="1:13" s="4" customFormat="1" ht="15" x14ac:dyDescent="0.2">
      <c r="A1071" s="190"/>
      <c r="B1071" s="321" t="s">
        <v>561</v>
      </c>
      <c r="C1071" s="313"/>
      <c r="D1071" s="323"/>
      <c r="E1071" s="323"/>
      <c r="F1071" s="323"/>
      <c r="G1071" s="323"/>
      <c r="H1071" s="323"/>
      <c r="I1071" s="323"/>
      <c r="J1071" s="323"/>
      <c r="K1071" s="323">
        <f>4*7</f>
        <v>28</v>
      </c>
      <c r="L1071" s="187"/>
      <c r="M1071" s="10"/>
    </row>
    <row r="1072" spans="1:13" s="4" customFormat="1" ht="42.75" x14ac:dyDescent="0.2">
      <c r="A1072" s="188" t="s">
        <v>946</v>
      </c>
      <c r="B1072" s="312" t="str">
        <f>VLOOKUP(A1072,ORÇAMENTO!$A$2:J732,4,0)</f>
        <v>LUMINÁRIA TIPO CALHA, DE EMBUTIR, COM 2 LÂMPADAS FLUORESCENTES DE 14 W, COM REATOR DE PARTIDA RÁPIDA - FORNECIMENTO E INSTALAÇÃO. AF_02/2020</v>
      </c>
      <c r="C1072" s="306" t="str">
        <f>VLOOKUP(A1072,ORÇAMENTO!$A$9:J1152,5,0)</f>
        <v>UN</v>
      </c>
      <c r="D1072" s="324"/>
      <c r="E1072" s="324"/>
      <c r="F1072" s="324"/>
      <c r="G1072" s="324"/>
      <c r="H1072" s="324"/>
      <c r="I1072" s="324"/>
      <c r="J1072" s="324"/>
      <c r="K1072" s="324"/>
      <c r="L1072" s="219">
        <f>SUM(L1073:L1074)</f>
        <v>96</v>
      </c>
      <c r="M1072" s="10"/>
    </row>
    <row r="1073" spans="1:13" s="4" customFormat="1" ht="15" x14ac:dyDescent="0.2">
      <c r="A1073" s="190"/>
      <c r="B1073" s="321" t="s">
        <v>562</v>
      </c>
      <c r="C1073" s="313"/>
      <c r="D1073" s="323"/>
      <c r="E1073" s="323"/>
      <c r="F1073" s="323"/>
      <c r="G1073" s="323"/>
      <c r="H1073" s="323"/>
      <c r="I1073" s="323"/>
      <c r="J1073" s="323">
        <v>6</v>
      </c>
      <c r="K1073" s="323">
        <v>10</v>
      </c>
      <c r="L1073" s="187">
        <f>J1073*K1073</f>
        <v>60</v>
      </c>
      <c r="M1073" s="10"/>
    </row>
    <row r="1074" spans="1:13" s="4" customFormat="1" ht="15" x14ac:dyDescent="0.2">
      <c r="A1074" s="190"/>
      <c r="B1074" s="321" t="s">
        <v>562</v>
      </c>
      <c r="C1074" s="313"/>
      <c r="D1074" s="323"/>
      <c r="E1074" s="323"/>
      <c r="F1074" s="323"/>
      <c r="G1074" s="323"/>
      <c r="H1074" s="323"/>
      <c r="I1074" s="323"/>
      <c r="J1074" s="323">
        <v>12</v>
      </c>
      <c r="K1074" s="323">
        <v>3</v>
      </c>
      <c r="L1074" s="187">
        <f>J1074*K1074</f>
        <v>36</v>
      </c>
      <c r="M1074" s="10"/>
    </row>
    <row r="1075" spans="1:13" s="4" customFormat="1" ht="28.5" x14ac:dyDescent="0.2">
      <c r="A1075" s="188" t="s">
        <v>955</v>
      </c>
      <c r="B1075" s="312" t="str">
        <f>VLOOKUP(A1075,ORÇAMENTO!$A$2:J736,4,0)</f>
        <v>LUMINÁRIA TIPO PLAFON CIRCULAR, DE SOBREPOR, COM LED DE 12/13 W - FORNECIMENTO E INSTALAÇÃO. AF_09/2024</v>
      </c>
      <c r="C1075" s="306" t="str">
        <f>VLOOKUP(A1075,ORÇAMENTO!$A$9:J1160,5,0)</f>
        <v>UN</v>
      </c>
      <c r="D1075" s="324"/>
      <c r="E1075" s="324"/>
      <c r="F1075" s="324"/>
      <c r="G1075" s="324"/>
      <c r="H1075" s="324"/>
      <c r="I1075" s="324"/>
      <c r="J1075" s="324"/>
      <c r="K1075" s="324"/>
      <c r="L1075" s="199">
        <f>SUM(L1076:L1078)</f>
        <v>35</v>
      </c>
      <c r="M1075" s="10"/>
    </row>
    <row r="1076" spans="1:13" s="4" customFormat="1" ht="15" x14ac:dyDescent="0.2">
      <c r="A1076" s="190"/>
      <c r="B1076" s="321" t="s">
        <v>1150</v>
      </c>
      <c r="C1076" s="313"/>
      <c r="D1076" s="323"/>
      <c r="E1076" s="323"/>
      <c r="F1076" s="323"/>
      <c r="G1076" s="323"/>
      <c r="H1076" s="323"/>
      <c r="I1076" s="323"/>
      <c r="J1076" s="323">
        <v>1</v>
      </c>
      <c r="K1076" s="323">
        <v>17</v>
      </c>
      <c r="L1076" s="187">
        <f>J1076*K1076</f>
        <v>17</v>
      </c>
      <c r="M1076" s="10"/>
    </row>
    <row r="1077" spans="1:13" s="4" customFormat="1" ht="15" x14ac:dyDescent="0.2">
      <c r="A1077" s="190"/>
      <c r="B1077" s="321" t="s">
        <v>472</v>
      </c>
      <c r="C1077" s="313"/>
      <c r="D1077" s="323"/>
      <c r="E1077" s="323"/>
      <c r="F1077" s="323"/>
      <c r="G1077" s="323"/>
      <c r="H1077" s="323"/>
      <c r="I1077" s="323"/>
      <c r="J1077" s="323">
        <v>2</v>
      </c>
      <c r="K1077" s="323">
        <v>1</v>
      </c>
      <c r="L1077" s="187">
        <f>J1077*K1077</f>
        <v>2</v>
      </c>
      <c r="M1077" s="10"/>
    </row>
    <row r="1078" spans="1:13" s="4" customFormat="1" ht="15" x14ac:dyDescent="0.2">
      <c r="A1078" s="190"/>
      <c r="B1078" s="321" t="s">
        <v>563</v>
      </c>
      <c r="C1078" s="313"/>
      <c r="D1078" s="323"/>
      <c r="E1078" s="323"/>
      <c r="F1078" s="323"/>
      <c r="G1078" s="323"/>
      <c r="H1078" s="323"/>
      <c r="I1078" s="323"/>
      <c r="J1078" s="323">
        <v>8</v>
      </c>
      <c r="K1078" s="323">
        <v>2</v>
      </c>
      <c r="L1078" s="187">
        <f>J1078*K1078</f>
        <v>16</v>
      </c>
      <c r="M1078" s="10"/>
    </row>
    <row r="1079" spans="1:13" s="4" customFormat="1" ht="28.5" x14ac:dyDescent="0.2">
      <c r="A1079" s="188" t="s">
        <v>956</v>
      </c>
      <c r="B1079" s="312" t="str">
        <f>VLOOKUP(A1079,ORÇAMENTO!$A$2:J734,4,0)</f>
        <v>LUMINÁRIA SPOT BRANCO DE EMBUTIR 5W LED 3000K LUZ BRANCO QUENTE - FORNECIMENTO E INSTALAÇÃO</v>
      </c>
      <c r="C1079" s="306" t="str">
        <f>VLOOKUP(A1079,ORÇAMENTO!$A$9:J1154,5,0)</f>
        <v>UN</v>
      </c>
      <c r="D1079" s="324"/>
      <c r="E1079" s="324"/>
      <c r="F1079" s="324"/>
      <c r="G1079" s="324"/>
      <c r="H1079" s="324"/>
      <c r="I1079" s="324"/>
      <c r="J1079" s="324"/>
      <c r="K1079" s="324"/>
      <c r="L1079" s="219">
        <f>L1080</f>
        <v>80</v>
      </c>
      <c r="M1079" s="10"/>
    </row>
    <row r="1080" spans="1:13" s="4" customFormat="1" ht="15" x14ac:dyDescent="0.2">
      <c r="A1080" s="190"/>
      <c r="B1080" s="321" t="s">
        <v>566</v>
      </c>
      <c r="C1080" s="313"/>
      <c r="D1080" s="323"/>
      <c r="E1080" s="323"/>
      <c r="F1080" s="323"/>
      <c r="G1080" s="323"/>
      <c r="H1080" s="323"/>
      <c r="I1080" s="323"/>
      <c r="J1080" s="323">
        <v>8</v>
      </c>
      <c r="K1080" s="323">
        <v>10</v>
      </c>
      <c r="L1080" s="187">
        <f>J1080*K1080</f>
        <v>80</v>
      </c>
      <c r="M1080" s="10"/>
    </row>
    <row r="1081" spans="1:13" s="4" customFormat="1" ht="15" x14ac:dyDescent="0.2">
      <c r="A1081" s="181" t="s">
        <v>222</v>
      </c>
      <c r="B1081" s="303" t="s">
        <v>947</v>
      </c>
      <c r="C1081" s="304"/>
      <c r="D1081" s="304"/>
      <c r="E1081" s="304"/>
      <c r="F1081" s="304"/>
      <c r="G1081" s="304"/>
      <c r="H1081" s="304"/>
      <c r="I1081" s="304"/>
      <c r="J1081" s="304"/>
      <c r="K1081" s="304"/>
      <c r="L1081" s="182"/>
      <c r="M1081" s="10"/>
    </row>
    <row r="1082" spans="1:13" s="4" customFormat="1" ht="28.5" x14ac:dyDescent="0.2">
      <c r="A1082" s="188" t="s">
        <v>948</v>
      </c>
      <c r="B1082" s="312" t="str">
        <f>VLOOKUP(A1082,ORÇAMENTO!$A$2:J693,4,0)</f>
        <v>CAIXA RETANGULAR 4" X 2" MÉDIA (1,30 M DO PISO), PVC, INSTALADA EM PAREDE - FORNECIMENTO E INSTALAÇÃO. AF_03/2023</v>
      </c>
      <c r="C1082" s="306" t="str">
        <f>VLOOKUP(A1082,ORÇAMENTO!$A$9:J1103,5,0)</f>
        <v>UN</v>
      </c>
      <c r="D1082" s="324"/>
      <c r="E1082" s="324"/>
      <c r="F1082" s="324"/>
      <c r="G1082" s="324"/>
      <c r="H1082" s="324"/>
      <c r="I1082" s="324"/>
      <c r="J1082" s="324"/>
      <c r="K1082" s="324"/>
      <c r="L1082" s="199">
        <f>SUM(L1083:L1088)</f>
        <v>238</v>
      </c>
      <c r="M1082" s="10"/>
    </row>
    <row r="1083" spans="1:13" s="4" customFormat="1" ht="15" x14ac:dyDescent="0.2">
      <c r="A1083" s="190"/>
      <c r="B1083" s="321" t="s">
        <v>1153</v>
      </c>
      <c r="C1083" s="313"/>
      <c r="D1083" s="323"/>
      <c r="E1083" s="323"/>
      <c r="F1083" s="323"/>
      <c r="G1083" s="323"/>
      <c r="H1083" s="323"/>
      <c r="I1083" s="323"/>
      <c r="J1083" s="323">
        <v>1</v>
      </c>
      <c r="K1083" s="323">
        <v>17</v>
      </c>
      <c r="L1083" s="187">
        <f t="shared" ref="L1083:L1088" si="133">J1083*K1083</f>
        <v>17</v>
      </c>
      <c r="M1083" s="10"/>
    </row>
    <row r="1084" spans="1:13" s="4" customFormat="1" ht="15" x14ac:dyDescent="0.2">
      <c r="A1084" s="190"/>
      <c r="B1084" s="321" t="s">
        <v>472</v>
      </c>
      <c r="C1084" s="313"/>
      <c r="D1084" s="323"/>
      <c r="E1084" s="323"/>
      <c r="F1084" s="323"/>
      <c r="G1084" s="323"/>
      <c r="H1084" s="323"/>
      <c r="I1084" s="323"/>
      <c r="J1084" s="323">
        <v>5</v>
      </c>
      <c r="K1084" s="323">
        <v>1</v>
      </c>
      <c r="L1084" s="187">
        <f t="shared" si="133"/>
        <v>5</v>
      </c>
      <c r="M1084" s="10"/>
    </row>
    <row r="1085" spans="1:13" s="4" customFormat="1" ht="15" x14ac:dyDescent="0.2">
      <c r="A1085" s="190"/>
      <c r="B1085" s="321" t="s">
        <v>564</v>
      </c>
      <c r="C1085" s="313"/>
      <c r="D1085" s="323"/>
      <c r="E1085" s="323"/>
      <c r="F1085" s="323"/>
      <c r="G1085" s="323"/>
      <c r="H1085" s="323"/>
      <c r="I1085" s="323"/>
      <c r="J1085" s="323">
        <f>11+2+1+2</f>
        <v>16</v>
      </c>
      <c r="K1085" s="323">
        <v>10</v>
      </c>
      <c r="L1085" s="187">
        <f t="shared" si="133"/>
        <v>160</v>
      </c>
      <c r="M1085" s="10"/>
    </row>
    <row r="1086" spans="1:13" s="4" customFormat="1" ht="15" x14ac:dyDescent="0.2">
      <c r="A1086" s="190"/>
      <c r="B1086" s="321" t="s">
        <v>1146</v>
      </c>
      <c r="C1086" s="313"/>
      <c r="D1086" s="323"/>
      <c r="E1086" s="323"/>
      <c r="F1086" s="323"/>
      <c r="G1086" s="323"/>
      <c r="H1086" s="323"/>
      <c r="I1086" s="323"/>
      <c r="J1086" s="323">
        <v>16</v>
      </c>
      <c r="K1086" s="323">
        <v>3</v>
      </c>
      <c r="L1086" s="187">
        <f t="shared" si="133"/>
        <v>48</v>
      </c>
      <c r="M1086" s="10"/>
    </row>
    <row r="1087" spans="1:13" s="4" customFormat="1" ht="15" x14ac:dyDescent="0.2">
      <c r="A1087" s="190"/>
      <c r="B1087" s="321" t="s">
        <v>563</v>
      </c>
      <c r="C1087" s="313"/>
      <c r="D1087" s="323"/>
      <c r="E1087" s="323"/>
      <c r="F1087" s="323"/>
      <c r="G1087" s="323"/>
      <c r="H1087" s="323"/>
      <c r="I1087" s="323"/>
      <c r="J1087" s="323">
        <v>3</v>
      </c>
      <c r="K1087" s="323">
        <v>2</v>
      </c>
      <c r="L1087" s="187">
        <f t="shared" si="133"/>
        <v>6</v>
      </c>
      <c r="M1087" s="10"/>
    </row>
    <row r="1088" spans="1:13" s="4" customFormat="1" ht="15" x14ac:dyDescent="0.2">
      <c r="A1088" s="190"/>
      <c r="B1088" s="321" t="s">
        <v>565</v>
      </c>
      <c r="C1088" s="313"/>
      <c r="D1088" s="323"/>
      <c r="E1088" s="323"/>
      <c r="F1088" s="323"/>
      <c r="G1088" s="323"/>
      <c r="H1088" s="323"/>
      <c r="I1088" s="323"/>
      <c r="J1088" s="323">
        <v>2</v>
      </c>
      <c r="K1088" s="323">
        <v>1</v>
      </c>
      <c r="L1088" s="187">
        <f t="shared" si="133"/>
        <v>2</v>
      </c>
      <c r="M1088" s="10"/>
    </row>
    <row r="1089" spans="1:13" s="4" customFormat="1" ht="28.5" x14ac:dyDescent="0.2">
      <c r="A1089" s="188" t="s">
        <v>959</v>
      </c>
      <c r="B1089" s="312" t="str">
        <f>VLOOKUP(A1089,ORÇAMENTO!$A$2:J739,4,0)</f>
        <v>TOMADA BAIXA DE EMBUTIR (2 MÓDULOS), 2P+T 20 A, INCLUINDO SUPORTE E PLACA - FORNECIMENTO E INSTALAÇÃO. AF_03/2023</v>
      </c>
      <c r="C1089" s="306" t="str">
        <f>VLOOKUP(A1089,ORÇAMENTO!$A$9:J1166,5,0)</f>
        <v>UN</v>
      </c>
      <c r="D1089" s="324"/>
      <c r="E1089" s="324"/>
      <c r="F1089" s="324"/>
      <c r="G1089" s="324"/>
      <c r="H1089" s="324"/>
      <c r="I1089" s="324"/>
      <c r="J1089" s="324"/>
      <c r="K1089" s="324"/>
      <c r="L1089" s="199">
        <f>SUM(L1090:L1093)</f>
        <v>151</v>
      </c>
      <c r="M1089" s="23"/>
    </row>
    <row r="1090" spans="1:13" s="4" customFormat="1" ht="15" x14ac:dyDescent="0.2">
      <c r="A1090" s="190"/>
      <c r="B1090" s="321" t="s">
        <v>564</v>
      </c>
      <c r="C1090" s="313"/>
      <c r="D1090" s="323"/>
      <c r="E1090" s="323"/>
      <c r="F1090" s="323"/>
      <c r="G1090" s="323"/>
      <c r="H1090" s="323"/>
      <c r="I1090" s="323"/>
      <c r="J1090" s="323">
        <v>11</v>
      </c>
      <c r="K1090" s="323">
        <v>10</v>
      </c>
      <c r="L1090" s="187">
        <f>J1090*K1090</f>
        <v>110</v>
      </c>
      <c r="M1090" s="23"/>
    </row>
    <row r="1091" spans="1:13" s="4" customFormat="1" ht="15" x14ac:dyDescent="0.2">
      <c r="A1091" s="190"/>
      <c r="B1091" s="321" t="s">
        <v>1146</v>
      </c>
      <c r="C1091" s="313"/>
      <c r="D1091" s="323"/>
      <c r="E1091" s="323"/>
      <c r="F1091" s="323"/>
      <c r="G1091" s="323"/>
      <c r="H1091" s="323"/>
      <c r="I1091" s="323"/>
      <c r="J1091" s="323">
        <v>12</v>
      </c>
      <c r="K1091" s="323">
        <v>3</v>
      </c>
      <c r="L1091" s="187">
        <f>J1091*K1091</f>
        <v>36</v>
      </c>
      <c r="M1091" s="23"/>
    </row>
    <row r="1092" spans="1:13" s="4" customFormat="1" ht="15" x14ac:dyDescent="0.2">
      <c r="A1092" s="190"/>
      <c r="B1092" s="321" t="s">
        <v>570</v>
      </c>
      <c r="C1092" s="313"/>
      <c r="D1092" s="323"/>
      <c r="E1092" s="323"/>
      <c r="F1092" s="323"/>
      <c r="G1092" s="323"/>
      <c r="H1092" s="323"/>
      <c r="I1092" s="323"/>
      <c r="J1092" s="323">
        <v>2</v>
      </c>
      <c r="K1092" s="323">
        <v>2</v>
      </c>
      <c r="L1092" s="187">
        <f>J1092*K1092</f>
        <v>4</v>
      </c>
      <c r="M1092" s="23"/>
    </row>
    <row r="1093" spans="1:13" s="4" customFormat="1" ht="15" x14ac:dyDescent="0.2">
      <c r="A1093" s="190"/>
      <c r="B1093" s="321" t="s">
        <v>472</v>
      </c>
      <c r="C1093" s="313"/>
      <c r="D1093" s="323"/>
      <c r="E1093" s="323"/>
      <c r="F1093" s="323"/>
      <c r="G1093" s="323"/>
      <c r="H1093" s="323"/>
      <c r="I1093" s="323"/>
      <c r="J1093" s="323">
        <v>1</v>
      </c>
      <c r="K1093" s="323">
        <v>1</v>
      </c>
      <c r="L1093" s="187">
        <f>J1093*K1093</f>
        <v>1</v>
      </c>
      <c r="M1093" s="23"/>
    </row>
    <row r="1094" spans="1:13" s="4" customFormat="1" ht="28.5" x14ac:dyDescent="0.2">
      <c r="A1094" s="188" t="s">
        <v>960</v>
      </c>
      <c r="B1094" s="312" t="str">
        <f>VLOOKUP(A1094,ORÇAMENTO!$A$2:J740,4,0)</f>
        <v>TOMADA MÉDIA DE EMBUTIR (1 MÓDULO), 2P+T 20 A, INCLUINDO SUPORTE E PLACA - FORNECIMENTO E INSTALAÇÃO. AF_03/2023</v>
      </c>
      <c r="C1094" s="306" t="str">
        <f>VLOOKUP(A1094,ORÇAMENTO!$A$9:J1170,5,0)</f>
        <v>UN</v>
      </c>
      <c r="D1094" s="324"/>
      <c r="E1094" s="324"/>
      <c r="F1094" s="324"/>
      <c r="G1094" s="324"/>
      <c r="H1094" s="324"/>
      <c r="I1094" s="324"/>
      <c r="J1094" s="324"/>
      <c r="K1094" s="324"/>
      <c r="L1094" s="199">
        <f>SUM(L1095:L1096)</f>
        <v>4</v>
      </c>
      <c r="M1094" s="23"/>
    </row>
    <row r="1095" spans="1:13" s="4" customFormat="1" ht="15" x14ac:dyDescent="0.2">
      <c r="A1095" s="190"/>
      <c r="B1095" s="321" t="s">
        <v>472</v>
      </c>
      <c r="C1095" s="313"/>
      <c r="D1095" s="323"/>
      <c r="E1095" s="323"/>
      <c r="F1095" s="323"/>
      <c r="G1095" s="323"/>
      <c r="H1095" s="323"/>
      <c r="I1095" s="323"/>
      <c r="J1095" s="323">
        <v>2</v>
      </c>
      <c r="K1095" s="323">
        <v>1</v>
      </c>
      <c r="L1095" s="187">
        <f>J1095*K1095</f>
        <v>2</v>
      </c>
      <c r="M1095" s="23"/>
    </row>
    <row r="1096" spans="1:13" s="4" customFormat="1" ht="15" x14ac:dyDescent="0.2">
      <c r="A1096" s="190"/>
      <c r="B1096" s="321" t="s">
        <v>565</v>
      </c>
      <c r="C1096" s="313"/>
      <c r="D1096" s="323"/>
      <c r="E1096" s="323"/>
      <c r="F1096" s="323"/>
      <c r="G1096" s="323"/>
      <c r="H1096" s="323"/>
      <c r="I1096" s="323"/>
      <c r="J1096" s="323">
        <v>2</v>
      </c>
      <c r="K1096" s="323">
        <v>1</v>
      </c>
      <c r="L1096" s="187">
        <f>J1096*K1096</f>
        <v>2</v>
      </c>
      <c r="M1096" s="23"/>
    </row>
    <row r="1097" spans="1:13" s="4" customFormat="1" ht="28.5" x14ac:dyDescent="0.2">
      <c r="A1097" s="188" t="s">
        <v>961</v>
      </c>
      <c r="B1097" s="312" t="str">
        <f>VLOOKUP(A1097,ORÇAMENTO!$A$2:J741,4,0)</f>
        <v>TOMADA ALTA DE EMBUTIR (1 MÓDULO), 2P+T 20 A, INCLUINDO SUPORTE E PLACA - FORNECIMENTO E INSTALAÇÃO. AF_03/2023</v>
      </c>
      <c r="C1097" s="306" t="str">
        <f>VLOOKUP(A1097,ORÇAMENTO!$A$9:J1174,5,0)</f>
        <v>UN</v>
      </c>
      <c r="D1097" s="324"/>
      <c r="E1097" s="324"/>
      <c r="F1097" s="324"/>
      <c r="G1097" s="324"/>
      <c r="H1097" s="324"/>
      <c r="I1097" s="324"/>
      <c r="J1097" s="324"/>
      <c r="K1097" s="324"/>
      <c r="L1097" s="199">
        <f>SUM(L1098:L1100)</f>
        <v>24</v>
      </c>
      <c r="M1097" s="23"/>
    </row>
    <row r="1098" spans="1:13" s="4" customFormat="1" ht="15" x14ac:dyDescent="0.2">
      <c r="A1098" s="190"/>
      <c r="B1098" s="321" t="s">
        <v>564</v>
      </c>
      <c r="C1098" s="313"/>
      <c r="D1098" s="323"/>
      <c r="E1098" s="323"/>
      <c r="F1098" s="323"/>
      <c r="G1098" s="323"/>
      <c r="H1098" s="323"/>
      <c r="I1098" s="323"/>
      <c r="J1098" s="323">
        <v>2</v>
      </c>
      <c r="K1098" s="323">
        <v>10</v>
      </c>
      <c r="L1098" s="187">
        <f>J1098*K1098</f>
        <v>20</v>
      </c>
      <c r="M1098" s="23"/>
    </row>
    <row r="1099" spans="1:13" s="4" customFormat="1" ht="15" x14ac:dyDescent="0.2">
      <c r="A1099" s="190"/>
      <c r="B1099" s="321" t="s">
        <v>1146</v>
      </c>
      <c r="C1099" s="313"/>
      <c r="D1099" s="323"/>
      <c r="E1099" s="323"/>
      <c r="F1099" s="323"/>
      <c r="G1099" s="323"/>
      <c r="H1099" s="323"/>
      <c r="I1099" s="323"/>
      <c r="J1099" s="323">
        <v>1</v>
      </c>
      <c r="K1099" s="323">
        <v>3</v>
      </c>
      <c r="L1099" s="187">
        <f>J1099*K1099</f>
        <v>3</v>
      </c>
      <c r="M1099" s="23"/>
    </row>
    <row r="1100" spans="1:13" s="4" customFormat="1" ht="15" x14ac:dyDescent="0.2">
      <c r="A1100" s="190"/>
      <c r="B1100" s="321" t="s">
        <v>472</v>
      </c>
      <c r="C1100" s="313"/>
      <c r="D1100" s="323"/>
      <c r="E1100" s="323"/>
      <c r="F1100" s="323"/>
      <c r="G1100" s="323"/>
      <c r="H1100" s="323"/>
      <c r="I1100" s="323"/>
      <c r="J1100" s="323">
        <v>1</v>
      </c>
      <c r="K1100" s="323">
        <v>1</v>
      </c>
      <c r="L1100" s="187">
        <f>J1100*K1100</f>
        <v>1</v>
      </c>
      <c r="M1100" s="23"/>
    </row>
    <row r="1101" spans="1:13" s="4" customFormat="1" ht="15" x14ac:dyDescent="0.2">
      <c r="A1101" s="188" t="s">
        <v>962</v>
      </c>
      <c r="B1101" s="312" t="str">
        <f>VLOOKUP(A1101,ORÇAMENTO!$A$2:J739,4,0)</f>
        <v>Tomada de piso 3P+T - 4"x2"</v>
      </c>
      <c r="C1101" s="306"/>
      <c r="D1101" s="324"/>
      <c r="E1101" s="324"/>
      <c r="F1101" s="324"/>
      <c r="G1101" s="324"/>
      <c r="H1101" s="324"/>
      <c r="I1101" s="324"/>
      <c r="J1101" s="324"/>
      <c r="K1101" s="324"/>
      <c r="L1101" s="199">
        <f>L1102</f>
        <v>6</v>
      </c>
      <c r="M1101" s="23"/>
    </row>
    <row r="1102" spans="1:13" s="4" customFormat="1" ht="15" x14ac:dyDescent="0.2">
      <c r="A1102" s="190"/>
      <c r="B1102" s="321" t="s">
        <v>1146</v>
      </c>
      <c r="C1102" s="313"/>
      <c r="D1102" s="323"/>
      <c r="E1102" s="323"/>
      <c r="F1102" s="323"/>
      <c r="G1102" s="323"/>
      <c r="H1102" s="323"/>
      <c r="I1102" s="323"/>
      <c r="J1102" s="323">
        <v>2</v>
      </c>
      <c r="K1102" s="323">
        <v>3</v>
      </c>
      <c r="L1102" s="187">
        <f>J1102*K1102</f>
        <v>6</v>
      </c>
      <c r="M1102" s="23"/>
    </row>
    <row r="1103" spans="1:13" s="4" customFormat="1" ht="42.75" x14ac:dyDescent="0.2">
      <c r="A1103" s="188" t="s">
        <v>963</v>
      </c>
      <c r="B1103" s="312" t="str">
        <f>VLOOKUP(A1103,ORÇAMENTO!$A$2:J741,4,0)</f>
        <v>INTERRUPTOR SIMPLES (1 MÓDULO) COM 1 TOMADA DE EMBUTIR 2P+T 10 A, INCLUINDO SUPORTE E PLACA - FORNECIMENTO E INSTALAÇÃO. AF_03/2023</v>
      </c>
      <c r="C1103" s="306"/>
      <c r="D1103" s="324"/>
      <c r="E1103" s="324"/>
      <c r="F1103" s="324"/>
      <c r="G1103" s="324"/>
      <c r="H1103" s="324"/>
      <c r="I1103" s="324"/>
      <c r="J1103" s="324"/>
      <c r="K1103" s="324"/>
      <c r="L1103" s="199">
        <f>L1104</f>
        <v>17</v>
      </c>
      <c r="M1103" s="23"/>
    </row>
    <row r="1104" spans="1:13" s="4" customFormat="1" ht="15" x14ac:dyDescent="0.2">
      <c r="A1104" s="190"/>
      <c r="B1104" s="321" t="s">
        <v>1153</v>
      </c>
      <c r="C1104" s="313"/>
      <c r="D1104" s="323"/>
      <c r="E1104" s="323"/>
      <c r="F1104" s="323"/>
      <c r="G1104" s="323"/>
      <c r="H1104" s="323"/>
      <c r="I1104" s="323"/>
      <c r="J1104" s="323">
        <v>1</v>
      </c>
      <c r="K1104" s="323">
        <v>17</v>
      </c>
      <c r="L1104" s="187">
        <f>J1104*K1104</f>
        <v>17</v>
      </c>
      <c r="M1104" s="23"/>
    </row>
    <row r="1105" spans="1:13" s="4" customFormat="1" ht="28.5" x14ac:dyDescent="0.2">
      <c r="A1105" s="188" t="s">
        <v>964</v>
      </c>
      <c r="B1105" s="312" t="str">
        <f>VLOOKUP(A1105,ORÇAMENTO!$A$2:J711,4,0)</f>
        <v>INTERRUPTOR INTERMEDIÁRIO (1 MÓDULO), 10A/250V, INCLUINDO SUPORTE E PLACA - FORNECIMENTO E INSTALAÇÃO. AF_03/2023</v>
      </c>
      <c r="C1105" s="306" t="str">
        <f>VLOOKUP(A1105,ORÇAMENTO!$A$9:J1126,5,0)</f>
        <v>UN</v>
      </c>
      <c r="D1105" s="324"/>
      <c r="E1105" s="324"/>
      <c r="F1105" s="324"/>
      <c r="G1105" s="324"/>
      <c r="H1105" s="324"/>
      <c r="I1105" s="324"/>
      <c r="J1105" s="324"/>
      <c r="K1105" s="324"/>
      <c r="L1105" s="199">
        <f>SUM(L1106:L1107)</f>
        <v>11</v>
      </c>
      <c r="M1105" s="23"/>
    </row>
    <row r="1106" spans="1:13" s="4" customFormat="1" ht="15" x14ac:dyDescent="0.2">
      <c r="A1106" s="190"/>
      <c r="B1106" s="321" t="s">
        <v>472</v>
      </c>
      <c r="C1106" s="313"/>
      <c r="D1106" s="323"/>
      <c r="E1106" s="323"/>
      <c r="F1106" s="323"/>
      <c r="G1106" s="323"/>
      <c r="H1106" s="323"/>
      <c r="I1106" s="323"/>
      <c r="J1106" s="323">
        <v>1</v>
      </c>
      <c r="K1106" s="323">
        <v>1</v>
      </c>
      <c r="L1106" s="187">
        <f>J1106*K1106</f>
        <v>1</v>
      </c>
      <c r="M1106" s="23"/>
    </row>
    <row r="1107" spans="1:13" s="4" customFormat="1" ht="15" x14ac:dyDescent="0.2">
      <c r="A1107" s="190"/>
      <c r="B1107" s="321" t="s">
        <v>564</v>
      </c>
      <c r="C1107" s="313"/>
      <c r="D1107" s="323"/>
      <c r="E1107" s="323"/>
      <c r="F1107" s="323"/>
      <c r="G1107" s="323"/>
      <c r="H1107" s="323"/>
      <c r="I1107" s="323"/>
      <c r="J1107" s="323">
        <v>1</v>
      </c>
      <c r="K1107" s="323">
        <v>10</v>
      </c>
      <c r="L1107" s="187">
        <f>J1107*K1107</f>
        <v>10</v>
      </c>
      <c r="M1107" s="23"/>
    </row>
    <row r="1108" spans="1:13" s="4" customFormat="1" ht="28.5" x14ac:dyDescent="0.2">
      <c r="A1108" s="188" t="s">
        <v>965</v>
      </c>
      <c r="B1108" s="312" t="str">
        <f>VLOOKUP(A1108,ORÇAMENTO!$A$2:J712,4,0)</f>
        <v>INTERRUPTOR SIMPLES (2 MÓDULOS), 10A/250V, INCLUINDO SUPORTE E PLACA - FORNECIMENTO E INSTALAÇÃO. AF_03/2023</v>
      </c>
      <c r="C1108" s="306" t="str">
        <f>VLOOKUP(A1108,ORÇAMENTO!$A$9:J1129,5,0)</f>
        <v>UN</v>
      </c>
      <c r="D1108" s="324"/>
      <c r="E1108" s="324"/>
      <c r="F1108" s="324"/>
      <c r="G1108" s="324"/>
      <c r="H1108" s="324"/>
      <c r="I1108" s="324"/>
      <c r="J1108" s="324"/>
      <c r="K1108" s="324"/>
      <c r="L1108" s="199">
        <f>SUM(L1109:L1110)</f>
        <v>23</v>
      </c>
      <c r="M1108" s="23"/>
    </row>
    <row r="1109" spans="1:13" s="4" customFormat="1" ht="15" x14ac:dyDescent="0.2">
      <c r="A1109" s="190"/>
      <c r="B1109" s="321" t="s">
        <v>564</v>
      </c>
      <c r="C1109" s="313"/>
      <c r="D1109" s="323"/>
      <c r="E1109" s="323"/>
      <c r="F1109" s="323"/>
      <c r="G1109" s="323"/>
      <c r="H1109" s="323"/>
      <c r="I1109" s="323"/>
      <c r="J1109" s="323">
        <v>2</v>
      </c>
      <c r="K1109" s="323">
        <v>10</v>
      </c>
      <c r="L1109" s="187">
        <f>J1109*K1109</f>
        <v>20</v>
      </c>
      <c r="M1109" s="23"/>
    </row>
    <row r="1110" spans="1:13" s="4" customFormat="1" ht="15" x14ac:dyDescent="0.2">
      <c r="A1110" s="190"/>
      <c r="B1110" s="321" t="s">
        <v>1146</v>
      </c>
      <c r="C1110" s="313"/>
      <c r="D1110" s="323"/>
      <c r="E1110" s="323"/>
      <c r="F1110" s="323"/>
      <c r="G1110" s="323"/>
      <c r="H1110" s="323"/>
      <c r="I1110" s="323"/>
      <c r="J1110" s="323">
        <v>1</v>
      </c>
      <c r="K1110" s="323">
        <v>3</v>
      </c>
      <c r="L1110" s="187">
        <f>J1110*K1110</f>
        <v>3</v>
      </c>
      <c r="M1110" s="23"/>
    </row>
    <row r="1111" spans="1:13" s="4" customFormat="1" ht="28.5" x14ac:dyDescent="0.2">
      <c r="A1111" s="188" t="s">
        <v>966</v>
      </c>
      <c r="B1111" s="312" t="str">
        <f>VLOOKUP(A1111,ORÇAMENTO!$A$2:J713,4,0)</f>
        <v>INTERRUPTOR SIMPLES (3 MÓDULOS), 10A/250V, INCLUINDO SUPORTE E PLACA - FORNECIMENTO E INSTALAÇÃO. AF_03/2023</v>
      </c>
      <c r="C1111" s="306" t="str">
        <f>VLOOKUP(A1111,ORÇAMENTO!$A$9:J1131,5,0)</f>
        <v>UN</v>
      </c>
      <c r="D1111" s="324"/>
      <c r="E1111" s="324"/>
      <c r="F1111" s="324"/>
      <c r="G1111" s="324"/>
      <c r="H1111" s="324"/>
      <c r="I1111" s="324"/>
      <c r="J1111" s="324"/>
      <c r="K1111" s="324"/>
      <c r="L1111" s="199">
        <f>L1112</f>
        <v>2</v>
      </c>
      <c r="M1111" s="23"/>
    </row>
    <row r="1112" spans="1:13" s="4" customFormat="1" ht="15" x14ac:dyDescent="0.2">
      <c r="A1112" s="190"/>
      <c r="B1112" s="321" t="s">
        <v>563</v>
      </c>
      <c r="C1112" s="313"/>
      <c r="D1112" s="323"/>
      <c r="E1112" s="323"/>
      <c r="F1112" s="323"/>
      <c r="G1112" s="323"/>
      <c r="H1112" s="323"/>
      <c r="I1112" s="323"/>
      <c r="J1112" s="323">
        <v>1</v>
      </c>
      <c r="K1112" s="323">
        <v>2</v>
      </c>
      <c r="L1112" s="187">
        <f>J1112*K1112</f>
        <v>2</v>
      </c>
      <c r="M1112" s="23"/>
    </row>
    <row r="1113" spans="1:13" s="4" customFormat="1" ht="28.5" x14ac:dyDescent="0.2">
      <c r="A1113" s="188" t="s">
        <v>1154</v>
      </c>
      <c r="B1113" s="312" t="str">
        <f>VLOOKUP(A1113,ORÇAMENTO!$A$2:J737,4,0)</f>
        <v>CAIXA OCTOGONAL 3" X 3", PVC, INSTALADA EM LAJE - FORNECIMENTO E INSTALAÇÃO. AF_03/2023</v>
      </c>
      <c r="C1113" s="306" t="str">
        <f>VLOOKUP(A1113,ORÇAMENTO!$A$9:J1164,5,0)</f>
        <v>UN</v>
      </c>
      <c r="D1113" s="324"/>
      <c r="E1113" s="324"/>
      <c r="F1113" s="324"/>
      <c r="G1113" s="324"/>
      <c r="H1113" s="324"/>
      <c r="I1113" s="324"/>
      <c r="J1113" s="324"/>
      <c r="K1113" s="324"/>
      <c r="L1113" s="199">
        <f>SUM(L1114:L1116)</f>
        <v>122</v>
      </c>
      <c r="M1113" s="10"/>
    </row>
    <row r="1114" spans="1:13" s="4" customFormat="1" ht="15" x14ac:dyDescent="0.2">
      <c r="A1114" s="190"/>
      <c r="B1114" s="321" t="s">
        <v>472</v>
      </c>
      <c r="C1114" s="313"/>
      <c r="D1114" s="323"/>
      <c r="E1114" s="323"/>
      <c r="F1114" s="323"/>
      <c r="G1114" s="323"/>
      <c r="H1114" s="323"/>
      <c r="I1114" s="323"/>
      <c r="J1114" s="323"/>
      <c r="K1114" s="323">
        <v>2</v>
      </c>
      <c r="L1114" s="187">
        <f>K1114</f>
        <v>2</v>
      </c>
      <c r="M1114" s="10"/>
    </row>
    <row r="1115" spans="1:13" s="4" customFormat="1" ht="15" x14ac:dyDescent="0.2">
      <c r="A1115" s="190"/>
      <c r="B1115" s="321" t="s">
        <v>941</v>
      </c>
      <c r="C1115" s="313"/>
      <c r="D1115" s="323"/>
      <c r="E1115" s="323"/>
      <c r="F1115" s="323"/>
      <c r="G1115" s="323"/>
      <c r="H1115" s="323"/>
      <c r="I1115" s="323"/>
      <c r="J1115" s="323"/>
      <c r="K1115" s="323">
        <f>7*8 +4</f>
        <v>60</v>
      </c>
      <c r="L1115" s="187">
        <f>K1115</f>
        <v>60</v>
      </c>
      <c r="M1115" s="10"/>
    </row>
    <row r="1116" spans="1:13" s="4" customFormat="1" ht="15" x14ac:dyDescent="0.2">
      <c r="A1116" s="190"/>
      <c r="B1116" s="321" t="s">
        <v>942</v>
      </c>
      <c r="C1116" s="313"/>
      <c r="D1116" s="323"/>
      <c r="E1116" s="323"/>
      <c r="F1116" s="323"/>
      <c r="G1116" s="323"/>
      <c r="H1116" s="323"/>
      <c r="I1116" s="323"/>
      <c r="J1116" s="323"/>
      <c r="K1116" s="323">
        <f>7*8 +4</f>
        <v>60</v>
      </c>
      <c r="L1116" s="187">
        <f>K1116</f>
        <v>60</v>
      </c>
      <c r="M1116" s="10"/>
    </row>
    <row r="1117" spans="1:13" s="4" customFormat="1" ht="42.75" x14ac:dyDescent="0.2">
      <c r="A1117" s="188" t="s">
        <v>1156</v>
      </c>
      <c r="B1117" s="312" t="str">
        <f>VLOOKUP(A1117,ORÇAMENTO!$A$2:J738,4,0)</f>
        <v>CAIXA ENTERRADA ELÉTRICA RETANGULAR, EM ALVENARIA COM BLOCOS DE CONCRETO, FUNDO COM BRITA, DIMENSÕES INTERNAS: 0,4X0,4X0,4 M. AF_12/2020</v>
      </c>
      <c r="C1117" s="306" t="str">
        <f>VLOOKUP(A1117,ORÇAMENTO!$A$9:J1165,5,0)</f>
        <v>UN</v>
      </c>
      <c r="D1117" s="324"/>
      <c r="E1117" s="324"/>
      <c r="F1117" s="324"/>
      <c r="G1117" s="324"/>
      <c r="H1117" s="324"/>
      <c r="I1117" s="324"/>
      <c r="J1117" s="324"/>
      <c r="K1117" s="324"/>
      <c r="L1117" s="199">
        <f>L1118</f>
        <v>6</v>
      </c>
      <c r="M1117" s="10"/>
    </row>
    <row r="1118" spans="1:13" s="4" customFormat="1" ht="17.100000000000001" customHeight="1" x14ac:dyDescent="0.2">
      <c r="A1118" s="335"/>
      <c r="B1118" s="321" t="s">
        <v>565</v>
      </c>
      <c r="C1118" s="313"/>
      <c r="D1118" s="323"/>
      <c r="E1118" s="323"/>
      <c r="F1118" s="323"/>
      <c r="G1118" s="323"/>
      <c r="H1118" s="323"/>
      <c r="I1118" s="323"/>
      <c r="J1118" s="323"/>
      <c r="K1118" s="323"/>
      <c r="L1118" s="187">
        <v>6</v>
      </c>
      <c r="M1118" s="10"/>
    </row>
    <row r="1119" spans="1:13" s="4" customFormat="1" ht="17.100000000000001" customHeight="1" x14ac:dyDescent="0.2">
      <c r="A1119" s="188" t="s">
        <v>1517</v>
      </c>
      <c r="B1119" s="312" t="str">
        <f>VLOOKUP(A1119,ORÇAMENTO!$A$2:J740,4,0)</f>
        <v>Tomada 2P+T 10A (s/fiaçao)</v>
      </c>
      <c r="C1119" s="306" t="str">
        <f>VLOOKUP(A1119,ORÇAMENTO!$A$9:J1167,5,0)</f>
        <v>un</v>
      </c>
      <c r="D1119" s="324"/>
      <c r="E1119" s="324"/>
      <c r="F1119" s="324"/>
      <c r="G1119" s="324"/>
      <c r="H1119" s="324"/>
      <c r="I1119" s="324"/>
      <c r="J1119" s="324"/>
      <c r="K1119" s="324"/>
      <c r="L1119" s="199">
        <f>L1120</f>
        <v>17</v>
      </c>
      <c r="M1119" s="10"/>
    </row>
    <row r="1120" spans="1:13" s="4" customFormat="1" ht="17.100000000000001" customHeight="1" x14ac:dyDescent="0.2">
      <c r="A1120" s="335"/>
      <c r="B1120" s="321" t="s">
        <v>1519</v>
      </c>
      <c r="C1120" s="313"/>
      <c r="D1120" s="323"/>
      <c r="E1120" s="323"/>
      <c r="F1120" s="323"/>
      <c r="G1120" s="323"/>
      <c r="H1120" s="323"/>
      <c r="I1120" s="323"/>
      <c r="J1120" s="323"/>
      <c r="K1120" s="323"/>
      <c r="L1120" s="187">
        <v>17</v>
      </c>
      <c r="M1120" s="10"/>
    </row>
    <row r="1121" spans="1:13" s="4" customFormat="1" ht="15" x14ac:dyDescent="0.2">
      <c r="A1121" s="181" t="s">
        <v>223</v>
      </c>
      <c r="B1121" s="303" t="s">
        <v>950</v>
      </c>
      <c r="C1121" s="304"/>
      <c r="D1121" s="304"/>
      <c r="E1121" s="304"/>
      <c r="F1121" s="304"/>
      <c r="G1121" s="304"/>
      <c r="H1121" s="304"/>
      <c r="I1121" s="304"/>
      <c r="J1121" s="304"/>
      <c r="K1121" s="304"/>
      <c r="L1121" s="182"/>
      <c r="M1121" s="10"/>
    </row>
    <row r="1122" spans="1:13" s="4" customFormat="1" ht="42.75" x14ac:dyDescent="0.2">
      <c r="A1122" s="188" t="s">
        <v>949</v>
      </c>
      <c r="B1122" s="312" t="str">
        <f>VLOOKUP(A1122,ORÇAMENTO!$A$2:J702,4,0)</f>
        <v>CABO DE COBRE FLEXÍVEL ISOLADO, 2,5 MM², ANTI-CHAMA 0,6/1,0 KV, PARA CIRCUITOS TERMINAIS - FORNECIMENTO E INSTALAÇÃO. AF_03/2023</v>
      </c>
      <c r="C1122" s="306" t="str">
        <f>VLOOKUP(A1122,ORÇAMENTO!$A$9:J1117,5,0)</f>
        <v>M</v>
      </c>
      <c r="D1122" s="324"/>
      <c r="E1122" s="324"/>
      <c r="F1122" s="324"/>
      <c r="G1122" s="324"/>
      <c r="H1122" s="324"/>
      <c r="I1122" s="324"/>
      <c r="J1122" s="324"/>
      <c r="K1122" s="324"/>
      <c r="L1122" s="199">
        <f>SUM(L1123:L1125)</f>
        <v>4738.2999999999993</v>
      </c>
      <c r="M1122" s="10"/>
    </row>
    <row r="1123" spans="1:13" s="4" customFormat="1" ht="15" x14ac:dyDescent="0.2">
      <c r="A1123" s="190"/>
      <c r="B1123" s="321" t="s">
        <v>565</v>
      </c>
      <c r="C1123" s="313"/>
      <c r="D1123" s="323"/>
      <c r="E1123" s="323">
        <f>(14*7 +3*15 +15)*2 + ((3.3-1.1)*4 +(3.3-1.8)*2 + (3.3-0.3)*1 + 0.5 + 2.5 + 1 + 1.5*2 +2 +2 + 2)*3 +2.5*2 + 4*4 + 1</f>
        <v>421.4</v>
      </c>
      <c r="F1123" s="323"/>
      <c r="G1123" s="323"/>
      <c r="H1123" s="323"/>
      <c r="I1123" s="323"/>
      <c r="J1123" s="323"/>
      <c r="K1123" s="323"/>
      <c r="L1123" s="187">
        <f>E1123</f>
        <v>421.4</v>
      </c>
      <c r="M1123" s="10"/>
    </row>
    <row r="1124" spans="1:13" s="4" customFormat="1" ht="15" x14ac:dyDescent="0.2">
      <c r="A1124" s="190"/>
      <c r="B1124" s="321" t="s">
        <v>941</v>
      </c>
      <c r="C1124" s="313"/>
      <c r="D1124" s="323"/>
      <c r="E1124" s="323">
        <f>((3.3-0.3)*3 +6+6+6+4+2+6)*3 +(12+10+4.5*3+5+3+2+1+1.5+8*3.5)*2+(3.3-1.2)*3*5 + 18*2 + (12+10+3+6+2+(3.3-1.2)*4+1.5+4*3)*2 + ((3.3-0.3)*4 +3+2+2*2+3)*3 + (6*2+6+5+3*2+4+5*3+1*2+8*2+7*2+4*3)*2 +(((3.3-0.3)*9+8*1.5+2.5+6+5*2)*3+((3.3-1.2)*1+5*1.5+3+4*2+3*3*3+1.5+10*4)*2) + +(((3.3-0.3)*4+9+3+1.5+2+5*2)*3+((3.3-1.2)*1+5*1.5+3+4*2+3*3*3+1.5+17*3)*2) +5*4*2 + (3*3+5+18)*3</f>
        <v>1501.7</v>
      </c>
      <c r="F1124" s="323"/>
      <c r="G1124" s="323"/>
      <c r="H1124" s="323"/>
      <c r="I1124" s="323"/>
      <c r="J1124" s="323"/>
      <c r="K1124" s="323"/>
      <c r="L1124" s="187">
        <f>E1124</f>
        <v>1501.7</v>
      </c>
      <c r="M1124" s="10"/>
    </row>
    <row r="1125" spans="1:13" s="4" customFormat="1" ht="15" x14ac:dyDescent="0.2">
      <c r="A1125" s="190"/>
      <c r="B1125" s="321" t="s">
        <v>942</v>
      </c>
      <c r="C1125" s="313"/>
      <c r="D1125" s="323"/>
      <c r="E1125" s="323">
        <f>(((3.3-0.3)*8 + (3.3-1.2)*5 +0.8+0.4+1.8+1.5*2+1+1+1+1+1.5*2)*3 + (0.7+1.2+1.5+1.5+1.3)*2 + 1*6+2*7+1.5*2+3*4+2*4+3*6+2*10+1.5*5+13*8)*8 + 18*2</f>
        <v>2815.2</v>
      </c>
      <c r="F1125" s="323"/>
      <c r="G1125" s="323"/>
      <c r="H1125" s="323"/>
      <c r="I1125" s="323"/>
      <c r="J1125" s="323"/>
      <c r="K1125" s="323"/>
      <c r="L1125" s="187">
        <f>E1125</f>
        <v>2815.2</v>
      </c>
      <c r="M1125" s="10"/>
    </row>
    <row r="1126" spans="1:13" s="4" customFormat="1" ht="42.75" x14ac:dyDescent="0.2">
      <c r="A1126" s="188" t="s">
        <v>967</v>
      </c>
      <c r="B1126" s="312" t="str">
        <f>VLOOKUP(A1126,ORÇAMENTO!$A$2:J704,4,0)</f>
        <v>CABO DE COBRE FLEXÍVEL ISOLADO, 4 MM², ANTI-CHAMA 0,6/1,0 KV, PARA CIRCUITOS TERMINAIS - FORNECIMENTO E INSTALAÇÃO. AF_03/2023</v>
      </c>
      <c r="C1126" s="306" t="str">
        <f>VLOOKUP(A1126,ORÇAMENTO!$A$9:J1119,5,0)</f>
        <v>M</v>
      </c>
      <c r="D1126" s="324"/>
      <c r="E1126" s="324"/>
      <c r="F1126" s="324"/>
      <c r="G1126" s="324"/>
      <c r="H1126" s="324"/>
      <c r="I1126" s="324"/>
      <c r="J1126" s="324"/>
      <c r="K1126" s="324"/>
      <c r="L1126" s="199">
        <f>SUM(L1127:L1131)</f>
        <v>1829.7999999999997</v>
      </c>
      <c r="M1126" s="10"/>
    </row>
    <row r="1127" spans="1:13" s="4" customFormat="1" ht="15" x14ac:dyDescent="0.2">
      <c r="A1127" s="190"/>
      <c r="B1127" s="321" t="s">
        <v>1239</v>
      </c>
      <c r="C1127" s="313"/>
      <c r="D1127" s="323"/>
      <c r="E1127" s="323">
        <f>((3.3-2)+1.5+3+2.5+2+2+2)*3 + ((3.3-2)+1.5+2+2.5+2+2+2.5+2+2+2)*3</f>
        <v>102.30000000000001</v>
      </c>
      <c r="F1127" s="323"/>
      <c r="G1127" s="323"/>
      <c r="H1127" s="323"/>
      <c r="I1127" s="323"/>
      <c r="J1127" s="323"/>
      <c r="K1127" s="323"/>
      <c r="L1127" s="187">
        <f>E1127</f>
        <v>102.30000000000001</v>
      </c>
      <c r="M1127" s="10"/>
    </row>
    <row r="1128" spans="1:13" s="4" customFormat="1" ht="15" x14ac:dyDescent="0.2">
      <c r="A1128" s="190"/>
      <c r="B1128" s="321" t="s">
        <v>1240</v>
      </c>
      <c r="C1128" s="313"/>
      <c r="D1128" s="323"/>
      <c r="E1128" s="323">
        <f>((3.15-2)+1.5+2+3+2+2.5+3+6.5+2)*3*2</f>
        <v>141.89999999999998</v>
      </c>
      <c r="F1128" s="323"/>
      <c r="G1128" s="323"/>
      <c r="H1128" s="323"/>
      <c r="I1128" s="323"/>
      <c r="J1128" s="323"/>
      <c r="K1128" s="323"/>
      <c r="L1128" s="187">
        <f>E1128</f>
        <v>141.89999999999998</v>
      </c>
      <c r="M1128" s="10"/>
    </row>
    <row r="1129" spans="1:13" s="4" customFormat="1" ht="15" x14ac:dyDescent="0.2">
      <c r="A1129" s="190"/>
      <c r="B1129" s="321" t="s">
        <v>938</v>
      </c>
      <c r="C1129" s="313"/>
      <c r="D1129" s="323"/>
      <c r="E1129" s="323">
        <f>((3.3-0.3)*10 + (3.3-1.2)*2 +4+1.5*2 + 0.8*2+2.5*2 )*3 + (5*2+1.5*2+2.5*2+2.5*3+4*4)*2 + ((3.3-0.3)*6+2+1.5+1.5*4+6)*3 + (2+2.5+2+14)*2 +((3.3-0.3)*5+3.3-1.2+4+3+2.5+6)*3+(2*3+5+10)*2</f>
        <v>507.7</v>
      </c>
      <c r="F1129" s="323"/>
      <c r="G1129" s="323"/>
      <c r="H1129" s="323"/>
      <c r="I1129" s="323"/>
      <c r="J1129" s="323"/>
      <c r="K1129" s="323"/>
      <c r="L1129" s="187">
        <f>E1129</f>
        <v>507.7</v>
      </c>
      <c r="M1129" s="10"/>
    </row>
    <row r="1130" spans="1:13" s="4" customFormat="1" ht="15" x14ac:dyDescent="0.2">
      <c r="A1130" s="190"/>
      <c r="B1130" s="321" t="s">
        <v>939</v>
      </c>
      <c r="C1130" s="313"/>
      <c r="D1130" s="323"/>
      <c r="E1130" s="323">
        <f>(2+3+7+5+4+(3.3-1.5) + 2+2.5+7+4+(3.3-1.5))*8*3</f>
        <v>962.39999999999986</v>
      </c>
      <c r="F1130" s="323"/>
      <c r="G1130" s="323"/>
      <c r="H1130" s="323"/>
      <c r="I1130" s="323"/>
      <c r="J1130" s="323"/>
      <c r="K1130" s="323"/>
      <c r="L1130" s="187">
        <f>E1130</f>
        <v>962.39999999999986</v>
      </c>
      <c r="M1130" s="10"/>
    </row>
    <row r="1131" spans="1:13" s="4" customFormat="1" ht="15" x14ac:dyDescent="0.2">
      <c r="A1131" s="190"/>
      <c r="B1131" s="321" t="s">
        <v>940</v>
      </c>
      <c r="C1131" s="313"/>
      <c r="D1131" s="323"/>
      <c r="E1131" s="323">
        <f>((3.3-0.3)*5 + (1.5+2+1+0.7+1.8+2+1.5+9+1) + 3)*1*3</f>
        <v>115.5</v>
      </c>
      <c r="F1131" s="323"/>
      <c r="G1131" s="323"/>
      <c r="H1131" s="323"/>
      <c r="I1131" s="323"/>
      <c r="J1131" s="323"/>
      <c r="K1131" s="323"/>
      <c r="L1131" s="187">
        <f>E1131</f>
        <v>115.5</v>
      </c>
      <c r="M1131" s="10"/>
    </row>
    <row r="1132" spans="1:13" s="4" customFormat="1" ht="42.75" x14ac:dyDescent="0.2">
      <c r="A1132" s="188" t="s">
        <v>968</v>
      </c>
      <c r="B1132" s="336" t="str">
        <f>VLOOKUP(A1132,ORÇAMENTO!$A$2:J710,4,0)</f>
        <v>CABO DE COBRE FLEXÍVEL ISOLADO, 6 MM², ANTI-CHAMA 0,6/1,0 KV, PARA CIRCUITOS TERMINAIS - FORNECIMENTO E INSTALAÇÃO. AF_03/2023</v>
      </c>
      <c r="C1132" s="306" t="str">
        <f>VLOOKUP(A1132,ORÇAMENTO!$A$9:J1125,5,0)</f>
        <v>M</v>
      </c>
      <c r="D1132" s="324"/>
      <c r="E1132" s="324"/>
      <c r="F1132" s="324"/>
      <c r="G1132" s="324"/>
      <c r="H1132" s="324"/>
      <c r="I1132" s="324"/>
      <c r="J1132" s="324"/>
      <c r="K1132" s="324"/>
      <c r="L1132" s="199">
        <f>L1133</f>
        <v>423.9</v>
      </c>
      <c r="M1132" s="10"/>
    </row>
    <row r="1133" spans="1:13" s="4" customFormat="1" ht="15" x14ac:dyDescent="0.2">
      <c r="A1133" s="190"/>
      <c r="B1133" s="321" t="s">
        <v>1238</v>
      </c>
      <c r="C1133" s="313"/>
      <c r="D1133" s="323"/>
      <c r="E1133" s="323">
        <f>((3.3-2)+2+3*2+2.5+2+5.5+2)*3 + ((3.3-2)+2+2.5+3+3+5.5+2)*3 + ((3.3-2)+1.5+3+2.5+3+2.5+3+12+2)*3 + ((3.3-2)+2.5+3+2.5+3+12+2)*3 + ((3.3-2)+1.5+3+2.5+3+2.5+4+7+2)*3 + ((3.3-2)+2.5+4+7+2)*3</f>
        <v>423.9</v>
      </c>
      <c r="F1133" s="323"/>
      <c r="G1133" s="323"/>
      <c r="H1133" s="323"/>
      <c r="I1133" s="323"/>
      <c r="J1133" s="323"/>
      <c r="K1133" s="323"/>
      <c r="L1133" s="187">
        <f>E1133</f>
        <v>423.9</v>
      </c>
      <c r="M1133" s="10"/>
    </row>
    <row r="1134" spans="1:13" s="4" customFormat="1" ht="42.75" x14ac:dyDescent="0.2">
      <c r="A1134" s="188" t="s">
        <v>957</v>
      </c>
      <c r="B1134" s="312" t="str">
        <f>VLOOKUP(A1134,ORÇAMENTO!$A$2:J701,4,0)</f>
        <v>CABO DE COBRE FLEXÍVEL ISOLADO, 10 MM², 0,6/1,0 KV, PARA REDE AÉREA DE DISTRIBUIÇÃO DE ENERGIA ELÉTRICA DE BAIXA TENSÃO - FORNECIMENTO E INSTALAÇÃO. AF_07/2020</v>
      </c>
      <c r="C1134" s="306" t="str">
        <f>VLOOKUP(A1134,ORÇAMENTO!$A$9:J1116,5,0)</f>
        <v>M</v>
      </c>
      <c r="D1134" s="324"/>
      <c r="E1134" s="324"/>
      <c r="F1134" s="324"/>
      <c r="G1134" s="324"/>
      <c r="H1134" s="324"/>
      <c r="I1134" s="324"/>
      <c r="J1134" s="324"/>
      <c r="K1134" s="324"/>
      <c r="L1134" s="199">
        <f>L1135</f>
        <v>108</v>
      </c>
      <c r="M1134" s="10"/>
    </row>
    <row r="1135" spans="1:13" s="4" customFormat="1" ht="15" x14ac:dyDescent="0.2">
      <c r="A1135" s="190"/>
      <c r="B1135" s="321" t="s">
        <v>933</v>
      </c>
      <c r="C1135" s="313"/>
      <c r="D1135" s="323"/>
      <c r="E1135" s="323">
        <f xml:space="preserve"> ((2.8-1.2) + 11 + 2 + 2 + 2 +3)*5</f>
        <v>108</v>
      </c>
      <c r="F1135" s="323"/>
      <c r="G1135" s="323"/>
      <c r="H1135" s="323"/>
      <c r="I1135" s="323"/>
      <c r="J1135" s="323"/>
      <c r="K1135" s="323"/>
      <c r="L1135" s="187">
        <f>E1135</f>
        <v>108</v>
      </c>
      <c r="M1135" s="10"/>
    </row>
    <row r="1136" spans="1:13" s="4" customFormat="1" ht="42.75" x14ac:dyDescent="0.2">
      <c r="A1136" s="188" t="s">
        <v>969</v>
      </c>
      <c r="B1136" s="312" t="str">
        <f>VLOOKUP(A1136,ORÇAMENTO!$A$2:J708,4,0)</f>
        <v>CABO DE COBRE FLEXÍVEL ISOLADO, 16 MM², ANTI-CHAMA 0,6/1,0 KV, PARA CIRCUITOS TERMINAIS - FORNECIMENTO E INSTALAÇÃO. AF_03/2023</v>
      </c>
      <c r="C1136" s="306" t="str">
        <f>VLOOKUP(A1136,ORÇAMENTO!$A$9:J1123,5,0)</f>
        <v>M</v>
      </c>
      <c r="D1136" s="324"/>
      <c r="E1136" s="324"/>
      <c r="F1136" s="324"/>
      <c r="G1136" s="324"/>
      <c r="H1136" s="324"/>
      <c r="I1136" s="324"/>
      <c r="J1136" s="324"/>
      <c r="K1136" s="324"/>
      <c r="L1136" s="199">
        <f>L1137</f>
        <v>40</v>
      </c>
      <c r="M1136" s="10"/>
    </row>
    <row r="1137" spans="1:13" s="4" customFormat="1" ht="15" x14ac:dyDescent="0.2">
      <c r="A1137" s="190"/>
      <c r="B1137" s="321" t="s">
        <v>933</v>
      </c>
      <c r="C1137" s="313"/>
      <c r="D1137" s="323"/>
      <c r="E1137" s="323">
        <f>(4+4+11+3) + (4+11+3)</f>
        <v>40</v>
      </c>
      <c r="F1137" s="323"/>
      <c r="G1137" s="323"/>
      <c r="H1137" s="323"/>
      <c r="I1137" s="323"/>
      <c r="J1137" s="323"/>
      <c r="K1137" s="323"/>
      <c r="L1137" s="187">
        <f>E1137</f>
        <v>40</v>
      </c>
      <c r="M1137" s="10"/>
    </row>
    <row r="1138" spans="1:13" s="4" customFormat="1" ht="42.75" x14ac:dyDescent="0.2">
      <c r="A1138" s="188" t="s">
        <v>970</v>
      </c>
      <c r="B1138" s="312" t="str">
        <f>VLOOKUP(A1138,ORÇAMENTO!$A$2:J703,4,0)</f>
        <v>CABO DE COBRE FLEXÍVEL ISOLADO, 25 MM², ANTI-CHAMA 0,6/1,0 KV, PARA REDE ENTERRADA DE DISTRIBUIÇÃO DE ENERGIA ELÉTRICA - FORNECIMENTO E INSTALAÇÃO. AF_12/2021</v>
      </c>
      <c r="C1138" s="306" t="str">
        <f>VLOOKUP(A1138,ORÇAMENTO!$A$9:J1118,5,0)</f>
        <v>M</v>
      </c>
      <c r="D1138" s="324"/>
      <c r="E1138" s="324"/>
      <c r="F1138" s="324"/>
      <c r="G1138" s="324"/>
      <c r="H1138" s="324"/>
      <c r="I1138" s="324"/>
      <c r="J1138" s="324"/>
      <c r="K1138" s="324"/>
      <c r="L1138" s="199">
        <f>L1139</f>
        <v>210</v>
      </c>
      <c r="M1138" s="10"/>
    </row>
    <row r="1139" spans="1:13" s="4" customFormat="1" ht="15" x14ac:dyDescent="0.2">
      <c r="A1139" s="190"/>
      <c r="B1139" s="321" t="s">
        <v>933</v>
      </c>
      <c r="C1139" s="313"/>
      <c r="D1139" s="323"/>
      <c r="E1139" s="323">
        <f>(3 + 16 + 3 + 3)*2 + (8 +11 +3)*4 + (4 +11 +3)*4</f>
        <v>210</v>
      </c>
      <c r="F1139" s="323"/>
      <c r="G1139" s="323"/>
      <c r="H1139" s="323"/>
      <c r="I1139" s="323"/>
      <c r="J1139" s="323"/>
      <c r="K1139" s="323"/>
      <c r="L1139" s="187">
        <f>E1139</f>
        <v>210</v>
      </c>
      <c r="M1139" s="10"/>
    </row>
    <row r="1140" spans="1:13" s="4" customFormat="1" ht="42.75" x14ac:dyDescent="0.2">
      <c r="A1140" s="188" t="s">
        <v>971</v>
      </c>
      <c r="B1140" s="312" t="str">
        <f>VLOOKUP(A1140,ORÇAMENTO!$A$2:J705,4,0)</f>
        <v>CABO DE COBRE FLEXÍVEL ISOLADO, 50 MM², 0,6/1,0 KV, PARA REDE AÉREA DE DISTRIBUIÇÃO DE ENERGIA ELÉTRICA DE BAIXA TENSÃO - FORNECIMENTO E INSTALAÇÃO. AF_07/2020</v>
      </c>
      <c r="C1140" s="306" t="str">
        <f>VLOOKUP(A1140,ORÇAMENTO!$A$9:J1120,5,0)</f>
        <v>M</v>
      </c>
      <c r="D1140" s="324"/>
      <c r="E1140" s="324"/>
      <c r="F1140" s="324"/>
      <c r="G1140" s="324"/>
      <c r="H1140" s="324"/>
      <c r="I1140" s="324"/>
      <c r="J1140" s="324"/>
      <c r="K1140" s="324"/>
      <c r="L1140" s="199">
        <f>L1141</f>
        <v>240</v>
      </c>
      <c r="M1140" s="10"/>
    </row>
    <row r="1141" spans="1:13" s="4" customFormat="1" ht="15" x14ac:dyDescent="0.2">
      <c r="A1141" s="190"/>
      <c r="B1141" s="321" t="s">
        <v>933</v>
      </c>
      <c r="C1141" s="313"/>
      <c r="D1141" s="323"/>
      <c r="E1141" s="323">
        <f>( 4 + 11 + 3) + (4+ 4 + 11 + 3) + (3 + 16 + 3 + 3)*8</f>
        <v>240</v>
      </c>
      <c r="F1141" s="323"/>
      <c r="G1141" s="323"/>
      <c r="H1141" s="323"/>
      <c r="I1141" s="323"/>
      <c r="J1141" s="323"/>
      <c r="K1141" s="323"/>
      <c r="L1141" s="187">
        <f>E1141</f>
        <v>240</v>
      </c>
      <c r="M1141" s="10"/>
    </row>
    <row r="1142" spans="1:13" s="4" customFormat="1" ht="42.75" x14ac:dyDescent="0.2">
      <c r="A1142" s="188" t="s">
        <v>972</v>
      </c>
      <c r="B1142" s="312" t="str">
        <f>VLOOKUP(A1142,ORÇAMENTO!$A$2:J706,4,0)</f>
        <v>CABO DE COBRE FLEXÍVEL ISOLADO, 95 MM², 0,6/1,0 KV, PARA REDE AÉREA DE DISTRIBUIÇÃO DE ENERGIA ELÉTRICA DE BAIXA TENSÃO - FORNECIMENTO E INSTALAÇÃO. AF_07/2020</v>
      </c>
      <c r="C1142" s="306" t="str">
        <f>VLOOKUP(A1142,ORÇAMENTO!$A$9:J1121,5,0)</f>
        <v>M</v>
      </c>
      <c r="D1142" s="324"/>
      <c r="E1142" s="324"/>
      <c r="F1142" s="324"/>
      <c r="G1142" s="324"/>
      <c r="H1142" s="324"/>
      <c r="I1142" s="324"/>
      <c r="J1142" s="324"/>
      <c r="K1142" s="324"/>
      <c r="L1142" s="199">
        <f>L1143</f>
        <v>160</v>
      </c>
      <c r="M1142" s="10"/>
    </row>
    <row r="1143" spans="1:13" s="4" customFormat="1" ht="15" x14ac:dyDescent="0.2">
      <c r="A1143" s="190"/>
      <c r="B1143" s="321" t="s">
        <v>933</v>
      </c>
      <c r="C1143" s="313"/>
      <c r="D1143" s="323"/>
      <c r="E1143" s="323">
        <f>(4+4+11+3)*4 + (4+11+3)*4</f>
        <v>160</v>
      </c>
      <c r="F1143" s="323"/>
      <c r="G1143" s="323"/>
      <c r="H1143" s="323"/>
      <c r="I1143" s="323"/>
      <c r="J1143" s="323"/>
      <c r="K1143" s="323"/>
      <c r="L1143" s="187">
        <f>E1143</f>
        <v>160</v>
      </c>
      <c r="M1143" s="10"/>
    </row>
    <row r="1144" spans="1:13" s="4" customFormat="1" ht="42.75" x14ac:dyDescent="0.2">
      <c r="A1144" s="188" t="s">
        <v>973</v>
      </c>
      <c r="B1144" s="312" t="str">
        <f>VLOOKUP(A1144,ORÇAMENTO!$A$2:J707,4,0)</f>
        <v>CABO DE COBRE FLEXÍVEL ISOLADO, 120 MM², 0,6/1,0 KV, PARA REDE AÉREA DE DISTRIBUIÇÃO DE ENERGIA ELÉTRICA DE BAIXA TENSÃO - FORNECIMENTO E INSTALAÇÃO. AF_07/2020</v>
      </c>
      <c r="C1144" s="306" t="str">
        <f>VLOOKUP(A1144,ORÇAMENTO!$A$9:J1122,5,0)</f>
        <v>M</v>
      </c>
      <c r="D1144" s="324"/>
      <c r="E1144" s="324"/>
      <c r="F1144" s="324"/>
      <c r="G1144" s="324"/>
      <c r="H1144" s="324"/>
      <c r="I1144" s="324"/>
      <c r="J1144" s="324"/>
      <c r="K1144" s="324"/>
      <c r="L1144" s="199">
        <f>L1145</f>
        <v>40</v>
      </c>
      <c r="M1144" s="10"/>
    </row>
    <row r="1145" spans="1:13" s="4" customFormat="1" ht="15" x14ac:dyDescent="0.2">
      <c r="A1145" s="190"/>
      <c r="B1145" s="321" t="s">
        <v>935</v>
      </c>
      <c r="C1145" s="313"/>
      <c r="D1145" s="323"/>
      <c r="E1145" s="323">
        <f>10*4</f>
        <v>40</v>
      </c>
      <c r="F1145" s="323"/>
      <c r="G1145" s="323"/>
      <c r="H1145" s="323"/>
      <c r="I1145" s="323"/>
      <c r="J1145" s="323"/>
      <c r="K1145" s="323"/>
      <c r="L1145" s="187">
        <f>E1145</f>
        <v>40</v>
      </c>
      <c r="M1145" s="10"/>
    </row>
    <row r="1146" spans="1:13" s="4" customFormat="1" ht="15" x14ac:dyDescent="0.2">
      <c r="A1146" s="181" t="s">
        <v>318</v>
      </c>
      <c r="B1146" s="303" t="s">
        <v>952</v>
      </c>
      <c r="C1146" s="304"/>
      <c r="D1146" s="304"/>
      <c r="E1146" s="304"/>
      <c r="F1146" s="304"/>
      <c r="G1146" s="304"/>
      <c r="H1146" s="304"/>
      <c r="I1146" s="304"/>
      <c r="J1146" s="304"/>
      <c r="K1146" s="304"/>
      <c r="L1146" s="182"/>
      <c r="M1146" s="10"/>
    </row>
    <row r="1147" spans="1:13" s="4" customFormat="1" ht="45" customHeight="1" x14ac:dyDescent="0.2">
      <c r="A1147" s="188" t="s">
        <v>974</v>
      </c>
      <c r="B1147" s="312" t="str">
        <f>VLOOKUP(A1147,ORÇAMENTO!$A$2:J732,4,0)</f>
        <v>QUADRO DE DISTRIBUIÇÃO DE ENERGIA EM PVC, DE EMBUTIR, SEM BARRAMENTO, PARA 6 DISJUNTORES - FORNECIMENTO E INSTALAÇÃO. AF_10/2020</v>
      </c>
      <c r="C1147" s="306" t="str">
        <f>VLOOKUP(A1147,ORÇAMENTO!$A$9:J1155,5,0)</f>
        <v>UN</v>
      </c>
      <c r="D1147" s="324"/>
      <c r="E1147" s="324"/>
      <c r="F1147" s="324"/>
      <c r="G1147" s="324"/>
      <c r="H1147" s="324"/>
      <c r="I1147" s="324"/>
      <c r="J1147" s="324"/>
      <c r="K1147" s="324"/>
      <c r="L1147" s="219">
        <f>L1148</f>
        <v>1</v>
      </c>
      <c r="M1147" s="10"/>
    </row>
    <row r="1148" spans="1:13" s="4" customFormat="1" ht="17.649999999999999" customHeight="1" x14ac:dyDescent="0.2">
      <c r="A1148" s="190"/>
      <c r="B1148" s="321" t="s">
        <v>1004</v>
      </c>
      <c r="C1148" s="313"/>
      <c r="D1148" s="323"/>
      <c r="E1148" s="323"/>
      <c r="F1148" s="323"/>
      <c r="G1148" s="323"/>
      <c r="H1148" s="323"/>
      <c r="I1148" s="323"/>
      <c r="J1148" s="323"/>
      <c r="K1148" s="323"/>
      <c r="L1148" s="187">
        <v>1</v>
      </c>
      <c r="M1148" s="10"/>
    </row>
    <row r="1149" spans="1:13" s="4" customFormat="1" ht="57" x14ac:dyDescent="0.2">
      <c r="A1149" s="188" t="s">
        <v>975</v>
      </c>
      <c r="B1149" s="312" t="str">
        <f>VLOOKUP(A1149,ORÇAMENTO!$A$2:J733,4,0)</f>
        <v>QUADRO DE DISTRIBUIÇÃO DE ENERGIA EM CHAPA DE AÇO GALVANIZADO, DE SOBREPOR, COM BARRAMENTO TRIFÁSICO, PARA 18 DISJUNTORES DIN 100A - FORNECIMENTO E INSTALAÇÃO. AF_10/2020</v>
      </c>
      <c r="C1149" s="306" t="str">
        <f>VLOOKUP(A1149,ORÇAMENTO!$A$9:J1156,5,0)</f>
        <v>UN</v>
      </c>
      <c r="D1149" s="324"/>
      <c r="E1149" s="324"/>
      <c r="F1149" s="324"/>
      <c r="G1149" s="324"/>
      <c r="H1149" s="324"/>
      <c r="I1149" s="324"/>
      <c r="J1149" s="324"/>
      <c r="K1149" s="324"/>
      <c r="L1149" s="219">
        <f>L1150</f>
        <v>1</v>
      </c>
      <c r="M1149" s="23"/>
    </row>
    <row r="1150" spans="1:13" s="4" customFormat="1" ht="15" x14ac:dyDescent="0.2">
      <c r="A1150" s="190"/>
      <c r="B1150" s="321" t="s">
        <v>1039</v>
      </c>
      <c r="C1150" s="313"/>
      <c r="D1150" s="323"/>
      <c r="E1150" s="323"/>
      <c r="F1150" s="323"/>
      <c r="G1150" s="323"/>
      <c r="H1150" s="323"/>
      <c r="I1150" s="323"/>
      <c r="J1150" s="323"/>
      <c r="K1150" s="323"/>
      <c r="L1150" s="187">
        <v>1</v>
      </c>
      <c r="M1150" s="23"/>
    </row>
    <row r="1151" spans="1:13" s="4" customFormat="1" ht="42.75" x14ac:dyDescent="0.2">
      <c r="A1151" s="188" t="s">
        <v>976</v>
      </c>
      <c r="B1151" s="312" t="str">
        <f>VLOOKUP(A1151,ORÇAMENTO!$A$2:J735,4,0)</f>
        <v>QUADRO DE DISTRIBUIÇÃO DE ENERGIA EM CHAPA DE AÇO GALVANIZADO, DE EMBUTIR, COM BARRAMENTO TRIFÁSICO, PARA 24 DISJUNTORES DIN 100A - FORNECIMENTO E INSTALAÇÃO. AF_10/2020</v>
      </c>
      <c r="C1151" s="306" t="str">
        <f>VLOOKUP(A1151,ORÇAMENTO!$A$9:J1159,5,0)</f>
        <v>UN</v>
      </c>
      <c r="D1151" s="324"/>
      <c r="E1151" s="324"/>
      <c r="F1151" s="324"/>
      <c r="G1151" s="324"/>
      <c r="H1151" s="324"/>
      <c r="I1151" s="324"/>
      <c r="J1151" s="324"/>
      <c r="K1151" s="324"/>
      <c r="L1151" s="199">
        <f>L1152</f>
        <v>2</v>
      </c>
      <c r="M1151" s="23"/>
    </row>
    <row r="1152" spans="1:13" s="4" customFormat="1" ht="15" x14ac:dyDescent="0.2">
      <c r="A1152" s="190"/>
      <c r="B1152" s="321" t="s">
        <v>1038</v>
      </c>
      <c r="C1152" s="313"/>
      <c r="D1152" s="323"/>
      <c r="E1152" s="323"/>
      <c r="F1152" s="323"/>
      <c r="G1152" s="323"/>
      <c r="H1152" s="323"/>
      <c r="I1152" s="323"/>
      <c r="J1152" s="323"/>
      <c r="K1152" s="323"/>
      <c r="L1152" s="187">
        <v>2</v>
      </c>
      <c r="M1152" s="23"/>
    </row>
    <row r="1153" spans="1:13" s="4" customFormat="1" ht="42.75" x14ac:dyDescent="0.2">
      <c r="A1153" s="188" t="s">
        <v>977</v>
      </c>
      <c r="B1153" s="312" t="str">
        <f>VLOOKUP(A1153,ORÇAMENTO!$A$2:J737,4,0)</f>
        <v>QUADRO DE DISTRIBUIÇÃO DE ENERGIA EM CHAPA DE AÇO GALVANIZADO, DE EMBUTIR, COM BARRAMENTO TRIFÁSICO, PARA 30 DISJUNTORES DIN 150A - FORNECIMENTO E INSTALAÇÃO. AF_10/2020</v>
      </c>
      <c r="C1153" s="306" t="str">
        <f>VLOOKUP(A1153,ORÇAMENTO!$A$9:J1164,5,0)</f>
        <v>UN</v>
      </c>
      <c r="D1153" s="324"/>
      <c r="E1153" s="324"/>
      <c r="F1153" s="324"/>
      <c r="G1153" s="324"/>
      <c r="H1153" s="324"/>
      <c r="I1153" s="324"/>
      <c r="J1153" s="324"/>
      <c r="K1153" s="324"/>
      <c r="L1153" s="199">
        <f>L1154</f>
        <v>2</v>
      </c>
      <c r="M1153" s="23"/>
    </row>
    <row r="1154" spans="1:13" s="4" customFormat="1" ht="15" x14ac:dyDescent="0.2">
      <c r="A1154" s="190"/>
      <c r="B1154" s="321" t="s">
        <v>1037</v>
      </c>
      <c r="C1154" s="313"/>
      <c r="D1154" s="323"/>
      <c r="E1154" s="323"/>
      <c r="F1154" s="323"/>
      <c r="G1154" s="323"/>
      <c r="H1154" s="323"/>
      <c r="I1154" s="323"/>
      <c r="J1154" s="323"/>
      <c r="K1154" s="323"/>
      <c r="L1154" s="187">
        <v>2</v>
      </c>
      <c r="M1154" s="23"/>
    </row>
    <row r="1155" spans="1:13" s="4" customFormat="1" ht="42.75" x14ac:dyDescent="0.2">
      <c r="A1155" s="188" t="s">
        <v>978</v>
      </c>
      <c r="B1155" s="312" t="str">
        <f>VLOOKUP(A1155,ORÇAMENTO!$A$2:J714,4,0)</f>
        <v>Quadro geral de sobrepor, em chapa de aço galvanizado, pintado eletrostaticamente na cor bege, com barramento geral de 225 A, incluso fechadura do quadro - Fornecimento e Instalação</v>
      </c>
      <c r="C1155" s="306" t="str">
        <f>VLOOKUP(A1155,ORÇAMENTO!$A$9:J1133,5,0)</f>
        <v>UN</v>
      </c>
      <c r="D1155" s="324"/>
      <c r="E1155" s="324"/>
      <c r="F1155" s="324"/>
      <c r="G1155" s="324"/>
      <c r="H1155" s="324"/>
      <c r="I1155" s="324"/>
      <c r="J1155" s="324"/>
      <c r="K1155" s="324"/>
      <c r="L1155" s="199">
        <f>1</f>
        <v>1</v>
      </c>
      <c r="M1155" s="23"/>
    </row>
    <row r="1156" spans="1:13" s="4" customFormat="1" ht="15" x14ac:dyDescent="0.2">
      <c r="A1156" s="190"/>
      <c r="B1156" s="321" t="s">
        <v>1005</v>
      </c>
      <c r="C1156" s="313"/>
      <c r="D1156" s="323"/>
      <c r="E1156" s="323"/>
      <c r="F1156" s="323"/>
      <c r="G1156" s="323"/>
      <c r="H1156" s="323"/>
      <c r="I1156" s="323"/>
      <c r="J1156" s="323"/>
      <c r="K1156" s="323"/>
      <c r="L1156" s="187">
        <v>1</v>
      </c>
      <c r="M1156" s="23"/>
    </row>
    <row r="1157" spans="1:13" s="4" customFormat="1" ht="28.5" x14ac:dyDescent="0.2">
      <c r="A1157" s="188" t="s">
        <v>979</v>
      </c>
      <c r="B1157" s="312" t="str">
        <f>VLOOKUP(A1157,ORÇAMENTO!$A$2:J715,4,0)</f>
        <v>Quadro de medição trifásico, em chapa de aço, instalado em mureta, com entrada aérea de energia em eletroduto de FºGº 3".</v>
      </c>
      <c r="C1157" s="306" t="str">
        <f>VLOOKUP(A1157,ORÇAMENTO!$A$9:J1134,5,0)</f>
        <v>UN</v>
      </c>
      <c r="D1157" s="324"/>
      <c r="E1157" s="324"/>
      <c r="F1157" s="324"/>
      <c r="G1157" s="324"/>
      <c r="H1157" s="324"/>
      <c r="I1157" s="324"/>
      <c r="J1157" s="324"/>
      <c r="K1157" s="324"/>
      <c r="L1157" s="199">
        <v>1</v>
      </c>
      <c r="M1157" s="23"/>
    </row>
    <row r="1158" spans="1:13" s="4" customFormat="1" ht="15" x14ac:dyDescent="0.2">
      <c r="A1158" s="190"/>
      <c r="B1158" s="321" t="s">
        <v>1036</v>
      </c>
      <c r="C1158" s="313"/>
      <c r="D1158" s="323"/>
      <c r="E1158" s="323"/>
      <c r="F1158" s="323"/>
      <c r="G1158" s="323"/>
      <c r="H1158" s="323"/>
      <c r="I1158" s="323"/>
      <c r="J1158" s="323"/>
      <c r="K1158" s="323"/>
      <c r="L1158" s="187">
        <v>1</v>
      </c>
      <c r="M1158" s="23"/>
    </row>
    <row r="1159" spans="1:13" s="4" customFormat="1" ht="28.5" x14ac:dyDescent="0.2">
      <c r="A1159" s="188" t="s">
        <v>980</v>
      </c>
      <c r="B1159" s="312" t="str">
        <f>VLOOKUP(A1159,ORÇAMENTO!$A$2:J715,4,0)</f>
        <v>DISJUNTOR MONOPOLAR TIPO DIN, CORRENTE NOMINAL DE 10A - FORNECIMENTO E INSTALAÇÃO. AF_10/2020</v>
      </c>
      <c r="C1159" s="306" t="str">
        <f>VLOOKUP(A1159,ORÇAMENTO!$A$9:J1135,5,0)</f>
        <v>UN</v>
      </c>
      <c r="D1159" s="324"/>
      <c r="E1159" s="324"/>
      <c r="F1159" s="324"/>
      <c r="G1159" s="324"/>
      <c r="H1159" s="324"/>
      <c r="I1159" s="324"/>
      <c r="J1159" s="324"/>
      <c r="K1159" s="324"/>
      <c r="L1159" s="199">
        <f>1</f>
        <v>1</v>
      </c>
      <c r="M1159" s="23"/>
    </row>
    <row r="1160" spans="1:13" s="4" customFormat="1" ht="28.5" x14ac:dyDescent="0.2">
      <c r="A1160" s="188" t="s">
        <v>981</v>
      </c>
      <c r="B1160" s="312" t="str">
        <f>VLOOKUP(A1160,ORÇAMENTO!$A$2:J713,4,0)</f>
        <v>DISJUNTOR BIPOLAR TIPO DIN, CORRENTE NOMINAL DE 10A - FORNECIMENTO E INSTALAÇÃO. AF_10/2020</v>
      </c>
      <c r="C1160" s="306" t="str">
        <f>VLOOKUP(A1160,ORÇAMENTO!$A$9:J1133,5,0)</f>
        <v>UN</v>
      </c>
      <c r="D1160" s="324"/>
      <c r="E1160" s="324"/>
      <c r="F1160" s="324"/>
      <c r="G1160" s="324"/>
      <c r="H1160" s="324"/>
      <c r="I1160" s="324"/>
      <c r="J1160" s="324"/>
      <c r="K1160" s="324"/>
      <c r="L1160" s="199">
        <f>2+8+10+10</f>
        <v>30</v>
      </c>
      <c r="M1160" s="23"/>
    </row>
    <row r="1161" spans="1:13" s="4" customFormat="1" ht="28.5" x14ac:dyDescent="0.2">
      <c r="A1161" s="188" t="s">
        <v>982</v>
      </c>
      <c r="B1161" s="312" t="str">
        <f>VLOOKUP(A1161,ORÇAMENTO!$A$2:J716,4,0)</f>
        <v>DISJUNTOR MONOPOLAR TIPO DIN, CORRENTE NOMINAL DE 16A - FORNECIMENTO E INSTALAÇÃO. AF_10/2020</v>
      </c>
      <c r="C1161" s="306" t="str">
        <f>VLOOKUP(A1161,ORÇAMENTO!$A$9:J1136,5,0)</f>
        <v>UN</v>
      </c>
      <c r="D1161" s="324"/>
      <c r="E1161" s="324"/>
      <c r="F1161" s="324"/>
      <c r="G1161" s="324"/>
      <c r="H1161" s="324"/>
      <c r="I1161" s="324"/>
      <c r="J1161" s="324"/>
      <c r="K1161" s="324"/>
      <c r="L1161" s="199">
        <f>16+16</f>
        <v>32</v>
      </c>
      <c r="M1161" s="23"/>
    </row>
    <row r="1162" spans="1:13" s="4" customFormat="1" ht="28.5" x14ac:dyDescent="0.2">
      <c r="A1162" s="188" t="s">
        <v>983</v>
      </c>
      <c r="B1162" s="312" t="str">
        <f>VLOOKUP(A1162,ORÇAMENTO!$A$2:J714,4,0)</f>
        <v>DISJUNTOR BIPOLAR TIPO DIN, CORRENTE NOMINAL DE 16A - FORNECIMENTO E INSTALAÇÃO. AF_10/2020</v>
      </c>
      <c r="C1162" s="306" t="str">
        <f>VLOOKUP(A1162,ORÇAMENTO!$A$9:J1134,5,0)</f>
        <v>UN</v>
      </c>
      <c r="D1162" s="324"/>
      <c r="E1162" s="324"/>
      <c r="F1162" s="324"/>
      <c r="G1162" s="324"/>
      <c r="H1162" s="324"/>
      <c r="I1162" s="324"/>
      <c r="J1162" s="324"/>
      <c r="K1162" s="324"/>
      <c r="L1162" s="199">
        <f>1 + 4 + 16</f>
        <v>21</v>
      </c>
      <c r="M1162" s="23"/>
    </row>
    <row r="1163" spans="1:13" s="4" customFormat="1" ht="28.5" x14ac:dyDescent="0.2">
      <c r="A1163" s="188" t="s">
        <v>984</v>
      </c>
      <c r="B1163" s="312" t="str">
        <f>VLOOKUP(A1163,ORÇAMENTO!$A$2:J717,4,0)</f>
        <v>DISJUNTOR TRIPOLAR TIPO DIN, CORRENTE NOMINAL DE 20A - FORNECIMENTO E INSTALAÇÃO. AF_10/2020</v>
      </c>
      <c r="C1163" s="306" t="str">
        <f>VLOOKUP(A1163,ORÇAMENTO!$A$9:J1137,5,0)</f>
        <v>UN</v>
      </c>
      <c r="D1163" s="324"/>
      <c r="E1163" s="324"/>
      <c r="F1163" s="324"/>
      <c r="G1163" s="324"/>
      <c r="H1163" s="324"/>
      <c r="I1163" s="324"/>
      <c r="J1163" s="324"/>
      <c r="K1163" s="324"/>
      <c r="L1163" s="199">
        <v>1</v>
      </c>
      <c r="M1163" s="23"/>
    </row>
    <row r="1164" spans="1:13" s="4" customFormat="1" ht="28.5" x14ac:dyDescent="0.2">
      <c r="A1164" s="188" t="s">
        <v>985</v>
      </c>
      <c r="B1164" s="312" t="str">
        <f>VLOOKUP(A1164,ORÇAMENTO!$A$2:J718,4,0)</f>
        <v>DISJUNTOR TRIPOLAR TIPO DIN, CORRENTE NOMINAL DE 25A - FORNECIMENTO E INSTALAÇÃO. AF_10/2020</v>
      </c>
      <c r="C1164" s="306" t="str">
        <f>VLOOKUP(A1164,ORÇAMENTO!$A$9:J1138,5,0)</f>
        <v>UN</v>
      </c>
      <c r="D1164" s="324"/>
      <c r="E1164" s="324"/>
      <c r="F1164" s="324"/>
      <c r="G1164" s="324"/>
      <c r="H1164" s="324"/>
      <c r="I1164" s="324"/>
      <c r="J1164" s="324"/>
      <c r="K1164" s="324"/>
      <c r="L1164" s="199">
        <f>1</f>
        <v>1</v>
      </c>
      <c r="M1164" s="23"/>
    </row>
    <row r="1165" spans="1:13" s="4" customFormat="1" ht="28.5" x14ac:dyDescent="0.2">
      <c r="A1165" s="188" t="s">
        <v>986</v>
      </c>
      <c r="B1165" s="312" t="str">
        <f>VLOOKUP(A1165,ORÇAMENTO!$A$2:J719,4,0)</f>
        <v>DISJUNTOR TRIPOLAR TIPO DIN, CORRENTE NOMINAL DE 50A - FORNECIMENTO E INSTALAÇÃO. AF_10/2020</v>
      </c>
      <c r="C1165" s="306" t="str">
        <f>VLOOKUP(A1165,ORÇAMENTO!$A$9:J1139,5,0)</f>
        <v>UN</v>
      </c>
      <c r="D1165" s="324"/>
      <c r="E1165" s="324"/>
      <c r="F1165" s="324"/>
      <c r="G1165" s="324"/>
      <c r="H1165" s="324"/>
      <c r="I1165" s="324"/>
      <c r="J1165" s="324"/>
      <c r="K1165" s="324"/>
      <c r="L1165" s="199">
        <f>2+2</f>
        <v>4</v>
      </c>
      <c r="M1165" s="23"/>
    </row>
    <row r="1166" spans="1:13" s="4" customFormat="1" ht="28.5" x14ac:dyDescent="0.2">
      <c r="A1166" s="188" t="s">
        <v>987</v>
      </c>
      <c r="B1166" s="312" t="str">
        <f>VLOOKUP(A1166,ORÇAMENTO!$A$2:J720,4,0)</f>
        <v>DISJUNTOR TRIPOLAR TIPO NEMA, CORRENTE NOMINAL DE 10 ATÉ 50A - FORNECIMENTO E INSTALAÇÃO. AF_10/2020</v>
      </c>
      <c r="C1166" s="306" t="str">
        <f>VLOOKUP(A1166,ORÇAMENTO!$A$9:J1140,5,0)</f>
        <v>UN</v>
      </c>
      <c r="D1166" s="324"/>
      <c r="E1166" s="324"/>
      <c r="F1166" s="324"/>
      <c r="G1166" s="324"/>
      <c r="H1166" s="324"/>
      <c r="I1166" s="324"/>
      <c r="J1166" s="324"/>
      <c r="K1166" s="324"/>
      <c r="L1166" s="199">
        <v>5</v>
      </c>
      <c r="M1166" s="23"/>
    </row>
    <row r="1167" spans="1:13" s="4" customFormat="1" ht="28.5" x14ac:dyDescent="0.2">
      <c r="A1167" s="188" t="s">
        <v>1003</v>
      </c>
      <c r="B1167" s="312" t="str">
        <f>VLOOKUP(A1167,ORÇAMENTO!$A$2:J721,4,0)</f>
        <v>DISJUNTOR TRIPOLAR TIPO NEMA, CORRENTE NOMINAL DE 60 ATÉ 100A - FORNECIMENTO E INSTALAÇÃO. AF_10/2020</v>
      </c>
      <c r="C1167" s="306" t="str">
        <f>VLOOKUP(A1167,ORÇAMENTO!$A$9:J1141,5,0)</f>
        <v>UN</v>
      </c>
      <c r="D1167" s="324"/>
      <c r="E1167" s="324"/>
      <c r="F1167" s="324"/>
      <c r="G1167" s="324"/>
      <c r="H1167" s="324"/>
      <c r="I1167" s="324"/>
      <c r="J1167" s="324"/>
      <c r="K1167" s="324"/>
      <c r="L1167" s="199">
        <f>2+2</f>
        <v>4</v>
      </c>
      <c r="M1167" s="23"/>
    </row>
    <row r="1168" spans="1:13" s="4" customFormat="1" ht="28.5" x14ac:dyDescent="0.2">
      <c r="A1168" s="188" t="s">
        <v>1007</v>
      </c>
      <c r="B1168" s="312" t="str">
        <f>VLOOKUP(A1168,ORÇAMENTO!$A$2:J722,4,0)</f>
        <v>DISJUNTOR TERMOMAGNÉTICO TRIPOLAR , CORRENTE NOMINAL DE 200A - FORNECIMENTO E INSTALAÇÃO. AF_10/2020</v>
      </c>
      <c r="C1168" s="306" t="str">
        <f>VLOOKUP(A1168,ORÇAMENTO!$A$9:J1142,5,0)</f>
        <v>UN</v>
      </c>
      <c r="D1168" s="324"/>
      <c r="E1168" s="324"/>
      <c r="F1168" s="324"/>
      <c r="G1168" s="324"/>
      <c r="H1168" s="324"/>
      <c r="I1168" s="324"/>
      <c r="J1168" s="324"/>
      <c r="K1168" s="324"/>
      <c r="L1168" s="199">
        <v>2</v>
      </c>
      <c r="M1168" s="23"/>
    </row>
    <row r="1169" spans="1:13" s="4" customFormat="1" ht="28.5" x14ac:dyDescent="0.2">
      <c r="A1169" s="188" t="s">
        <v>1035</v>
      </c>
      <c r="B1169" s="312" t="str">
        <f>VLOOKUP(A1169,ORÇAMENTO!$A$2:J723,4,0)</f>
        <v>Dispositivo de proteção contra surto de tensão DPS 20kA - 175V - Fornecimento e Instalação</v>
      </c>
      <c r="C1169" s="306" t="str">
        <f>VLOOKUP(A1169,ORÇAMENTO!$A$9:J1143,5,0)</f>
        <v>UN</v>
      </c>
      <c r="D1169" s="324"/>
      <c r="E1169" s="324"/>
      <c r="F1169" s="324"/>
      <c r="G1169" s="324"/>
      <c r="H1169" s="324"/>
      <c r="I1169" s="324"/>
      <c r="J1169" s="324"/>
      <c r="K1169" s="324"/>
      <c r="L1169" s="199">
        <v>5</v>
      </c>
      <c r="M1169" s="23"/>
    </row>
    <row r="1170" spans="1:13" s="4" customFormat="1" ht="28.5" x14ac:dyDescent="0.2">
      <c r="A1170" s="188" t="s">
        <v>1151</v>
      </c>
      <c r="B1170" s="312" t="str">
        <f>VLOOKUP(A1170,ORÇAMENTO!$A$2:J724,4,0)</f>
        <v>DISJUNTOR BIPOLAR TIPO DIN, CORRENTE NOMINAL DE 20A - FORNECIMENTO E INSTALAÇÃO. AF_10/2020</v>
      </c>
      <c r="C1170" s="306" t="str">
        <f>VLOOKUP(A1170,ORÇAMENTO!$A$9:J1144,5,0)</f>
        <v>UN</v>
      </c>
      <c r="D1170" s="324"/>
      <c r="E1170" s="324"/>
      <c r="F1170" s="324"/>
      <c r="G1170" s="324"/>
      <c r="H1170" s="324"/>
      <c r="I1170" s="324"/>
      <c r="J1170" s="324"/>
      <c r="K1170" s="324"/>
      <c r="L1170" s="199">
        <v>6</v>
      </c>
      <c r="M1170" s="23"/>
    </row>
    <row r="1171" spans="1:13" s="4" customFormat="1" ht="15" x14ac:dyDescent="0.2">
      <c r="A1171" s="218" t="s">
        <v>319</v>
      </c>
      <c r="B1171" s="303" t="s">
        <v>953</v>
      </c>
      <c r="C1171" s="304"/>
      <c r="D1171" s="304"/>
      <c r="E1171" s="304"/>
      <c r="F1171" s="304"/>
      <c r="G1171" s="304"/>
      <c r="H1171" s="304"/>
      <c r="I1171" s="304"/>
      <c r="J1171" s="304"/>
      <c r="K1171" s="304"/>
      <c r="L1171" s="182"/>
      <c r="M1171" s="10"/>
    </row>
    <row r="1172" spans="1:13" s="4" customFormat="1" ht="42.75" x14ac:dyDescent="0.2">
      <c r="A1172" s="188" t="s">
        <v>988</v>
      </c>
      <c r="B1172" s="312" t="str">
        <f>VLOOKUP(A1172,ORÇAMENTO!$A$2:J726,4,0)</f>
        <v>ELETRODUTO FLEXÍVEL CORRUGADO REFORÇADO, PVC, DN 25 MM (3/4"), PARA CIRCUITOS TERMINAIS, INSTALADO EM PAREDE - FORNECIMENTO E INSTALAÇÃO. AF_03/2023</v>
      </c>
      <c r="C1172" s="306" t="str">
        <f>VLOOKUP(A1172,ORÇAMENTO!$A$9:J1146,5,0)</f>
        <v>M</v>
      </c>
      <c r="D1172" s="324"/>
      <c r="E1172" s="324"/>
      <c r="F1172" s="324"/>
      <c r="G1172" s="324"/>
      <c r="H1172" s="324"/>
      <c r="I1172" s="324"/>
      <c r="J1172" s="324"/>
      <c r="K1172" s="324"/>
      <c r="L1172" s="199">
        <f>SUM(L1173:L1175)</f>
        <v>576.69999999999993</v>
      </c>
      <c r="M1172" s="23"/>
    </row>
    <row r="1173" spans="1:13" s="4" customFormat="1" ht="15" x14ac:dyDescent="0.2">
      <c r="A1173" s="190"/>
      <c r="B1173" s="321" t="s">
        <v>565</v>
      </c>
      <c r="C1173" s="313"/>
      <c r="D1173" s="323"/>
      <c r="E1173" s="323">
        <f>(3.3-1.1)*4 + (3.3-0.3)*1  + (3.3-1.8)*2 + (3.3-1.5)</f>
        <v>16.599999999999998</v>
      </c>
      <c r="F1173" s="323"/>
      <c r="G1173" s="323"/>
      <c r="H1173" s="323"/>
      <c r="I1173" s="323"/>
      <c r="J1173" s="323"/>
      <c r="K1173" s="323"/>
      <c r="L1173" s="187">
        <f>E1173</f>
        <v>16.599999999999998</v>
      </c>
      <c r="M1173" s="23"/>
    </row>
    <row r="1174" spans="1:13" s="4" customFormat="1" ht="15" x14ac:dyDescent="0.2">
      <c r="A1174" s="190"/>
      <c r="B1174" s="321" t="s">
        <v>941</v>
      </c>
      <c r="C1174" s="313"/>
      <c r="D1174" s="323"/>
      <c r="E1174" s="323">
        <f>((3.3-0.3)*8 + (3.3-1.2)*5 + (3.3-1.8)*1 + 1.8+0.5+1.7+1.3+0.4)*2 + (3.3-0.3)*2 + (3.3-1.2)*1 + ((3.3-0.3)*9 + (3.3-1.2)*3 + (3.3-1.8)*3+1.5*3)*3</f>
        <v>218.39999999999998</v>
      </c>
      <c r="F1174" s="323"/>
      <c r="G1174" s="323"/>
      <c r="H1174" s="323"/>
      <c r="I1174" s="323"/>
      <c r="J1174" s="323"/>
      <c r="K1174" s="323"/>
      <c r="L1174" s="187">
        <f t="shared" ref="L1174:L1175" si="134">E1174</f>
        <v>218.39999999999998</v>
      </c>
      <c r="M1174" s="23"/>
    </row>
    <row r="1175" spans="1:13" s="4" customFormat="1" ht="15" x14ac:dyDescent="0.2">
      <c r="A1175" s="190"/>
      <c r="B1175" s="321" t="s">
        <v>942</v>
      </c>
      <c r="C1175" s="313"/>
      <c r="D1175" s="323"/>
      <c r="E1175" s="323">
        <f>((3.3-0.3)*8 + (3.3-1.2)*5 + (3.3-1.8)*1 + 1.8+0.5+1.7+1.3+0.4)*8 + (3.3-0.3)*2 + (3.3-1.2)*1</f>
        <v>341.7</v>
      </c>
      <c r="F1175" s="323"/>
      <c r="G1175" s="323"/>
      <c r="H1175" s="323"/>
      <c r="I1175" s="323"/>
      <c r="J1175" s="323"/>
      <c r="K1175" s="323"/>
      <c r="L1175" s="187">
        <f t="shared" si="134"/>
        <v>341.7</v>
      </c>
      <c r="M1175" s="23"/>
    </row>
    <row r="1176" spans="1:13" s="4" customFormat="1" ht="42.75" x14ac:dyDescent="0.2">
      <c r="A1176" s="188" t="s">
        <v>989</v>
      </c>
      <c r="B1176" s="312" t="str">
        <f>VLOOKUP(A1176,ORÇAMENTO!$A$2:J727,4,0)</f>
        <v>ELETRODUTO FLEXÍVEL CORRUGADO REFORÇADO, PVC, DN 25 MM (3/4"), PARA CIRCUITOS TERMINAIS, INSTALADO EM LAJE - FORNECIMENTO E INSTALAÇÃO. AF_03/2023</v>
      </c>
      <c r="C1176" s="306" t="str">
        <f>VLOOKUP(A1176,ORÇAMENTO!$A$9:J1147,5,0)</f>
        <v>M</v>
      </c>
      <c r="D1176" s="324"/>
      <c r="E1176" s="324"/>
      <c r="F1176" s="324"/>
      <c r="G1176" s="324"/>
      <c r="H1176" s="324"/>
      <c r="I1176" s="324"/>
      <c r="J1176" s="324"/>
      <c r="K1176" s="324"/>
      <c r="L1176" s="219">
        <f>SUM(L1177:L1179)</f>
        <v>290.39999999999998</v>
      </c>
      <c r="M1176" s="23"/>
    </row>
    <row r="1177" spans="1:13" s="4" customFormat="1" ht="15" x14ac:dyDescent="0.2">
      <c r="A1177" s="190"/>
      <c r="B1177" s="321" t="s">
        <v>565</v>
      </c>
      <c r="C1177" s="313"/>
      <c r="D1177" s="323"/>
      <c r="E1177" s="323">
        <f>2.8+1.2*3+0.7+1.5+1.8  + 10 + 1.5+1</f>
        <v>22.9</v>
      </c>
      <c r="F1177" s="323"/>
      <c r="G1177" s="323"/>
      <c r="H1177" s="323"/>
      <c r="I1177" s="323"/>
      <c r="J1177" s="323"/>
      <c r="K1177" s="323"/>
      <c r="L1177" s="187">
        <f>E1177</f>
        <v>22.9</v>
      </c>
      <c r="M1177" s="23"/>
    </row>
    <row r="1178" spans="1:13" s="4" customFormat="1" ht="15" x14ac:dyDescent="0.2">
      <c r="A1178" s="190"/>
      <c r="B1178" s="321" t="s">
        <v>941</v>
      </c>
      <c r="C1178" s="313"/>
      <c r="D1178" s="323"/>
      <c r="E1178" s="323">
        <f>(0.8+1+1.5+1+1.5+1.8+0.8+1+0.6+1+1.5+2.5+1.5+1.5)*2 +4*1.5 +4.5 + (1.5*7 + 1*9)*3 +2*2 +2*2</f>
        <v>113</v>
      </c>
      <c r="F1178" s="323"/>
      <c r="G1178" s="323"/>
      <c r="H1178" s="323"/>
      <c r="I1178" s="323"/>
      <c r="J1178" s="323"/>
      <c r="K1178" s="323"/>
      <c r="L1178" s="187">
        <f t="shared" ref="L1178:L1179" si="135">E1178</f>
        <v>113</v>
      </c>
      <c r="M1178" s="23"/>
    </row>
    <row r="1179" spans="1:13" s="4" customFormat="1" ht="15" x14ac:dyDescent="0.2">
      <c r="A1179" s="190"/>
      <c r="B1179" s="321" t="s">
        <v>942</v>
      </c>
      <c r="C1179" s="313"/>
      <c r="D1179" s="323"/>
      <c r="E1179" s="323">
        <f>(0.8+1+1.5+1+1.5+1.8+0.8+1+0.6+1+1.5+2.5+1.5+1.5)*8 +4*1.5 +4.5</f>
        <v>154.5</v>
      </c>
      <c r="F1179" s="323"/>
      <c r="G1179" s="323"/>
      <c r="H1179" s="323"/>
      <c r="I1179" s="323"/>
      <c r="J1179" s="323"/>
      <c r="K1179" s="323"/>
      <c r="L1179" s="187">
        <f t="shared" si="135"/>
        <v>154.5</v>
      </c>
      <c r="M1179" s="23"/>
    </row>
    <row r="1180" spans="1:13" ht="42.75" x14ac:dyDescent="0.2">
      <c r="A1180" s="188" t="s">
        <v>990</v>
      </c>
      <c r="B1180" s="312" t="str">
        <f>VLOOKUP(A1180,ORÇAMENTO!$A$2:J731,4,0)</f>
        <v>ELETRODUTO FLEXÍVEL LISO, PEAD, DN 32 MM (1"), PARA CIRCUITOS TERMINAIS, INSTALADO EM FORRO - FORNECIMENTO E INSTALAÇÃO. AF_03/2023</v>
      </c>
      <c r="C1180" s="306" t="str">
        <f>VLOOKUP(A1180,ORÇAMENTO!$A$9:J1151,5,0)</f>
        <v>M</v>
      </c>
      <c r="D1180" s="324"/>
      <c r="E1180" s="324"/>
      <c r="F1180" s="324"/>
      <c r="G1180" s="324"/>
      <c r="H1180" s="324"/>
      <c r="I1180" s="324"/>
      <c r="J1180" s="324"/>
      <c r="K1180" s="324"/>
      <c r="L1180" s="219">
        <f>SUM(L1181:L1183)</f>
        <v>311.60000000000002</v>
      </c>
    </row>
    <row r="1181" spans="1:13" x14ac:dyDescent="0.2">
      <c r="A1181" s="190"/>
      <c r="B1181" s="321" t="s">
        <v>565</v>
      </c>
      <c r="C1181" s="313"/>
      <c r="D1181" s="323"/>
      <c r="E1181" s="323">
        <v>0</v>
      </c>
      <c r="F1181" s="323"/>
      <c r="G1181" s="323"/>
      <c r="H1181" s="323"/>
      <c r="I1181" s="323"/>
      <c r="J1181" s="323"/>
      <c r="K1181" s="323"/>
      <c r="L1181" s="187">
        <f>E1181</f>
        <v>0</v>
      </c>
    </row>
    <row r="1182" spans="1:13" x14ac:dyDescent="0.2">
      <c r="A1182" s="190"/>
      <c r="B1182" s="321" t="s">
        <v>941</v>
      </c>
      <c r="C1182" s="313"/>
      <c r="D1182" s="323"/>
      <c r="E1182" s="323">
        <f>(2*3 +6+3.5+4+2*3+2.5+4.2+(3+1.9)*2) + (3+2 +7*1.5 +2.5)*3 + (5.5+2)*2 + 3 + 11*2 + 6*2</f>
        <v>148</v>
      </c>
      <c r="F1182" s="323"/>
      <c r="G1182" s="323"/>
      <c r="H1182" s="323"/>
      <c r="I1182" s="323"/>
      <c r="J1182" s="323"/>
      <c r="K1182" s="323"/>
      <c r="L1182" s="187">
        <f>E1182</f>
        <v>148</v>
      </c>
    </row>
    <row r="1183" spans="1:13" s="4" customFormat="1" ht="15" x14ac:dyDescent="0.2">
      <c r="A1183" s="190"/>
      <c r="B1183" s="321" t="s">
        <v>942</v>
      </c>
      <c r="C1183" s="313"/>
      <c r="D1183" s="323"/>
      <c r="E1183" s="323">
        <f>(2*3+4+3.5+3 + 2*3+5+3+4+(3+1.9)*2) + (2*4+3+3+3.5+1.5+(2+1.9)*2 + 2*2+3+3.5) + (2*3+3+3 +2*4+3+3.5+3.5) + (2*3+4+3.5+2+2*3+4+3+3.5) + 5*2+5*2</f>
        <v>163.6</v>
      </c>
      <c r="F1183" s="323"/>
      <c r="G1183" s="323"/>
      <c r="H1183" s="323"/>
      <c r="I1183" s="323"/>
      <c r="J1183" s="323"/>
      <c r="K1183" s="323"/>
      <c r="L1183" s="187">
        <f>E1183</f>
        <v>163.6</v>
      </c>
      <c r="M1183" s="23"/>
    </row>
    <row r="1184" spans="1:13" s="4" customFormat="1" ht="42.75" x14ac:dyDescent="0.2">
      <c r="A1184" s="188" t="s">
        <v>958</v>
      </c>
      <c r="B1184" s="312" t="str">
        <f>VLOOKUP(A1184,ORÇAMENTO!$A$2:J728,4,0)</f>
        <v>ELETRODUTO FLEXÍVEL CORRUGADO, PEAD, DN 40 MM (1 1/4"), PARA CIRCUITOS TERMINAIS, INSTALADO EM FORRO - FORNECIMENTO E INSTALAÇÃO. AF_03/2023</v>
      </c>
      <c r="C1184" s="306" t="str">
        <f>VLOOKUP(A1184,ORÇAMENTO!$A$9:J1148,5,0)</f>
        <v>M</v>
      </c>
      <c r="D1184" s="324"/>
      <c r="E1184" s="324"/>
      <c r="F1184" s="324"/>
      <c r="G1184" s="324"/>
      <c r="H1184" s="324"/>
      <c r="I1184" s="324"/>
      <c r="J1184" s="324"/>
      <c r="K1184" s="324"/>
      <c r="L1184" s="219">
        <f>SUM(L1185:L1188)</f>
        <v>16.5</v>
      </c>
      <c r="M1184" s="23"/>
    </row>
    <row r="1185" spans="1:13" s="4" customFormat="1" ht="15" x14ac:dyDescent="0.2">
      <c r="A1185" s="190"/>
      <c r="B1185" s="321" t="s">
        <v>565</v>
      </c>
      <c r="C1185" s="313"/>
      <c r="D1185" s="323"/>
      <c r="E1185" s="323">
        <f>1.5+1</f>
        <v>2.5</v>
      </c>
      <c r="F1185" s="323"/>
      <c r="G1185" s="323"/>
      <c r="H1185" s="323"/>
      <c r="I1185" s="323"/>
      <c r="J1185" s="323"/>
      <c r="K1185" s="323"/>
      <c r="L1185" s="187">
        <f>E1185</f>
        <v>2.5</v>
      </c>
      <c r="M1185" s="23"/>
    </row>
    <row r="1186" spans="1:13" s="4" customFormat="1" ht="15" x14ac:dyDescent="0.2">
      <c r="A1186" s="190"/>
      <c r="B1186" s="321" t="s">
        <v>931</v>
      </c>
      <c r="C1186" s="313"/>
      <c r="D1186" s="323"/>
      <c r="E1186" s="323">
        <f>1.5*2</f>
        <v>3</v>
      </c>
      <c r="F1186" s="323"/>
      <c r="G1186" s="323"/>
      <c r="H1186" s="323"/>
      <c r="I1186" s="323"/>
      <c r="J1186" s="323"/>
      <c r="K1186" s="323"/>
      <c r="L1186" s="187">
        <f>E1186</f>
        <v>3</v>
      </c>
      <c r="M1186" s="23"/>
    </row>
    <row r="1187" spans="1:13" s="4" customFormat="1" ht="15" x14ac:dyDescent="0.2">
      <c r="A1187" s="190"/>
      <c r="B1187" s="321" t="s">
        <v>932</v>
      </c>
      <c r="C1187" s="313"/>
      <c r="D1187" s="323"/>
      <c r="E1187" s="323">
        <f>1.5*2</f>
        <v>3</v>
      </c>
      <c r="F1187" s="323"/>
      <c r="G1187" s="323"/>
      <c r="H1187" s="323"/>
      <c r="I1187" s="323"/>
      <c r="J1187" s="323"/>
      <c r="K1187" s="323"/>
      <c r="L1187" s="187">
        <f>E1187</f>
        <v>3</v>
      </c>
      <c r="M1187" s="23"/>
    </row>
    <row r="1188" spans="1:13" s="4" customFormat="1" ht="15" x14ac:dyDescent="0.2">
      <c r="A1188" s="190"/>
      <c r="B1188" s="321" t="s">
        <v>933</v>
      </c>
      <c r="C1188" s="313"/>
      <c r="D1188" s="323"/>
      <c r="E1188" s="323">
        <f>2*4</f>
        <v>8</v>
      </c>
      <c r="F1188" s="323"/>
      <c r="G1188" s="323"/>
      <c r="H1188" s="323"/>
      <c r="I1188" s="323"/>
      <c r="J1188" s="323"/>
      <c r="K1188" s="323"/>
      <c r="L1188" s="187">
        <f>E1188</f>
        <v>8</v>
      </c>
      <c r="M1188" s="23"/>
    </row>
    <row r="1189" spans="1:13" s="4" customFormat="1" ht="42.75" x14ac:dyDescent="0.2">
      <c r="A1189" s="188" t="s">
        <v>991</v>
      </c>
      <c r="B1189" s="312" t="str">
        <f>VLOOKUP(A1189,ORÇAMENTO!$A$2:J733,4,0)</f>
        <v>ELETRODUTO FLEXÍVEL CORRUGADO, PEAD, DN 50 (1 1/2"), PARA REDE ENTERRADA DE DISTRIBUIÇÃO DE ENERGIA ELÉTRICA - FORNECIMENTO E INSTALAÇÃO. AF_12/2021</v>
      </c>
      <c r="C1189" s="306" t="str">
        <f>VLOOKUP(A1189,ORÇAMENTO!$A$9:J1099,5,0)</f>
        <v>M</v>
      </c>
      <c r="D1189" s="324"/>
      <c r="E1189" s="324"/>
      <c r="F1189" s="324"/>
      <c r="G1189" s="324"/>
      <c r="H1189" s="324"/>
      <c r="I1189" s="324"/>
      <c r="J1189" s="324"/>
      <c r="K1189" s="324"/>
      <c r="L1189" s="219">
        <f>SUM(L1190:L1192)</f>
        <v>24.799999999999997</v>
      </c>
      <c r="M1189" s="23"/>
    </row>
    <row r="1190" spans="1:13" s="4" customFormat="1" ht="15" x14ac:dyDescent="0.2">
      <c r="A1190" s="190"/>
      <c r="B1190" s="321" t="s">
        <v>565</v>
      </c>
      <c r="C1190" s="313"/>
      <c r="D1190" s="323"/>
      <c r="E1190" s="323"/>
      <c r="F1190" s="323"/>
      <c r="G1190" s="323"/>
      <c r="H1190" s="323"/>
      <c r="I1190" s="323"/>
      <c r="J1190" s="323"/>
      <c r="K1190" s="323"/>
      <c r="L1190" s="187">
        <f>E1190</f>
        <v>0</v>
      </c>
      <c r="M1190" s="23"/>
    </row>
    <row r="1191" spans="1:13" s="4" customFormat="1" ht="15" x14ac:dyDescent="0.2">
      <c r="A1191" s="190"/>
      <c r="B1191" s="321" t="s">
        <v>931</v>
      </c>
      <c r="C1191" s="313"/>
      <c r="D1191" s="323"/>
      <c r="E1191" s="323">
        <f>(2.5+3.3-1.5)*2</f>
        <v>8.6</v>
      </c>
      <c r="F1191" s="323"/>
      <c r="G1191" s="323"/>
      <c r="H1191" s="323"/>
      <c r="I1191" s="323"/>
      <c r="J1191" s="323"/>
      <c r="K1191" s="323"/>
      <c r="L1191" s="187">
        <f>E1191</f>
        <v>8.6</v>
      </c>
      <c r="M1191" s="23"/>
    </row>
    <row r="1192" spans="1:13" s="4" customFormat="1" ht="15" x14ac:dyDescent="0.2">
      <c r="A1192" s="190"/>
      <c r="B1192" s="321" t="s">
        <v>932</v>
      </c>
      <c r="C1192" s="313"/>
      <c r="D1192" s="323"/>
      <c r="E1192" s="323">
        <f>(2.5+3.3-1.5)*2 + (2+3.3-1.5)*2</f>
        <v>16.2</v>
      </c>
      <c r="F1192" s="323"/>
      <c r="G1192" s="323"/>
      <c r="H1192" s="323"/>
      <c r="I1192" s="323"/>
      <c r="J1192" s="323"/>
      <c r="K1192" s="323"/>
      <c r="L1192" s="187">
        <f>E1192</f>
        <v>16.2</v>
      </c>
      <c r="M1192" s="23"/>
    </row>
    <row r="1193" spans="1:13" s="4" customFormat="1" ht="42.75" x14ac:dyDescent="0.2">
      <c r="A1193" s="188" t="s">
        <v>992</v>
      </c>
      <c r="B1193" s="312" t="str">
        <f>VLOOKUP(A1193,ORÇAMENTO!$A$2:J675,4,0)</f>
        <v>ELETRODUTO FLEXÍVEL CORRUGADO, PEAD, DN 63 (2"), PARA REDE ENTERRADA DE DISTRIBUIÇÃO DE ENERGIA ELÉTRICA - FORNECIMENTO E INSTALAÇÃO. AF_12/2021</v>
      </c>
      <c r="C1193" s="306" t="str">
        <f>VLOOKUP(A1193,ORÇAMENTO!$A$9:J1095,5,0)</f>
        <v>M</v>
      </c>
      <c r="D1193" s="324"/>
      <c r="E1193" s="324"/>
      <c r="F1193" s="324"/>
      <c r="G1193" s="324"/>
      <c r="H1193" s="324"/>
      <c r="I1193" s="324"/>
      <c r="J1193" s="324"/>
      <c r="K1193" s="324"/>
      <c r="L1193" s="219">
        <f>SUM(L1194:L1197)</f>
        <v>8</v>
      </c>
      <c r="M1193" s="23"/>
    </row>
    <row r="1194" spans="1:13" s="4" customFormat="1" ht="15" x14ac:dyDescent="0.2">
      <c r="A1194" s="190"/>
      <c r="B1194" s="321" t="s">
        <v>565</v>
      </c>
      <c r="C1194" s="313"/>
      <c r="D1194" s="323"/>
      <c r="E1194" s="323"/>
      <c r="F1194" s="323"/>
      <c r="G1194" s="323"/>
      <c r="H1194" s="323"/>
      <c r="I1194" s="323"/>
      <c r="J1194" s="323"/>
      <c r="K1194" s="323"/>
      <c r="L1194" s="187">
        <f>E1194</f>
        <v>0</v>
      </c>
      <c r="M1194" s="23"/>
    </row>
    <row r="1195" spans="1:13" s="4" customFormat="1" ht="15" x14ac:dyDescent="0.2">
      <c r="A1195" s="190"/>
      <c r="B1195" s="321" t="s">
        <v>931</v>
      </c>
      <c r="C1195" s="313"/>
      <c r="D1195" s="323"/>
      <c r="E1195" s="323">
        <v>0</v>
      </c>
      <c r="F1195" s="323"/>
      <c r="G1195" s="323"/>
      <c r="H1195" s="323"/>
      <c r="I1195" s="323"/>
      <c r="J1195" s="323"/>
      <c r="K1195" s="323"/>
      <c r="L1195" s="187">
        <v>0</v>
      </c>
      <c r="M1195" s="23"/>
    </row>
    <row r="1196" spans="1:13" s="4" customFormat="1" ht="15" x14ac:dyDescent="0.2">
      <c r="A1196" s="190"/>
      <c r="B1196" s="321" t="s">
        <v>932</v>
      </c>
      <c r="C1196" s="313"/>
      <c r="D1196" s="323"/>
      <c r="E1196" s="323">
        <v>0</v>
      </c>
      <c r="F1196" s="323"/>
      <c r="G1196" s="323"/>
      <c r="H1196" s="323"/>
      <c r="I1196" s="323"/>
      <c r="J1196" s="323"/>
      <c r="K1196" s="323"/>
      <c r="L1196" s="187">
        <f>E1196</f>
        <v>0</v>
      </c>
      <c r="M1196" s="23"/>
    </row>
    <row r="1197" spans="1:13" s="4" customFormat="1" ht="15" x14ac:dyDescent="0.2">
      <c r="A1197" s="190"/>
      <c r="B1197" s="321" t="s">
        <v>933</v>
      </c>
      <c r="C1197" s="313"/>
      <c r="D1197" s="323"/>
      <c r="E1197" s="323">
        <f>2*4</f>
        <v>8</v>
      </c>
      <c r="F1197" s="323"/>
      <c r="G1197" s="323"/>
      <c r="H1197" s="323"/>
      <c r="I1197" s="323"/>
      <c r="J1197" s="323"/>
      <c r="K1197" s="323"/>
      <c r="L1197" s="187">
        <f>E1197</f>
        <v>8</v>
      </c>
      <c r="M1197" s="23"/>
    </row>
    <row r="1198" spans="1:13" s="4" customFormat="1" ht="42.75" x14ac:dyDescent="0.2">
      <c r="A1198" s="188" t="s">
        <v>993</v>
      </c>
      <c r="B1198" s="312" t="str">
        <f>VLOOKUP(A1198,ORÇAMENTO!$A$2:J676,4,0)</f>
        <v>ELETRODUTO FLEXÍVEL CORRUGADO, PEAD, DN 90 (3"), PARA REDE ENTERRADA DE DISTRIBUIÇÃO DE ENERGIA ELÉTRICA - FORNECIMENTO E INSTALAÇÃO. AF_12/2021</v>
      </c>
      <c r="C1198" s="306" t="str">
        <f>VLOOKUP(A1198,ORÇAMENTO!$A$9:J1096,5,0)</f>
        <v>M</v>
      </c>
      <c r="D1198" s="324"/>
      <c r="E1198" s="324"/>
      <c r="F1198" s="324"/>
      <c r="G1198" s="324"/>
      <c r="H1198" s="324"/>
      <c r="I1198" s="324"/>
      <c r="J1198" s="324"/>
      <c r="K1198" s="324"/>
      <c r="L1198" s="219">
        <f>SUM(L1199:L1202)</f>
        <v>47</v>
      </c>
      <c r="M1198" s="23"/>
    </row>
    <row r="1199" spans="1:13" s="4" customFormat="1" ht="15" x14ac:dyDescent="0.2">
      <c r="A1199" s="190"/>
      <c r="B1199" s="321" t="s">
        <v>565</v>
      </c>
      <c r="C1199" s="313"/>
      <c r="D1199" s="323"/>
      <c r="E1199" s="323">
        <f>2*(13+3+1.5)</f>
        <v>35</v>
      </c>
      <c r="F1199" s="323"/>
      <c r="G1199" s="323"/>
      <c r="H1199" s="323"/>
      <c r="I1199" s="323"/>
      <c r="J1199" s="323"/>
      <c r="K1199" s="323">
        <v>1</v>
      </c>
      <c r="L1199" s="187">
        <f>E1199*K1199</f>
        <v>35</v>
      </c>
      <c r="M1199" s="23"/>
    </row>
    <row r="1200" spans="1:13" s="4" customFormat="1" ht="15" x14ac:dyDescent="0.2">
      <c r="A1200" s="190"/>
      <c r="B1200" s="321" t="s">
        <v>931</v>
      </c>
      <c r="C1200" s="313"/>
      <c r="D1200" s="323"/>
      <c r="E1200" s="323"/>
      <c r="F1200" s="323"/>
      <c r="G1200" s="323"/>
      <c r="H1200" s="323"/>
      <c r="I1200" s="323"/>
      <c r="J1200" s="323"/>
      <c r="K1200" s="323"/>
      <c r="L1200" s="187">
        <v>0</v>
      </c>
      <c r="M1200" s="23"/>
    </row>
    <row r="1201" spans="1:13" s="4" customFormat="1" ht="15" x14ac:dyDescent="0.2">
      <c r="A1201" s="190"/>
      <c r="B1201" s="321" t="s">
        <v>932</v>
      </c>
      <c r="C1201" s="313"/>
      <c r="D1201" s="323"/>
      <c r="E1201" s="323"/>
      <c r="F1201" s="323"/>
      <c r="G1201" s="323"/>
      <c r="H1201" s="323"/>
      <c r="I1201" s="323"/>
      <c r="J1201" s="323"/>
      <c r="K1201" s="323"/>
      <c r="L1201" s="187">
        <f>E1201*J1201</f>
        <v>0</v>
      </c>
      <c r="M1201" s="23"/>
    </row>
    <row r="1202" spans="1:13" s="4" customFormat="1" ht="15" x14ac:dyDescent="0.2">
      <c r="A1202" s="190"/>
      <c r="B1202" s="321" t="s">
        <v>933</v>
      </c>
      <c r="C1202" s="313"/>
      <c r="D1202" s="323"/>
      <c r="E1202" s="323">
        <f>2*4 + 4</f>
        <v>12</v>
      </c>
      <c r="F1202" s="323"/>
      <c r="G1202" s="323"/>
      <c r="H1202" s="323"/>
      <c r="I1202" s="323"/>
      <c r="J1202" s="323"/>
      <c r="K1202" s="323"/>
      <c r="L1202" s="187">
        <f>E1202</f>
        <v>12</v>
      </c>
      <c r="M1202" s="23"/>
    </row>
    <row r="1203" spans="1:13" s="4" customFormat="1" ht="15" x14ac:dyDescent="0.2">
      <c r="A1203" s="188" t="s">
        <v>994</v>
      </c>
      <c r="B1203" s="312" t="str">
        <f>VLOOKUP(A1203,ORÇAMENTO!$A$2:J725,4,0)</f>
        <v>Eletroduto de F°G° de 3/4"</v>
      </c>
      <c r="C1203" s="306" t="str">
        <f>VLOOKUP(A1203,ORÇAMENTO!$A$9:J1145,5,0)</f>
        <v>m</v>
      </c>
      <c r="D1203" s="324"/>
      <c r="E1203" s="324"/>
      <c r="F1203" s="324"/>
      <c r="G1203" s="324"/>
      <c r="H1203" s="324"/>
      <c r="I1203" s="324"/>
      <c r="J1203" s="324"/>
      <c r="K1203" s="324"/>
      <c r="L1203" s="199">
        <f>L1204</f>
        <v>102</v>
      </c>
      <c r="M1203" s="23"/>
    </row>
    <row r="1204" spans="1:13" s="4" customFormat="1" ht="15" x14ac:dyDescent="0.2">
      <c r="A1204" s="190"/>
      <c r="B1204" s="321" t="s">
        <v>1040</v>
      </c>
      <c r="C1204" s="313"/>
      <c r="D1204" s="323"/>
      <c r="E1204" s="323">
        <f>(0.5+1.5)*2 + 14*7</f>
        <v>102</v>
      </c>
      <c r="F1204" s="323"/>
      <c r="G1204" s="323"/>
      <c r="H1204" s="323"/>
      <c r="I1204" s="323"/>
      <c r="J1204" s="323"/>
      <c r="K1204" s="323"/>
      <c r="L1204" s="187">
        <f>E1204</f>
        <v>102</v>
      </c>
      <c r="M1204" s="23"/>
    </row>
    <row r="1205" spans="1:13" s="4" customFormat="1" ht="42.75" x14ac:dyDescent="0.2">
      <c r="A1205" s="188" t="s">
        <v>995</v>
      </c>
      <c r="B1205" s="312" t="str">
        <f>VLOOKUP(A1205,ORÇAMENTO!$A$2:J727,4,0)</f>
        <v>CONDULETE DE ALUMÍNIO, TIPO C, PARA ELETRODUTO DE AÇO GALVANIZADO DN 20 MM (3/4''), APARENTE - FORNECIMENTO E INSTALAÇÃO. AF_10/2022</v>
      </c>
      <c r="C1205" s="306" t="str">
        <f>VLOOKUP(A1205,ORÇAMENTO!$A$9:J1147,5,0)</f>
        <v>UN</v>
      </c>
      <c r="D1205" s="324"/>
      <c r="E1205" s="324"/>
      <c r="F1205" s="324"/>
      <c r="G1205" s="324"/>
      <c r="H1205" s="324"/>
      <c r="I1205" s="324"/>
      <c r="J1205" s="324"/>
      <c r="K1205" s="324"/>
      <c r="L1205" s="199">
        <f>L1206</f>
        <v>21</v>
      </c>
      <c r="M1205" s="23"/>
    </row>
    <row r="1206" spans="1:13" s="4" customFormat="1" ht="15" x14ac:dyDescent="0.2">
      <c r="A1206" s="190"/>
      <c r="B1206" s="321" t="s">
        <v>1055</v>
      </c>
      <c r="C1206" s="313"/>
      <c r="D1206" s="323"/>
      <c r="E1206" s="323"/>
      <c r="F1206" s="323"/>
      <c r="G1206" s="323"/>
      <c r="H1206" s="323"/>
      <c r="I1206" s="323"/>
      <c r="J1206" s="323"/>
      <c r="K1206" s="323"/>
      <c r="L1206" s="187">
        <f>3*7</f>
        <v>21</v>
      </c>
      <c r="M1206" s="23"/>
    </row>
    <row r="1207" spans="1:13" s="4" customFormat="1" ht="28.5" x14ac:dyDescent="0.2">
      <c r="A1207" s="188" t="s">
        <v>996</v>
      </c>
      <c r="B1207" s="312" t="str">
        <f>VLOOKUP(A1207,ORÇAMENTO!$A$2:J729,4,0)</f>
        <v>CONDULETE DE ALUMÍNIO, TIPO E, PARA ELETRODUTO DE AÇO GALVANIZADO DN 20 MM (3/4</v>
      </c>
      <c r="C1207" s="306" t="str">
        <f>VLOOKUP(A1207,ORÇAMENTO!$A$9:J1149,5,0)</f>
        <v>UN</v>
      </c>
      <c r="D1207" s="324"/>
      <c r="E1207" s="324"/>
      <c r="F1207" s="324"/>
      <c r="G1207" s="324"/>
      <c r="H1207" s="324"/>
      <c r="I1207" s="324"/>
      <c r="J1207" s="324"/>
      <c r="K1207" s="324"/>
      <c r="L1207" s="199">
        <f>L1208</f>
        <v>7</v>
      </c>
      <c r="M1207" s="23"/>
    </row>
    <row r="1208" spans="1:13" s="4" customFormat="1" ht="15" x14ac:dyDescent="0.2">
      <c r="A1208" s="190"/>
      <c r="B1208" s="321" t="s">
        <v>1052</v>
      </c>
      <c r="C1208" s="313"/>
      <c r="D1208" s="323"/>
      <c r="E1208" s="323"/>
      <c r="F1208" s="323"/>
      <c r="G1208" s="323"/>
      <c r="H1208" s="323"/>
      <c r="I1208" s="323"/>
      <c r="J1208" s="323"/>
      <c r="K1208" s="323"/>
      <c r="L1208" s="187">
        <v>7</v>
      </c>
      <c r="M1208" s="23"/>
    </row>
    <row r="1209" spans="1:13" s="4" customFormat="1" ht="42.75" x14ac:dyDescent="0.2">
      <c r="A1209" s="188" t="s">
        <v>997</v>
      </c>
      <c r="B1209" s="312" t="str">
        <f>VLOOKUP(A1209,ORÇAMENTO!$A$2:J731,4,0)</f>
        <v>ELETRODUTO RÍGIDO ROSCÁVEL, PVC, DN 40 MM (1 1/4"), PARA CIRCUITOS TERMINAIS, INSTALADO EM PAREDE - FORNECIMENTO E INSTALAÇÃO. AF_03/2023</v>
      </c>
      <c r="C1209" s="306" t="str">
        <f>VLOOKUP(A1209,ORÇAMENTO!$A$9:J1151,5,0)</f>
        <v>M</v>
      </c>
      <c r="D1209" s="324"/>
      <c r="E1209" s="324"/>
      <c r="F1209" s="324"/>
      <c r="G1209" s="324"/>
      <c r="H1209" s="324"/>
      <c r="I1209" s="324"/>
      <c r="J1209" s="324"/>
      <c r="K1209" s="324"/>
      <c r="L1209" s="199">
        <f>L1210</f>
        <v>2</v>
      </c>
      <c r="M1209" s="23"/>
    </row>
    <row r="1210" spans="1:13" s="4" customFormat="1" ht="15" x14ac:dyDescent="0.2">
      <c r="A1210" s="190"/>
      <c r="B1210" s="321" t="s">
        <v>1053</v>
      </c>
      <c r="C1210" s="313"/>
      <c r="D1210" s="323"/>
      <c r="E1210" s="323">
        <v>2</v>
      </c>
      <c r="F1210" s="323"/>
      <c r="G1210" s="323"/>
      <c r="H1210" s="323"/>
      <c r="I1210" s="323"/>
      <c r="J1210" s="323"/>
      <c r="K1210" s="323"/>
      <c r="L1210" s="187">
        <f>E1210</f>
        <v>2</v>
      </c>
      <c r="M1210" s="23"/>
    </row>
    <row r="1211" spans="1:13" s="4" customFormat="1" ht="42.75" x14ac:dyDescent="0.2">
      <c r="A1211" s="188" t="s">
        <v>998</v>
      </c>
      <c r="B1211" s="312" t="str">
        <f>VLOOKUP(A1211,ORÇAMENTO!$A$2:J733,4,0)</f>
        <v>CURVA 90 GRAUS PARA ELETRODUTO, PVC, ROSCÁVEL, DN 40 MM (1 1/4"), PARA CIRCUITOS TERMINAIS, INSTALADA EM PAREDE - FORNECIMENTO E INSTALAÇÃO. AF_03/2023</v>
      </c>
      <c r="C1211" s="306" t="str">
        <f>VLOOKUP(A1211,ORÇAMENTO!$A$9:J1153,5,0)</f>
        <v>UN</v>
      </c>
      <c r="D1211" s="324"/>
      <c r="E1211" s="324"/>
      <c r="F1211" s="324"/>
      <c r="G1211" s="324"/>
      <c r="H1211" s="324"/>
      <c r="I1211" s="324"/>
      <c r="J1211" s="324"/>
      <c r="K1211" s="324"/>
      <c r="L1211" s="199">
        <f>L1212</f>
        <v>1</v>
      </c>
      <c r="M1211" s="23"/>
    </row>
    <row r="1212" spans="1:13" s="4" customFormat="1" ht="15" x14ac:dyDescent="0.2">
      <c r="A1212" s="190"/>
      <c r="B1212" s="321" t="s">
        <v>1053</v>
      </c>
      <c r="C1212" s="313"/>
      <c r="D1212" s="323"/>
      <c r="E1212" s="323"/>
      <c r="F1212" s="323"/>
      <c r="G1212" s="323"/>
      <c r="H1212" s="323"/>
      <c r="I1212" s="323"/>
      <c r="J1212" s="323"/>
      <c r="K1212" s="323"/>
      <c r="L1212" s="187">
        <v>1</v>
      </c>
      <c r="M1212" s="23"/>
    </row>
    <row r="1213" spans="1:13" s="4" customFormat="1" ht="42.75" x14ac:dyDescent="0.2">
      <c r="A1213" s="188" t="s">
        <v>999</v>
      </c>
      <c r="B1213" s="312" t="str">
        <f>VLOOKUP(A1213,ORÇAMENTO!$A$2:J735,4,0)</f>
        <v>ELETRODUTO RÍGIDO ROSCÁVEL, PVC, DN 85 MM (3"), PARA REDE ENTERRADA DE DISTRIBUIÇÃO DE ENERGIA ELÉTRICA - FORNECIMENTO E INSTALAÇÃO. AF_12/2021</v>
      </c>
      <c r="C1213" s="306" t="str">
        <f>VLOOKUP(A1213,ORÇAMENTO!$A$9:J1155,5,0)</f>
        <v>M</v>
      </c>
      <c r="D1213" s="324"/>
      <c r="E1213" s="324"/>
      <c r="F1213" s="324"/>
      <c r="G1213" s="324"/>
      <c r="H1213" s="324"/>
      <c r="I1213" s="324"/>
      <c r="J1213" s="324"/>
      <c r="K1213" s="324"/>
      <c r="L1213" s="199">
        <f>L1214</f>
        <v>4</v>
      </c>
      <c r="M1213" s="23"/>
    </row>
    <row r="1214" spans="1:13" s="4" customFormat="1" ht="15" x14ac:dyDescent="0.2">
      <c r="A1214" s="190"/>
      <c r="B1214" s="321" t="s">
        <v>1054</v>
      </c>
      <c r="C1214" s="313"/>
      <c r="D1214" s="323"/>
      <c r="E1214" s="323">
        <f>2*2</f>
        <v>4</v>
      </c>
      <c r="F1214" s="323"/>
      <c r="G1214" s="323"/>
      <c r="H1214" s="323"/>
      <c r="I1214" s="323"/>
      <c r="J1214" s="323"/>
      <c r="K1214" s="323"/>
      <c r="L1214" s="187">
        <f>E1214</f>
        <v>4</v>
      </c>
      <c r="M1214" s="23"/>
    </row>
    <row r="1215" spans="1:13" s="4" customFormat="1" ht="42.75" x14ac:dyDescent="0.2">
      <c r="A1215" s="188" t="s">
        <v>1000</v>
      </c>
      <c r="B1215" s="312" t="str">
        <f>VLOOKUP(A1215,ORÇAMENTO!$A$2:J737,4,0)</f>
        <v>CURVA 90 GRAUS PARA ELETRODUTO, PVC, ROSCÁVEL, DN 85 MM (3"), PARA REDE ENTERRADA DE DISTRIBUIÇÃO DE ENERGIA ELÉTRICA - FORNECIMENTO E INSTALAÇÃO. AF_12/2021</v>
      </c>
      <c r="C1215" s="306" t="str">
        <f>VLOOKUP(A1215,ORÇAMENTO!$A$9:J1157,5,0)</f>
        <v>UN</v>
      </c>
      <c r="D1215" s="324"/>
      <c r="E1215" s="324"/>
      <c r="F1215" s="324"/>
      <c r="G1215" s="324"/>
      <c r="H1215" s="324"/>
      <c r="I1215" s="324"/>
      <c r="J1215" s="324"/>
      <c r="K1215" s="324"/>
      <c r="L1215" s="199">
        <f>L1216</f>
        <v>2</v>
      </c>
      <c r="M1215" s="23"/>
    </row>
    <row r="1216" spans="1:13" s="4" customFormat="1" ht="15" x14ac:dyDescent="0.2">
      <c r="A1216" s="190"/>
      <c r="B1216" s="321" t="s">
        <v>1054</v>
      </c>
      <c r="C1216" s="313"/>
      <c r="D1216" s="323"/>
      <c r="E1216" s="323"/>
      <c r="F1216" s="323"/>
      <c r="G1216" s="323"/>
      <c r="H1216" s="323"/>
      <c r="I1216" s="323"/>
      <c r="J1216" s="323"/>
      <c r="K1216" s="323"/>
      <c r="L1216" s="187">
        <v>2</v>
      </c>
      <c r="M1216" s="23"/>
    </row>
    <row r="1217" spans="1:13" s="4" customFormat="1" ht="15" x14ac:dyDescent="0.2">
      <c r="A1217" s="188" t="s">
        <v>1001</v>
      </c>
      <c r="B1217" s="312" t="str">
        <f>VLOOKUP(A1217,ORÇAMENTO!$A$2:J724,4,0)</f>
        <v>Eletrocalha de metal curve "U"perf. 50x50x3000</v>
      </c>
      <c r="C1217" s="306" t="str">
        <f>VLOOKUP(A1217,ORÇAMENTO!$A$9:J1144,5,0)</f>
        <v>un</v>
      </c>
      <c r="D1217" s="324"/>
      <c r="E1217" s="324"/>
      <c r="F1217" s="324"/>
      <c r="G1217" s="324"/>
      <c r="H1217" s="324"/>
      <c r="I1217" s="324"/>
      <c r="J1217" s="324"/>
      <c r="K1217" s="324"/>
      <c r="L1217" s="199">
        <f>L1218</f>
        <v>7</v>
      </c>
      <c r="M1217" s="23"/>
    </row>
    <row r="1218" spans="1:13" s="4" customFormat="1" ht="15" x14ac:dyDescent="0.2">
      <c r="A1218" s="190"/>
      <c r="B1218" s="321" t="s">
        <v>1041</v>
      </c>
      <c r="C1218" s="313"/>
      <c r="D1218" s="323" t="s">
        <v>1042</v>
      </c>
      <c r="E1218" s="323"/>
      <c r="F1218" s="323" t="s">
        <v>1043</v>
      </c>
      <c r="G1218" s="323"/>
      <c r="H1218" s="323"/>
      <c r="I1218" s="323"/>
      <c r="J1218" s="323"/>
      <c r="K1218" s="323"/>
      <c r="L1218" s="187">
        <v>7</v>
      </c>
      <c r="M1218" s="23"/>
    </row>
    <row r="1219" spans="1:13" s="4" customFormat="1" ht="45.95" customHeight="1" x14ac:dyDescent="0.2">
      <c r="A1219" s="188" t="s">
        <v>1002</v>
      </c>
      <c r="B1219" s="312" t="str">
        <f>VLOOKUP(A1219,ORÇAMENTO!$A$2:J725,4,0)</f>
        <v>ELETRODUTO RÍGIDO ROSCÁVEL, PVC, DN 110 MM (4"), PARA REDE ENTERRADA DE DISTRIBUIÇÃO DE ENERGIA ELÉTRICA - FORNECIMENTO E INSTALAÇÃO. AF_12/2021</v>
      </c>
      <c r="C1219" s="306" t="str">
        <f>VLOOKUP(A1219,ORÇAMENTO!$A$9:J1146,5,0)</f>
        <v>M</v>
      </c>
      <c r="D1219" s="324"/>
      <c r="E1219" s="324"/>
      <c r="F1219" s="324"/>
      <c r="G1219" s="324"/>
      <c r="H1219" s="324"/>
      <c r="I1219" s="324"/>
      <c r="J1219" s="324"/>
      <c r="K1219" s="324"/>
      <c r="L1219" s="199">
        <f>L1220</f>
        <v>26</v>
      </c>
      <c r="M1219" s="23"/>
    </row>
    <row r="1220" spans="1:13" s="4" customFormat="1" ht="15" x14ac:dyDescent="0.2">
      <c r="A1220" s="190"/>
      <c r="B1220" s="321" t="s">
        <v>1513</v>
      </c>
      <c r="C1220" s="313"/>
      <c r="D1220" s="323"/>
      <c r="E1220" s="323">
        <v>13</v>
      </c>
      <c r="F1220" s="323"/>
      <c r="G1220" s="323"/>
      <c r="H1220" s="323"/>
      <c r="I1220" s="323"/>
      <c r="J1220" s="323">
        <v>2</v>
      </c>
      <c r="K1220" s="323"/>
      <c r="L1220" s="187">
        <f>E1220*J1220</f>
        <v>26</v>
      </c>
      <c r="M1220" s="23"/>
    </row>
    <row r="1221" spans="1:13" s="4" customFormat="1" ht="45" customHeight="1" x14ac:dyDescent="0.2">
      <c r="A1221" s="188" t="s">
        <v>1044</v>
      </c>
      <c r="B1221" s="312" t="str">
        <f>VLOOKUP(A1221,ORÇAMENTO!$A$2:J726,4,0)</f>
        <v>CURVA 90 GRAUS PARA ELETRODUTO, PVC, ROSCÁVEL, DN 110 MM (4"), PARA REDE ENTERRADA DE DISTRIBUIÇÃO DE ENERGIA ELÉTRICA - FORNECIMENTO E INSTALAÇÃO. AF_12/2021</v>
      </c>
      <c r="C1221" s="306"/>
      <c r="D1221" s="324"/>
      <c r="E1221" s="324"/>
      <c r="F1221" s="324"/>
      <c r="G1221" s="324"/>
      <c r="H1221" s="324"/>
      <c r="I1221" s="324"/>
      <c r="J1221" s="324"/>
      <c r="K1221" s="324"/>
      <c r="L1221" s="199">
        <f>L1222</f>
        <v>8</v>
      </c>
      <c r="M1221" s="23"/>
    </row>
    <row r="1222" spans="1:13" s="4" customFormat="1" ht="15" x14ac:dyDescent="0.2">
      <c r="A1222" s="190"/>
      <c r="B1222" s="321" t="s">
        <v>1513</v>
      </c>
      <c r="C1222" s="313"/>
      <c r="D1222" s="323"/>
      <c r="E1222" s="323"/>
      <c r="F1222" s="323"/>
      <c r="G1222" s="323"/>
      <c r="H1222" s="323"/>
      <c r="I1222" s="323"/>
      <c r="J1222" s="323">
        <f>4*2</f>
        <v>8</v>
      </c>
      <c r="K1222" s="323"/>
      <c r="L1222" s="187">
        <f>J1222</f>
        <v>8</v>
      </c>
      <c r="M1222" s="23"/>
    </row>
    <row r="1223" spans="1:13" s="4" customFormat="1" ht="44.65" customHeight="1" x14ac:dyDescent="0.2">
      <c r="A1223" s="188" t="s">
        <v>1045</v>
      </c>
      <c r="B1223" s="312" t="str">
        <f>VLOOKUP(A1223,ORÇAMENTO!$A$2:J694,4,0)</f>
        <v>LUVA PARA ELETRODUTO, PVC, ROSCÁVEL, DN 110 MM (4"), PARA REDE ENTERRADA DE DISTRIBUIÇÃO DE ENERGIA ELÉTRICA - FORNECIMENTO E INSTALAÇÃO. AF_12/2021</v>
      </c>
      <c r="C1223" s="306" t="str">
        <f>VLOOKUP(A1223,ORÇAMENTO!$A$9:J1151,5,0)</f>
        <v>UN</v>
      </c>
      <c r="D1223" s="324"/>
      <c r="E1223" s="324"/>
      <c r="F1223" s="324"/>
      <c r="G1223" s="324"/>
      <c r="H1223" s="324"/>
      <c r="I1223" s="324"/>
      <c r="J1223" s="324"/>
      <c r="K1223" s="324"/>
      <c r="L1223" s="199">
        <f>L1224</f>
        <v>4</v>
      </c>
      <c r="M1223" s="23"/>
    </row>
    <row r="1224" spans="1:13" s="4" customFormat="1" ht="15" x14ac:dyDescent="0.2">
      <c r="A1224" s="190"/>
      <c r="B1224" s="321" t="s">
        <v>1513</v>
      </c>
      <c r="C1224" s="313"/>
      <c r="D1224" s="323"/>
      <c r="E1224" s="323"/>
      <c r="F1224" s="323"/>
      <c r="G1224" s="323"/>
      <c r="H1224" s="323"/>
      <c r="I1224" s="323"/>
      <c r="J1224" s="323">
        <f>2*2</f>
        <v>4</v>
      </c>
      <c r="K1224" s="323"/>
      <c r="L1224" s="187">
        <f>J1224</f>
        <v>4</v>
      </c>
      <c r="M1224" s="23"/>
    </row>
    <row r="1225" spans="1:13" s="4" customFormat="1" ht="15" x14ac:dyDescent="0.2">
      <c r="A1225" s="188" t="s">
        <v>1046</v>
      </c>
      <c r="B1225" s="312" t="str">
        <f>VLOOKUP(A1225,ORÇAMENTO!$A$2:J697,4,0)</f>
        <v>Suporte para eletrocalhas</v>
      </c>
      <c r="C1225" s="306" t="str">
        <f>VLOOKUP(A1225,ORÇAMENTO!$A$9:J1152,5,0)</f>
        <v>un</v>
      </c>
      <c r="D1225" s="324"/>
      <c r="E1225" s="324"/>
      <c r="F1225" s="324"/>
      <c r="G1225" s="324"/>
      <c r="H1225" s="324"/>
      <c r="I1225" s="324"/>
      <c r="J1225" s="324"/>
      <c r="K1225" s="324"/>
      <c r="L1225" s="199">
        <f>SUM(L1226:L1226)</f>
        <v>11</v>
      </c>
      <c r="M1225" s="23"/>
    </row>
    <row r="1226" spans="1:13" s="4" customFormat="1" ht="15" x14ac:dyDescent="0.2">
      <c r="A1226" s="190"/>
      <c r="B1226" s="321" t="s">
        <v>1515</v>
      </c>
      <c r="C1226" s="313"/>
      <c r="D1226" s="323"/>
      <c r="E1226" s="323"/>
      <c r="F1226" s="323"/>
      <c r="G1226" s="323"/>
      <c r="H1226" s="323"/>
      <c r="I1226" s="323"/>
      <c r="J1226" s="323"/>
      <c r="K1226" s="323">
        <v>11</v>
      </c>
      <c r="L1226" s="187">
        <f>K1226</f>
        <v>11</v>
      </c>
      <c r="M1226" s="23"/>
    </row>
    <row r="1227" spans="1:13" s="4" customFormat="1" ht="32.1" customHeight="1" x14ac:dyDescent="0.2">
      <c r="A1227" s="188" t="s">
        <v>1047</v>
      </c>
      <c r="B1227" s="312" t="str">
        <f>VLOOKUP(A1227,ORÇAMENTO!$A$2:J698,4,0)</f>
        <v>CONDULETE DE PVC, TIPO LL, PARA ELETRODUTO DE PVC SOLDÁVEL DN 25 MM (3/4</v>
      </c>
      <c r="C1227" s="306" t="str">
        <f>VLOOKUP(A1227,ORÇAMENTO!$A$9:J1153,5,0)</f>
        <v>UN</v>
      </c>
      <c r="D1227" s="324"/>
      <c r="E1227" s="324"/>
      <c r="F1227" s="324"/>
      <c r="G1227" s="324"/>
      <c r="H1227" s="324"/>
      <c r="I1227" s="324"/>
      <c r="J1227" s="324"/>
      <c r="K1227" s="324"/>
      <c r="L1227" s="199">
        <v>2</v>
      </c>
      <c r="M1227" s="23"/>
    </row>
    <row r="1228" spans="1:13" s="4" customFormat="1" ht="46.7" customHeight="1" x14ac:dyDescent="0.2">
      <c r="A1228" s="188" t="s">
        <v>1514</v>
      </c>
      <c r="B1228" s="312" t="str">
        <f>VLOOKUP(A1228,ORÇAMENTO!$A$2:J701,4,0)</f>
        <v>SUPORTE PARA 2 TUBOS HORIZONTAIS, ESPAÇADO A CADA 56 CM, EM PERFILADO COM COMPRIMENTO DE 25 CM FIXADO EM LAJE, POR METRO DE TUBULAÇÃO FIXADA. AF_09/2023</v>
      </c>
      <c r="C1228" s="306" t="str">
        <f>VLOOKUP(A1228,ORÇAMENTO!$A$9:J1156,5,0)</f>
        <v>M</v>
      </c>
      <c r="D1228" s="324"/>
      <c r="E1228" s="324"/>
      <c r="F1228" s="324"/>
      <c r="G1228" s="324"/>
      <c r="H1228" s="324"/>
      <c r="I1228" s="324"/>
      <c r="J1228" s="324"/>
      <c r="K1228" s="324"/>
      <c r="L1228" s="199">
        <f>SUM(L1229)</f>
        <v>13</v>
      </c>
      <c r="M1228" s="23"/>
    </row>
    <row r="1229" spans="1:13" s="4" customFormat="1" ht="31.7" customHeight="1" x14ac:dyDescent="0.2">
      <c r="A1229" s="190"/>
      <c r="B1229" s="321" t="s">
        <v>1516</v>
      </c>
      <c r="C1229" s="313"/>
      <c r="D1229" s="323"/>
      <c r="E1229" s="323"/>
      <c r="F1229" s="323"/>
      <c r="G1229" s="323"/>
      <c r="H1229" s="323"/>
      <c r="I1229" s="323"/>
      <c r="J1229" s="323"/>
      <c r="K1229" s="323">
        <v>13</v>
      </c>
      <c r="L1229" s="187">
        <f>K1229</f>
        <v>13</v>
      </c>
      <c r="M1229" s="23"/>
    </row>
    <row r="1230" spans="1:13" s="4" customFormat="1" ht="31.7" customHeight="1" x14ac:dyDescent="0.2">
      <c r="A1230" s="188" t="s">
        <v>1540</v>
      </c>
      <c r="B1230" s="312" t="str">
        <f>VLOOKUP(A1230,ORÇAMENTO!$A$2:J702,4,0)</f>
        <v>RASGO LINEAR MANUAL EM ALVENARIA, PARA ELETRODUTOS, DIÂMETROS MENORES OU IGUAIS A 40 MM. AF_09/2023</v>
      </c>
      <c r="C1230" s="306" t="str">
        <f>VLOOKUP(A1230,ORÇAMENTO!$A$9:J1157,5,0)</f>
        <v>M</v>
      </c>
      <c r="D1230" s="324"/>
      <c r="E1230" s="324"/>
      <c r="F1230" s="324"/>
      <c r="G1230" s="324"/>
      <c r="H1230" s="324"/>
      <c r="I1230" s="324"/>
      <c r="J1230" s="324"/>
      <c r="K1230" s="324"/>
      <c r="L1230" s="199">
        <f>TRUNC(SUM(L1231:L1235),2)</f>
        <v>364.15</v>
      </c>
      <c r="M1230" s="23"/>
    </row>
    <row r="1231" spans="1:13" s="4" customFormat="1" ht="18" customHeight="1" x14ac:dyDescent="0.2">
      <c r="A1231" s="190"/>
      <c r="B1231" s="321" t="s">
        <v>472</v>
      </c>
      <c r="C1231" s="313"/>
      <c r="D1231" s="323"/>
      <c r="E1231" s="323">
        <f>(2.45-1.3)*3 + (2.45-0.3) + (2.45-2)</f>
        <v>6.0500000000000007</v>
      </c>
      <c r="F1231" s="323"/>
      <c r="G1231" s="323"/>
      <c r="H1231" s="323"/>
      <c r="I1231" s="323"/>
      <c r="J1231" s="323">
        <v>1</v>
      </c>
      <c r="K1231" s="323"/>
      <c r="L1231" s="187">
        <f>E1231*J1231</f>
        <v>6.0500000000000007</v>
      </c>
      <c r="M1231" s="23"/>
    </row>
    <row r="1232" spans="1:13" s="4" customFormat="1" ht="18" customHeight="1" x14ac:dyDescent="0.2">
      <c r="A1232" s="190"/>
      <c r="B1232" s="321" t="s">
        <v>1542</v>
      </c>
      <c r="C1232" s="313"/>
      <c r="D1232" s="323"/>
      <c r="E1232" s="323">
        <f>(2.8-1.1)</f>
        <v>1.6999999999999997</v>
      </c>
      <c r="F1232" s="323"/>
      <c r="G1232" s="323"/>
      <c r="H1232" s="323"/>
      <c r="I1232" s="323"/>
      <c r="J1232" s="323">
        <v>16</v>
      </c>
      <c r="K1232" s="323"/>
      <c r="L1232" s="187">
        <f>E1232*J1232</f>
        <v>27.199999999999996</v>
      </c>
      <c r="M1232" s="23"/>
    </row>
    <row r="1233" spans="1:13" s="4" customFormat="1" ht="18" customHeight="1" x14ac:dyDescent="0.2">
      <c r="A1233" s="190"/>
      <c r="B1233" s="321" t="s">
        <v>1146</v>
      </c>
      <c r="C1233" s="313"/>
      <c r="D1233" s="323"/>
      <c r="E1233" s="323">
        <f>(2.8-0.3)*9 + 1.6*3</f>
        <v>27.3</v>
      </c>
      <c r="F1233" s="323"/>
      <c r="G1233" s="323"/>
      <c r="H1233" s="323"/>
      <c r="I1233" s="323"/>
      <c r="J1233" s="323">
        <v>3</v>
      </c>
      <c r="K1233" s="323"/>
      <c r="L1233" s="187">
        <f>E1233*J1233</f>
        <v>81.900000000000006</v>
      </c>
      <c r="M1233" s="23"/>
    </row>
    <row r="1234" spans="1:13" s="4" customFormat="1" ht="18" customHeight="1" x14ac:dyDescent="0.2">
      <c r="A1234" s="190"/>
      <c r="B1234" s="321" t="s">
        <v>563</v>
      </c>
      <c r="C1234" s="313"/>
      <c r="D1234" s="323"/>
      <c r="E1234" s="323">
        <f>(2.8-0.3)*2 +(2.8-1.3)</f>
        <v>6.5</v>
      </c>
      <c r="F1234" s="323"/>
      <c r="G1234" s="323"/>
      <c r="H1234" s="323"/>
      <c r="I1234" s="323"/>
      <c r="J1234" s="323">
        <v>2</v>
      </c>
      <c r="K1234" s="323"/>
      <c r="L1234" s="187">
        <f>E1234*J1234</f>
        <v>13</v>
      </c>
      <c r="M1234" s="23"/>
    </row>
    <row r="1235" spans="1:13" s="4" customFormat="1" ht="18" customHeight="1" x14ac:dyDescent="0.2">
      <c r="A1235" s="190"/>
      <c r="B1235" s="321" t="s">
        <v>564</v>
      </c>
      <c r="C1235" s="313"/>
      <c r="D1235" s="323"/>
      <c r="E1235" s="323">
        <f>(2.8-1.3)*1 + (2.8-0.3)*7 + (2.8-2)*2 +1.5*2</f>
        <v>23.6</v>
      </c>
      <c r="F1235" s="323"/>
      <c r="G1235" s="323"/>
      <c r="H1235" s="323"/>
      <c r="I1235" s="323"/>
      <c r="J1235" s="323">
        <v>10</v>
      </c>
      <c r="K1235" s="323"/>
      <c r="L1235" s="187">
        <f>E1235*J1235</f>
        <v>236</v>
      </c>
      <c r="M1235" s="23"/>
    </row>
    <row r="1236" spans="1:13" s="4" customFormat="1" ht="31.7" customHeight="1" x14ac:dyDescent="0.2">
      <c r="A1236" s="188" t="s">
        <v>1541</v>
      </c>
      <c r="B1236" s="312" t="str">
        <f>VLOOKUP(A1236,ORÇAMENTO!$A$2:J704,4,0)</f>
        <v>CHUMBAMENTO LINEAR EM ALVENARIA PARA ELETRODUTOS COM DIÂMETROS MENORES OU IGUAIS A 40 MM. AF_09/2023</v>
      </c>
      <c r="C1236" s="306" t="str">
        <f>VLOOKUP(A1236,ORÇAMENTO!$A$9:J1159,5,0)</f>
        <v>M</v>
      </c>
      <c r="D1236" s="324"/>
      <c r="E1236" s="324"/>
      <c r="F1236" s="324"/>
      <c r="G1236" s="324"/>
      <c r="H1236" s="324"/>
      <c r="I1236" s="324"/>
      <c r="J1236" s="324"/>
      <c r="K1236" s="324"/>
      <c r="L1236" s="199">
        <f>TRUNC(SUM(L1237:L1241),2)</f>
        <v>364.15</v>
      </c>
      <c r="M1236" s="23"/>
    </row>
    <row r="1237" spans="1:13" s="4" customFormat="1" ht="17.649999999999999" customHeight="1" x14ac:dyDescent="0.2">
      <c r="A1237" s="190"/>
      <c r="B1237" s="321" t="s">
        <v>472</v>
      </c>
      <c r="C1237" s="313"/>
      <c r="D1237" s="323"/>
      <c r="E1237" s="323">
        <f>(2.45-1.3)*3 + (2.45-0.3) + (2.45-2)</f>
        <v>6.0500000000000007</v>
      </c>
      <c r="F1237" s="323"/>
      <c r="G1237" s="323"/>
      <c r="H1237" s="323"/>
      <c r="I1237" s="323"/>
      <c r="J1237" s="323">
        <v>1</v>
      </c>
      <c r="K1237" s="323"/>
      <c r="L1237" s="187">
        <f>E1237*J1237</f>
        <v>6.0500000000000007</v>
      </c>
      <c r="M1237" s="23"/>
    </row>
    <row r="1238" spans="1:13" s="4" customFormat="1" ht="17.649999999999999" customHeight="1" x14ac:dyDescent="0.2">
      <c r="A1238" s="190"/>
      <c r="B1238" s="321" t="s">
        <v>1542</v>
      </c>
      <c r="C1238" s="313"/>
      <c r="D1238" s="323"/>
      <c r="E1238" s="323">
        <f>(2.8-1.1)</f>
        <v>1.6999999999999997</v>
      </c>
      <c r="F1238" s="323"/>
      <c r="G1238" s="323"/>
      <c r="H1238" s="323"/>
      <c r="I1238" s="323"/>
      <c r="J1238" s="323">
        <v>16</v>
      </c>
      <c r="K1238" s="323"/>
      <c r="L1238" s="187">
        <f>E1238*J1238</f>
        <v>27.199999999999996</v>
      </c>
      <c r="M1238" s="23"/>
    </row>
    <row r="1239" spans="1:13" s="4" customFormat="1" ht="17.649999999999999" customHeight="1" x14ac:dyDescent="0.2">
      <c r="A1239" s="190"/>
      <c r="B1239" s="321" t="s">
        <v>1146</v>
      </c>
      <c r="C1239" s="313"/>
      <c r="D1239" s="323"/>
      <c r="E1239" s="323">
        <f>(2.8-0.3)*9 + 1.6*3</f>
        <v>27.3</v>
      </c>
      <c r="F1239" s="323"/>
      <c r="G1239" s="323"/>
      <c r="H1239" s="323"/>
      <c r="I1239" s="323"/>
      <c r="J1239" s="323">
        <v>3</v>
      </c>
      <c r="K1239" s="323"/>
      <c r="L1239" s="187">
        <f>E1239*J1239</f>
        <v>81.900000000000006</v>
      </c>
      <c r="M1239" s="23"/>
    </row>
    <row r="1240" spans="1:13" s="4" customFormat="1" ht="17.649999999999999" customHeight="1" x14ac:dyDescent="0.2">
      <c r="A1240" s="190"/>
      <c r="B1240" s="321" t="s">
        <v>563</v>
      </c>
      <c r="C1240" s="313"/>
      <c r="D1240" s="323"/>
      <c r="E1240" s="323">
        <f>(2.8-0.3)*2 +(2.8-1.3)</f>
        <v>6.5</v>
      </c>
      <c r="F1240" s="323"/>
      <c r="G1240" s="323"/>
      <c r="H1240" s="323"/>
      <c r="I1240" s="323"/>
      <c r="J1240" s="323">
        <v>2</v>
      </c>
      <c r="K1240" s="323"/>
      <c r="L1240" s="187">
        <f>E1240*J1240</f>
        <v>13</v>
      </c>
      <c r="M1240" s="23"/>
    </row>
    <row r="1241" spans="1:13" s="4" customFormat="1" ht="17.649999999999999" customHeight="1" x14ac:dyDescent="0.2">
      <c r="A1241" s="190"/>
      <c r="B1241" s="321" t="s">
        <v>564</v>
      </c>
      <c r="C1241" s="313"/>
      <c r="D1241" s="323"/>
      <c r="E1241" s="323">
        <f>(2.8-1.3)*1 + (2.8-0.3)*7 + (2.8-2)*2 +1.5*2</f>
        <v>23.6</v>
      </c>
      <c r="F1241" s="323"/>
      <c r="G1241" s="323"/>
      <c r="H1241" s="323"/>
      <c r="I1241" s="323"/>
      <c r="J1241" s="323">
        <v>10</v>
      </c>
      <c r="K1241" s="323"/>
      <c r="L1241" s="187">
        <f>E1241*J1241</f>
        <v>236</v>
      </c>
      <c r="M1241" s="23"/>
    </row>
    <row r="1242" spans="1:13" s="4" customFormat="1" ht="17.649999999999999" customHeight="1" x14ac:dyDescent="0.2">
      <c r="A1242" s="190"/>
      <c r="B1242" s="321"/>
      <c r="C1242" s="313"/>
      <c r="D1242" s="323"/>
      <c r="E1242" s="323"/>
      <c r="F1242" s="323"/>
      <c r="G1242" s="323"/>
      <c r="H1242" s="323"/>
      <c r="I1242" s="323"/>
      <c r="J1242" s="323"/>
      <c r="K1242" s="323"/>
      <c r="L1242" s="187"/>
      <c r="M1242" s="23"/>
    </row>
    <row r="1243" spans="1:13" s="4" customFormat="1" ht="15" x14ac:dyDescent="0.2">
      <c r="A1243" s="181">
        <v>17</v>
      </c>
      <c r="B1243" s="303" t="s">
        <v>387</v>
      </c>
      <c r="C1243" s="304"/>
      <c r="D1243" s="304"/>
      <c r="E1243" s="304"/>
      <c r="F1243" s="304"/>
      <c r="G1243" s="304"/>
      <c r="H1243" s="304"/>
      <c r="I1243" s="304"/>
      <c r="J1243" s="304"/>
      <c r="K1243" s="304"/>
      <c r="L1243" s="182"/>
      <c r="M1243" s="10"/>
    </row>
    <row r="1244" spans="1:13" s="4" customFormat="1" ht="15" x14ac:dyDescent="0.2">
      <c r="A1244" s="183" t="s">
        <v>203</v>
      </c>
      <c r="B1244" s="312" t="str">
        <f>VLOOKUP(A1244,ORÇAMENTO!$A$2:J702,4,0)</f>
        <v>Extintor de incêndio ABC -  6Kg</v>
      </c>
      <c r="C1244" s="306" t="str">
        <f>VLOOKUP(A1244,ORÇAMENTO!$A$9:J1117,5,0)</f>
        <v>un</v>
      </c>
      <c r="D1244" s="307"/>
      <c r="E1244" s="307"/>
      <c r="F1244" s="307"/>
      <c r="G1244" s="307"/>
      <c r="H1244" s="307"/>
      <c r="I1244" s="307"/>
      <c r="J1244" s="307"/>
      <c r="K1244" s="307"/>
      <c r="L1244" s="198">
        <f>SUM(L1245:L1247)</f>
        <v>4</v>
      </c>
      <c r="M1244" s="22"/>
    </row>
    <row r="1245" spans="1:13" s="4" customFormat="1" ht="15" x14ac:dyDescent="0.2">
      <c r="A1245" s="190"/>
      <c r="B1245" s="321" t="s">
        <v>932</v>
      </c>
      <c r="C1245" s="313"/>
      <c r="D1245" s="323"/>
      <c r="E1245" s="323"/>
      <c r="F1245" s="323"/>
      <c r="G1245" s="323"/>
      <c r="H1245" s="323"/>
      <c r="I1245" s="323"/>
      <c r="J1245" s="323"/>
      <c r="K1245" s="323"/>
      <c r="L1245" s="187">
        <v>1</v>
      </c>
      <c r="M1245" s="23"/>
    </row>
    <row r="1246" spans="1:13" s="4" customFormat="1" ht="15" x14ac:dyDescent="0.2">
      <c r="A1246" s="190"/>
      <c r="B1246" s="321" t="s">
        <v>931</v>
      </c>
      <c r="C1246" s="313"/>
      <c r="D1246" s="323"/>
      <c r="E1246" s="323"/>
      <c r="F1246" s="323"/>
      <c r="G1246" s="323"/>
      <c r="H1246" s="323"/>
      <c r="I1246" s="323"/>
      <c r="J1246" s="323"/>
      <c r="K1246" s="323"/>
      <c r="L1246" s="187">
        <v>1</v>
      </c>
      <c r="M1246" s="23"/>
    </row>
    <row r="1247" spans="1:13" s="4" customFormat="1" ht="15" x14ac:dyDescent="0.2">
      <c r="A1247" s="190"/>
      <c r="B1247" s="321" t="s">
        <v>1174</v>
      </c>
      <c r="C1247" s="313"/>
      <c r="D1247" s="323"/>
      <c r="E1247" s="323"/>
      <c r="F1247" s="323"/>
      <c r="G1247" s="323"/>
      <c r="H1247" s="323"/>
      <c r="I1247" s="323"/>
      <c r="J1247" s="323"/>
      <c r="K1247" s="323"/>
      <c r="L1247" s="187">
        <v>2</v>
      </c>
      <c r="M1247" s="22"/>
    </row>
    <row r="1248" spans="1:13" s="4" customFormat="1" ht="28.5" x14ac:dyDescent="0.2">
      <c r="A1248" s="183" t="s">
        <v>320</v>
      </c>
      <c r="B1248" s="312" t="str">
        <f>VLOOKUP(A1248,ORÇAMENTO!$A$2:J706,4,0)</f>
        <v>LUMINÁRIA DE EMERGÊNCIA, COM 30 LÂMPADAS LED DE 2 W, SEM REATOR - FORNECIMENTO E INSTALAÇÃO. AF_09/2024</v>
      </c>
      <c r="C1248" s="306" t="str">
        <f>VLOOKUP(A1248,ORÇAMENTO!$A$9:J1121,5,0)</f>
        <v>UN</v>
      </c>
      <c r="D1248" s="307"/>
      <c r="E1248" s="307"/>
      <c r="F1248" s="307"/>
      <c r="G1248" s="307"/>
      <c r="H1248" s="307"/>
      <c r="I1248" s="307"/>
      <c r="J1248" s="307"/>
      <c r="K1248" s="307"/>
      <c r="L1248" s="198">
        <f>SUM(L1249:L1250)</f>
        <v>17</v>
      </c>
      <c r="M1248" s="22"/>
    </row>
    <row r="1249" spans="1:13" s="4" customFormat="1" ht="15" x14ac:dyDescent="0.2">
      <c r="A1249" s="190"/>
      <c r="B1249" s="321" t="s">
        <v>932</v>
      </c>
      <c r="C1249" s="313"/>
      <c r="D1249" s="323"/>
      <c r="E1249" s="323"/>
      <c r="F1249" s="323"/>
      <c r="G1249" s="323"/>
      <c r="H1249" s="323"/>
      <c r="I1249" s="323"/>
      <c r="J1249" s="323"/>
      <c r="K1249" s="323"/>
      <c r="L1249" s="187">
        <v>10</v>
      </c>
      <c r="M1249" s="22"/>
    </row>
    <row r="1250" spans="1:13" s="4" customFormat="1" ht="15" x14ac:dyDescent="0.2">
      <c r="A1250" s="190"/>
      <c r="B1250" s="321" t="s">
        <v>931</v>
      </c>
      <c r="C1250" s="313"/>
      <c r="D1250" s="323"/>
      <c r="E1250" s="323"/>
      <c r="F1250" s="323"/>
      <c r="G1250" s="323"/>
      <c r="H1250" s="323"/>
      <c r="I1250" s="323"/>
      <c r="J1250" s="323"/>
      <c r="K1250" s="323"/>
      <c r="L1250" s="187">
        <v>7</v>
      </c>
      <c r="M1250" s="22"/>
    </row>
    <row r="1251" spans="1:13" s="4" customFormat="1" ht="15" x14ac:dyDescent="0.2">
      <c r="A1251" s="183" t="s">
        <v>321</v>
      </c>
      <c r="B1251" s="312" t="str">
        <f>VLOOKUP(A1251,ORÇAMENTO!$A$2:J709,4,0)</f>
        <v>Placa de sinalização fotoluminoscente</v>
      </c>
      <c r="C1251" s="306" t="str">
        <f>VLOOKUP(A1251,ORÇAMENTO!$A$9:J1124,5,0)</f>
        <v>un</v>
      </c>
      <c r="D1251" s="307"/>
      <c r="E1251" s="307"/>
      <c r="F1251" s="307"/>
      <c r="G1251" s="307"/>
      <c r="H1251" s="307"/>
      <c r="I1251" s="307"/>
      <c r="J1251" s="307"/>
      <c r="K1251" s="307"/>
      <c r="L1251" s="198">
        <f>SUM(L1252:L1265)</f>
        <v>30</v>
      </c>
      <c r="M1251" s="22"/>
    </row>
    <row r="1252" spans="1:13" s="4" customFormat="1" ht="15" x14ac:dyDescent="0.2">
      <c r="A1252" s="190"/>
      <c r="B1252" s="321" t="s">
        <v>932</v>
      </c>
      <c r="C1252" s="313"/>
      <c r="D1252" s="323"/>
      <c r="E1252" s="323"/>
      <c r="F1252" s="323"/>
      <c r="G1252" s="323"/>
      <c r="H1252" s="323"/>
      <c r="I1252" s="323"/>
      <c r="J1252" s="323"/>
      <c r="K1252" s="323"/>
      <c r="L1252" s="187">
        <f>SUM(K1253:K1257)</f>
        <v>14</v>
      </c>
      <c r="M1252" s="22"/>
    </row>
    <row r="1253" spans="1:13" s="4" customFormat="1" ht="15" x14ac:dyDescent="0.2">
      <c r="A1253" s="190"/>
      <c r="B1253" s="321" t="s">
        <v>1091</v>
      </c>
      <c r="C1253" s="313"/>
      <c r="D1253" s="323"/>
      <c r="E1253" s="323"/>
      <c r="F1253" s="323"/>
      <c r="G1253" s="323"/>
      <c r="H1253" s="323"/>
      <c r="I1253" s="323"/>
      <c r="J1253" s="323"/>
      <c r="K1253" s="323">
        <v>2</v>
      </c>
      <c r="L1253" s="187"/>
      <c r="M1253" s="22"/>
    </row>
    <row r="1254" spans="1:13" s="4" customFormat="1" ht="15" x14ac:dyDescent="0.2">
      <c r="A1254" s="190"/>
      <c r="B1254" s="321" t="s">
        <v>1092</v>
      </c>
      <c r="C1254" s="313"/>
      <c r="D1254" s="323"/>
      <c r="E1254" s="323"/>
      <c r="F1254" s="323"/>
      <c r="G1254" s="323"/>
      <c r="H1254" s="323"/>
      <c r="I1254" s="323"/>
      <c r="J1254" s="323"/>
      <c r="K1254" s="323">
        <v>2</v>
      </c>
      <c r="L1254" s="187"/>
      <c r="M1254" s="22"/>
    </row>
    <row r="1255" spans="1:13" s="4" customFormat="1" ht="15" x14ac:dyDescent="0.2">
      <c r="A1255" s="190"/>
      <c r="B1255" s="321" t="s">
        <v>1093</v>
      </c>
      <c r="C1255" s="313"/>
      <c r="D1255" s="323"/>
      <c r="E1255" s="323"/>
      <c r="F1255" s="323"/>
      <c r="G1255" s="323"/>
      <c r="H1255" s="323"/>
      <c r="I1255" s="323"/>
      <c r="J1255" s="323"/>
      <c r="K1255" s="323">
        <v>8</v>
      </c>
      <c r="L1255" s="187"/>
      <c r="M1255" s="22"/>
    </row>
    <row r="1256" spans="1:13" s="4" customFormat="1" ht="15" x14ac:dyDescent="0.2">
      <c r="A1256" s="190"/>
      <c r="B1256" s="321" t="s">
        <v>1175</v>
      </c>
      <c r="C1256" s="313"/>
      <c r="D1256" s="323"/>
      <c r="E1256" s="323"/>
      <c r="F1256" s="323"/>
      <c r="G1256" s="323"/>
      <c r="H1256" s="323"/>
      <c r="I1256" s="323"/>
      <c r="J1256" s="323"/>
      <c r="K1256" s="323">
        <v>1</v>
      </c>
      <c r="L1256" s="187"/>
      <c r="M1256" s="22"/>
    </row>
    <row r="1257" spans="1:13" s="4" customFormat="1" ht="15" x14ac:dyDescent="0.2">
      <c r="A1257" s="190"/>
      <c r="B1257" s="321" t="s">
        <v>1094</v>
      </c>
      <c r="C1257" s="313"/>
      <c r="D1257" s="323"/>
      <c r="E1257" s="323"/>
      <c r="F1257" s="323"/>
      <c r="G1257" s="323"/>
      <c r="H1257" s="323"/>
      <c r="I1257" s="323"/>
      <c r="J1257" s="323"/>
      <c r="K1257" s="323">
        <v>1</v>
      </c>
      <c r="L1257" s="187"/>
      <c r="M1257" s="22"/>
    </row>
    <row r="1258" spans="1:13" s="4" customFormat="1" ht="15" x14ac:dyDescent="0.2">
      <c r="A1258" s="190"/>
      <c r="B1258" s="321" t="s">
        <v>931</v>
      </c>
      <c r="C1258" s="313"/>
      <c r="D1258" s="323"/>
      <c r="E1258" s="323"/>
      <c r="F1258" s="323"/>
      <c r="G1258" s="323"/>
      <c r="H1258" s="323"/>
      <c r="I1258" s="323"/>
      <c r="J1258" s="323"/>
      <c r="K1258" s="323"/>
      <c r="L1258" s="187">
        <f>SUM(K1259:K1264)</f>
        <v>12</v>
      </c>
      <c r="M1258" s="22"/>
    </row>
    <row r="1259" spans="1:13" s="4" customFormat="1" ht="15" x14ac:dyDescent="0.2">
      <c r="A1259" s="190"/>
      <c r="B1259" s="321" t="s">
        <v>1091</v>
      </c>
      <c r="C1259" s="313"/>
      <c r="D1259" s="323"/>
      <c r="E1259" s="323"/>
      <c r="F1259" s="323"/>
      <c r="G1259" s="323"/>
      <c r="H1259" s="323"/>
      <c r="I1259" s="323"/>
      <c r="J1259" s="323"/>
      <c r="K1259" s="323">
        <v>2</v>
      </c>
      <c r="L1259" s="187"/>
      <c r="M1259" s="22"/>
    </row>
    <row r="1260" spans="1:13" s="4" customFormat="1" ht="15" x14ac:dyDescent="0.2">
      <c r="A1260" s="190"/>
      <c r="B1260" s="321" t="s">
        <v>1092</v>
      </c>
      <c r="C1260" s="313"/>
      <c r="D1260" s="323"/>
      <c r="E1260" s="323"/>
      <c r="F1260" s="323"/>
      <c r="G1260" s="323"/>
      <c r="H1260" s="323"/>
      <c r="I1260" s="323"/>
      <c r="J1260" s="323"/>
      <c r="K1260" s="323">
        <v>2</v>
      </c>
      <c r="L1260" s="187"/>
      <c r="M1260" s="22"/>
    </row>
    <row r="1261" spans="1:13" s="4" customFormat="1" ht="15" x14ac:dyDescent="0.2">
      <c r="A1261" s="190"/>
      <c r="B1261" s="321" t="s">
        <v>1093</v>
      </c>
      <c r="C1261" s="313"/>
      <c r="D1261" s="323"/>
      <c r="E1261" s="323"/>
      <c r="F1261" s="323"/>
      <c r="G1261" s="323"/>
      <c r="H1261" s="323"/>
      <c r="I1261" s="323"/>
      <c r="J1261" s="323"/>
      <c r="K1261" s="323">
        <v>5</v>
      </c>
      <c r="L1261" s="187"/>
      <c r="M1261" s="22"/>
    </row>
    <row r="1262" spans="1:13" s="4" customFormat="1" ht="15" x14ac:dyDescent="0.2">
      <c r="A1262" s="190"/>
      <c r="B1262" s="321" t="s">
        <v>1176</v>
      </c>
      <c r="C1262" s="313"/>
      <c r="D1262" s="323"/>
      <c r="E1262" s="323"/>
      <c r="F1262" s="323"/>
      <c r="G1262" s="323"/>
      <c r="H1262" s="323"/>
      <c r="I1262" s="323"/>
      <c r="J1262" s="323"/>
      <c r="K1262" s="323">
        <v>1</v>
      </c>
      <c r="L1262" s="187"/>
      <c r="M1262" s="22"/>
    </row>
    <row r="1263" spans="1:13" s="4" customFormat="1" ht="15" x14ac:dyDescent="0.2">
      <c r="A1263" s="190"/>
      <c r="B1263" s="321" t="s">
        <v>1175</v>
      </c>
      <c r="C1263" s="313"/>
      <c r="D1263" s="323"/>
      <c r="E1263" s="323"/>
      <c r="F1263" s="323"/>
      <c r="G1263" s="323"/>
      <c r="H1263" s="323"/>
      <c r="I1263" s="323"/>
      <c r="J1263" s="323"/>
      <c r="K1263" s="323">
        <v>1</v>
      </c>
      <c r="L1263" s="187"/>
      <c r="M1263" s="23"/>
    </row>
    <row r="1264" spans="1:13" s="4" customFormat="1" ht="15" x14ac:dyDescent="0.2">
      <c r="A1264" s="190"/>
      <c r="B1264" s="321" t="s">
        <v>1094</v>
      </c>
      <c r="C1264" s="313"/>
      <c r="D1264" s="323"/>
      <c r="E1264" s="323"/>
      <c r="F1264" s="323"/>
      <c r="G1264" s="323"/>
      <c r="H1264" s="323"/>
      <c r="I1264" s="323"/>
      <c r="J1264" s="323"/>
      <c r="K1264" s="323">
        <v>1</v>
      </c>
      <c r="L1264" s="187"/>
      <c r="M1264" s="23"/>
    </row>
    <row r="1265" spans="1:13" s="4" customFormat="1" ht="15" x14ac:dyDescent="0.2">
      <c r="A1265" s="190"/>
      <c r="B1265" s="321" t="s">
        <v>1174</v>
      </c>
      <c r="C1265" s="313"/>
      <c r="D1265" s="323"/>
      <c r="E1265" s="323"/>
      <c r="F1265" s="323"/>
      <c r="G1265" s="323"/>
      <c r="H1265" s="323"/>
      <c r="I1265" s="323"/>
      <c r="J1265" s="323"/>
      <c r="K1265" s="323"/>
      <c r="L1265" s="187">
        <f>SUM(K1266:K1268)</f>
        <v>4</v>
      </c>
      <c r="M1265" s="22"/>
    </row>
    <row r="1266" spans="1:13" s="4" customFormat="1" ht="15" x14ac:dyDescent="0.2">
      <c r="A1266" s="190"/>
      <c r="B1266" s="321" t="s">
        <v>1094</v>
      </c>
      <c r="C1266" s="313"/>
      <c r="D1266" s="323"/>
      <c r="E1266" s="323"/>
      <c r="F1266" s="323"/>
      <c r="G1266" s="323"/>
      <c r="H1266" s="323"/>
      <c r="I1266" s="323"/>
      <c r="J1266" s="323"/>
      <c r="K1266" s="323">
        <v>2</v>
      </c>
      <c r="L1266" s="187"/>
      <c r="M1266" s="22"/>
    </row>
    <row r="1267" spans="1:13" s="4" customFormat="1" ht="15" x14ac:dyDescent="0.2">
      <c r="A1267" s="190"/>
      <c r="B1267" s="321" t="s">
        <v>1177</v>
      </c>
      <c r="C1267" s="313"/>
      <c r="D1267" s="323"/>
      <c r="E1267" s="323"/>
      <c r="F1267" s="323"/>
      <c r="G1267" s="323"/>
      <c r="H1267" s="323"/>
      <c r="I1267" s="323"/>
      <c r="J1267" s="323"/>
      <c r="K1267" s="323">
        <v>1</v>
      </c>
      <c r="L1267" s="187"/>
      <c r="M1267" s="22"/>
    </row>
    <row r="1268" spans="1:13" s="4" customFormat="1" ht="15" x14ac:dyDescent="0.2">
      <c r="A1268" s="190"/>
      <c r="B1268" s="321" t="s">
        <v>1178</v>
      </c>
      <c r="C1268" s="313"/>
      <c r="D1268" s="323"/>
      <c r="E1268" s="323"/>
      <c r="F1268" s="323"/>
      <c r="G1268" s="323"/>
      <c r="H1268" s="323"/>
      <c r="I1268" s="323"/>
      <c r="J1268" s="323"/>
      <c r="K1268" s="323">
        <v>1</v>
      </c>
      <c r="L1268" s="187"/>
      <c r="M1268" s="22"/>
    </row>
    <row r="1269" spans="1:13" s="4" customFormat="1" ht="78.95" customHeight="1" x14ac:dyDescent="0.2">
      <c r="A1269" s="183" t="s">
        <v>755</v>
      </c>
      <c r="B1269" s="312" t="str">
        <f>VLOOKUP(A1269,ORÇAMENTO!$A$2:J727,4,0)</f>
        <v>ABRIGO PARA HIDRANTE, 90X60X17CM, COM REGISTRO GLOBO ANGULAR 45 GRAUS 2 1/2", ADAPTADOR STORZ 2 1/2", CHAVE STORZ, DUAS MANGUEIRAS DE INCÊNDIO 15 M DE 1 1/2", REDUÇÃO 2 1/2" X 1 1/2" E ESGUICHO REGULÁVEL EM LATÃO 1 1/2" - FORNECIMENTO E INSTALAÇÃO. AF_10/2020</v>
      </c>
      <c r="C1269" s="306" t="str">
        <f>VLOOKUP(A1269,ORÇAMENTO!$A$9:J1142,5,0)</f>
        <v>UN</v>
      </c>
      <c r="D1269" s="307"/>
      <c r="E1269" s="307"/>
      <c r="F1269" s="307"/>
      <c r="G1269" s="307"/>
      <c r="H1269" s="307"/>
      <c r="I1269" s="307"/>
      <c r="J1269" s="307"/>
      <c r="K1269" s="307"/>
      <c r="L1269" s="198">
        <f>L1270</f>
        <v>1</v>
      </c>
      <c r="M1269" s="23"/>
    </row>
    <row r="1270" spans="1:13" s="4" customFormat="1" ht="15" x14ac:dyDescent="0.2">
      <c r="A1270" s="190"/>
      <c r="B1270" s="321" t="s">
        <v>1179</v>
      </c>
      <c r="C1270" s="313"/>
      <c r="D1270" s="323"/>
      <c r="E1270" s="323"/>
      <c r="F1270" s="323"/>
      <c r="G1270" s="323"/>
      <c r="H1270" s="323"/>
      <c r="I1270" s="323"/>
      <c r="J1270" s="323"/>
      <c r="K1270" s="323"/>
      <c r="L1270" s="187">
        <v>1</v>
      </c>
      <c r="M1270" s="23"/>
    </row>
    <row r="1271" spans="1:13" s="4" customFormat="1" ht="46.35" customHeight="1" x14ac:dyDescent="0.2">
      <c r="A1271" s="183" t="s">
        <v>1168</v>
      </c>
      <c r="B1271" s="312" t="str">
        <f>VLOOKUP(A1271,ORÇAMENTO!$A$2:J729,4,0)</f>
        <v>TUBO DE AÇO GALVANIZADO COM COSTURA, CLASSE MÉDIA, DN 65 (2 1/2"), CONEXÃO ROSQUEADA, INSTALADO EM REDE DE ALIMENTAÇÃO PARA HIDRANTE - FORNECIMENTO E INSTALAÇÃO. AF_10/2020</v>
      </c>
      <c r="C1271" s="306" t="str">
        <f>VLOOKUP(A1271,ORÇAMENTO!$A$9:J1144,5,0)</f>
        <v>M</v>
      </c>
      <c r="D1271" s="307"/>
      <c r="E1271" s="307"/>
      <c r="F1271" s="307"/>
      <c r="G1271" s="307"/>
      <c r="H1271" s="307"/>
      <c r="I1271" s="307"/>
      <c r="J1271" s="307"/>
      <c r="K1271" s="307"/>
      <c r="L1271" s="198">
        <f>L1272</f>
        <v>28.13</v>
      </c>
      <c r="M1271" s="23"/>
    </row>
    <row r="1272" spans="1:13" s="4" customFormat="1" ht="15" x14ac:dyDescent="0.2">
      <c r="A1272" s="190"/>
      <c r="B1272" s="321" t="s">
        <v>1180</v>
      </c>
      <c r="C1272" s="313"/>
      <c r="D1272" s="323"/>
      <c r="E1272" s="323"/>
      <c r="F1272" s="323"/>
      <c r="G1272" s="323"/>
      <c r="H1272" s="323"/>
      <c r="I1272" s="323"/>
      <c r="J1272" s="323"/>
      <c r="K1272" s="323"/>
      <c r="L1272" s="187">
        <f>0.3*2 + 1.3 + 6.78 + 8 + 9.95 +1.5</f>
        <v>28.13</v>
      </c>
      <c r="M1272" s="23"/>
    </row>
    <row r="1273" spans="1:13" s="4" customFormat="1" ht="47.25" customHeight="1" x14ac:dyDescent="0.2">
      <c r="A1273" s="183" t="s">
        <v>1169</v>
      </c>
      <c r="B1273" s="312" t="str">
        <f>VLOOKUP(A1273,ORÇAMENTO!$A$2:J731,4,0)</f>
        <v>CURVA 90 GRAUS, EM AÇO, CONEXÃO ROSQUEADA, DN 65 (2 1/2"), INSTALADO EM REDE DE ALIMENTAÇÃO PARA HIDRANTE - FORNECIMENTO E INSTALAÇÃO. AF_10/2020</v>
      </c>
      <c r="C1273" s="306" t="str">
        <f>VLOOKUP(A1273,ORÇAMENTO!$A$9:J1146,5,0)</f>
        <v>UN</v>
      </c>
      <c r="D1273" s="307"/>
      <c r="E1273" s="307"/>
      <c r="F1273" s="307"/>
      <c r="G1273" s="307"/>
      <c r="H1273" s="307"/>
      <c r="I1273" s="307"/>
      <c r="J1273" s="307"/>
      <c r="K1273" s="307"/>
      <c r="L1273" s="198">
        <f>L1274</f>
        <v>7</v>
      </c>
      <c r="M1273" s="23"/>
    </row>
    <row r="1274" spans="1:13" s="4" customFormat="1" ht="15" x14ac:dyDescent="0.2">
      <c r="A1274" s="190"/>
      <c r="B1274" s="321" t="s">
        <v>1180</v>
      </c>
      <c r="C1274" s="313"/>
      <c r="D1274" s="323"/>
      <c r="E1274" s="323"/>
      <c r="F1274" s="323"/>
      <c r="G1274" s="323"/>
      <c r="H1274" s="323"/>
      <c r="I1274" s="323"/>
      <c r="J1274" s="323"/>
      <c r="K1274" s="323"/>
      <c r="L1274" s="187">
        <v>7</v>
      </c>
      <c r="M1274" s="23"/>
    </row>
    <row r="1275" spans="1:13" s="4" customFormat="1" ht="50.25" customHeight="1" x14ac:dyDescent="0.2">
      <c r="A1275" s="183" t="s">
        <v>1170</v>
      </c>
      <c r="B1275" s="312" t="str">
        <f>VLOOKUP(A1275,ORÇAMENTO!$A$2:J733,4,0)</f>
        <v>TÊ, EM FERRO GALVANIZADO, CONEXÃO ROSQUEADA, DN 65 (2 1/2"), INSTALADO EM REDE DE ALIMENTAÇÃO PARA HIDRANTE - FORNECIMENTO E INSTALAÇÃO. AF_10/2020</v>
      </c>
      <c r="C1275" s="306" t="str">
        <f>VLOOKUP(A1275,ORÇAMENTO!$A$9:J1148,5,0)</f>
        <v>UN</v>
      </c>
      <c r="D1275" s="307"/>
      <c r="E1275" s="307"/>
      <c r="F1275" s="307"/>
      <c r="G1275" s="307"/>
      <c r="H1275" s="307"/>
      <c r="I1275" s="307"/>
      <c r="J1275" s="307"/>
      <c r="K1275" s="307"/>
      <c r="L1275" s="198">
        <f>L1276</f>
        <v>1</v>
      </c>
      <c r="M1275" s="23"/>
    </row>
    <row r="1276" spans="1:13" s="4" customFormat="1" ht="15" x14ac:dyDescent="0.2">
      <c r="A1276" s="190"/>
      <c r="B1276" s="321" t="s">
        <v>1180</v>
      </c>
      <c r="C1276" s="313"/>
      <c r="D1276" s="323"/>
      <c r="E1276" s="323"/>
      <c r="F1276" s="323"/>
      <c r="G1276" s="323"/>
      <c r="H1276" s="323"/>
      <c r="I1276" s="323"/>
      <c r="J1276" s="323"/>
      <c r="K1276" s="323"/>
      <c r="L1276" s="187">
        <v>1</v>
      </c>
      <c r="M1276" s="23"/>
    </row>
    <row r="1277" spans="1:13" s="4" customFormat="1" ht="15" x14ac:dyDescent="0.2">
      <c r="A1277" s="183" t="s">
        <v>1171</v>
      </c>
      <c r="B1277" s="312" t="str">
        <f>VLOOKUP(A1277,ORÇAMENTO!$A$2:J735,4,0)</f>
        <v>PINTURA ANTICORROSIVA DE DUTO METÁLICO. AF_03/2024</v>
      </c>
      <c r="C1277" s="306" t="str">
        <f>VLOOKUP(A1277,ORÇAMENTO!$A$9:J1150,5,0)</f>
        <v>m²</v>
      </c>
      <c r="D1277" s="307"/>
      <c r="E1277" s="307"/>
      <c r="F1277" s="307"/>
      <c r="G1277" s="307"/>
      <c r="H1277" s="307"/>
      <c r="I1277" s="307"/>
      <c r="J1277" s="307"/>
      <c r="K1277" s="307"/>
      <c r="L1277" s="198">
        <f>L1278</f>
        <v>5.741333</v>
      </c>
      <c r="M1277" s="23"/>
    </row>
    <row r="1278" spans="1:13" s="4" customFormat="1" ht="28.5" x14ac:dyDescent="0.2">
      <c r="A1278" s="190"/>
      <c r="B1278" s="321" t="s">
        <v>1181</v>
      </c>
      <c r="C1278" s="313"/>
      <c r="D1278" s="323"/>
      <c r="E1278" s="187">
        <f>0.3*2 + 1.3 + 6.78 + 8 + 9.95 +1.5</f>
        <v>28.13</v>
      </c>
      <c r="F1278" s="323"/>
      <c r="G1278" s="323">
        <f>2*3.14*(0.065/2)</f>
        <v>0.2041</v>
      </c>
      <c r="H1278" s="323">
        <f>E1278*G1278</f>
        <v>5.741333</v>
      </c>
      <c r="I1278" s="323"/>
      <c r="J1278" s="323"/>
      <c r="K1278" s="323"/>
      <c r="L1278" s="187">
        <f>H1278</f>
        <v>5.741333</v>
      </c>
      <c r="M1278" s="23"/>
    </row>
    <row r="1279" spans="1:13" s="4" customFormat="1" ht="31.35" customHeight="1" x14ac:dyDescent="0.2">
      <c r="A1279" s="183" t="s">
        <v>1172</v>
      </c>
      <c r="B1279" s="312" t="str">
        <f>VLOOKUP(A1279,ORÇAMENTO!$A$2:J737,4,0)</f>
        <v>PINTURA DE PISO COM TINTA ACRÍLICA, APLICAÇÃO MANUAL, 2 DEMÃOS, INCLUSO FUNDO PREPARADOR. AF_05/2021</v>
      </c>
      <c r="C1279" s="306" t="str">
        <f>VLOOKUP(A1279,ORÇAMENTO!$A$9:J1152,5,0)</f>
        <v>m²</v>
      </c>
      <c r="D1279" s="307"/>
      <c r="E1279" s="307"/>
      <c r="F1279" s="307"/>
      <c r="G1279" s="307"/>
      <c r="H1279" s="307"/>
      <c r="I1279" s="307"/>
      <c r="J1279" s="307"/>
      <c r="K1279" s="307"/>
      <c r="L1279" s="198">
        <f>L1280</f>
        <v>2</v>
      </c>
      <c r="M1279" s="23"/>
    </row>
    <row r="1280" spans="1:13" s="4" customFormat="1" ht="15" x14ac:dyDescent="0.2">
      <c r="A1280" s="190"/>
      <c r="B1280" s="321" t="s">
        <v>1187</v>
      </c>
      <c r="C1280" s="313"/>
      <c r="D1280" s="323"/>
      <c r="E1280" s="323"/>
      <c r="F1280" s="323"/>
      <c r="G1280" s="323"/>
      <c r="H1280" s="323"/>
      <c r="I1280" s="323"/>
      <c r="J1280" s="323"/>
      <c r="K1280" s="323"/>
      <c r="L1280" s="187">
        <v>2</v>
      </c>
      <c r="M1280" s="23"/>
    </row>
    <row r="1281" spans="1:14" s="4" customFormat="1" ht="15" x14ac:dyDescent="0.2">
      <c r="A1281" s="183" t="s">
        <v>1173</v>
      </c>
      <c r="B1281" s="312" t="str">
        <f>VLOOKUP(A1281,ORÇAMENTO!$A$2:J739,4,0)</f>
        <v>Suporte de Piso para Extintor de Incêndio Tripé - Fornecimento e Instalação</v>
      </c>
      <c r="C1281" s="306" t="str">
        <f>VLOOKUP(A1281,ORÇAMENTO!$A$9:J1154,5,0)</f>
        <v>UN</v>
      </c>
      <c r="D1281" s="307"/>
      <c r="E1281" s="307"/>
      <c r="F1281" s="307"/>
      <c r="G1281" s="307"/>
      <c r="H1281" s="307"/>
      <c r="I1281" s="307"/>
      <c r="J1281" s="307"/>
      <c r="K1281" s="307"/>
      <c r="L1281" s="198">
        <f>SUM(L1282:L1283)</f>
        <v>2</v>
      </c>
      <c r="M1281" s="23"/>
    </row>
    <row r="1282" spans="1:14" s="4" customFormat="1" ht="15" x14ac:dyDescent="0.2">
      <c r="A1282" s="190"/>
      <c r="B1282" s="321" t="s">
        <v>932</v>
      </c>
      <c r="C1282" s="313"/>
      <c r="D1282" s="323"/>
      <c r="E1282" s="323"/>
      <c r="F1282" s="323"/>
      <c r="G1282" s="323"/>
      <c r="H1282" s="323"/>
      <c r="I1282" s="323"/>
      <c r="J1282" s="323"/>
      <c r="K1282" s="323"/>
      <c r="L1282" s="187">
        <v>1</v>
      </c>
      <c r="M1282" s="23"/>
    </row>
    <row r="1283" spans="1:14" s="4" customFormat="1" ht="15" x14ac:dyDescent="0.2">
      <c r="A1283" s="190"/>
      <c r="B1283" s="321" t="s">
        <v>931</v>
      </c>
      <c r="C1283" s="313"/>
      <c r="D1283" s="323"/>
      <c r="E1283" s="323"/>
      <c r="F1283" s="323"/>
      <c r="G1283" s="323"/>
      <c r="H1283" s="323"/>
      <c r="I1283" s="323"/>
      <c r="J1283" s="323"/>
      <c r="K1283" s="323"/>
      <c r="L1283" s="187">
        <v>1</v>
      </c>
      <c r="M1283" s="23"/>
    </row>
    <row r="1284" spans="1:14" s="4" customFormat="1" ht="42.75" x14ac:dyDescent="0.2">
      <c r="A1284" s="183" t="s">
        <v>1501</v>
      </c>
      <c r="B1284" s="312" t="str">
        <f>VLOOKUP(A1284,ORÇAMENTO!$A$2:J742,4,0)</f>
        <v>SUPORTE PARA 2 TUBOS HORIZONTAIS, ESPAÇADO A CADA 56 CM, EM PERFILADO COM COMPRIMENTO DE 25 CM FIXADO EM LAJE, POR METRO DE TUBULAÇÃO FIXADA. AF_09/2023</v>
      </c>
      <c r="C1284" s="306" t="str">
        <f>VLOOKUP(A1284,ORÇAMENTO!$A$9:J1157,5,0)</f>
        <v>M</v>
      </c>
      <c r="D1284" s="307"/>
      <c r="E1284" s="307"/>
      <c r="F1284" s="307"/>
      <c r="G1284" s="307"/>
      <c r="H1284" s="307"/>
      <c r="I1284" s="307"/>
      <c r="J1284" s="307"/>
      <c r="K1284" s="307"/>
      <c r="L1284" s="198">
        <f>SUM(L1285)</f>
        <v>9.9499999999999993</v>
      </c>
      <c r="M1284" s="23"/>
    </row>
    <row r="1285" spans="1:14" s="4" customFormat="1" ht="15" x14ac:dyDescent="0.2">
      <c r="A1285" s="190"/>
      <c r="B1285" s="321" t="s">
        <v>1502</v>
      </c>
      <c r="C1285" s="313"/>
      <c r="D1285" s="323"/>
      <c r="E1285" s="323"/>
      <c r="F1285" s="323"/>
      <c r="G1285" s="323"/>
      <c r="H1285" s="323"/>
      <c r="I1285" s="323"/>
      <c r="J1285" s="323"/>
      <c r="K1285" s="323"/>
      <c r="L1285" s="187">
        <v>9.9499999999999993</v>
      </c>
      <c r="M1285" s="23"/>
    </row>
    <row r="1286" spans="1:14" s="4" customFormat="1" ht="15" x14ac:dyDescent="0.2">
      <c r="A1286" s="181">
        <v>18</v>
      </c>
      <c r="B1286" s="303" t="s">
        <v>202</v>
      </c>
      <c r="C1286" s="304"/>
      <c r="D1286" s="304"/>
      <c r="E1286" s="304"/>
      <c r="F1286" s="304"/>
      <c r="G1286" s="304"/>
      <c r="H1286" s="304"/>
      <c r="I1286" s="304"/>
      <c r="J1286" s="304"/>
      <c r="K1286" s="304"/>
      <c r="L1286" s="182"/>
      <c r="M1286" s="10"/>
    </row>
    <row r="1287" spans="1:14" s="4" customFormat="1" ht="15" x14ac:dyDescent="0.2">
      <c r="A1287" s="183" t="s">
        <v>204</v>
      </c>
      <c r="B1287" s="312" t="str">
        <f>VLOOKUP(A1287,ORÇAMENTO!$A$2:J743,4,0)</f>
        <v>Piso de borracha tátil (16 un)</v>
      </c>
      <c r="C1287" s="306" t="str">
        <f>VLOOKUP(A1287,ORÇAMENTO!$A$9:J1185,5,0)</f>
        <v>m²</v>
      </c>
      <c r="D1287" s="307"/>
      <c r="E1287" s="307"/>
      <c r="F1287" s="307"/>
      <c r="G1287" s="307"/>
      <c r="H1287" s="307"/>
      <c r="I1287" s="307"/>
      <c r="J1287" s="307"/>
      <c r="K1287" s="307"/>
      <c r="L1287" s="198">
        <f>TRUNC((L1288),2)</f>
        <v>10.93</v>
      </c>
      <c r="M1287" s="22"/>
    </row>
    <row r="1288" spans="1:14" s="4" customFormat="1" ht="15" x14ac:dyDescent="0.2">
      <c r="A1288" s="185"/>
      <c r="B1288" s="321" t="s">
        <v>459</v>
      </c>
      <c r="C1288" s="1"/>
      <c r="D1288" s="6"/>
      <c r="E1288" s="6"/>
      <c r="F1288" s="6"/>
      <c r="G1288" s="6"/>
      <c r="H1288" s="6"/>
      <c r="I1288" s="6"/>
      <c r="J1288" s="6">
        <v>16</v>
      </c>
      <c r="K1288" s="6">
        <f>105+58+12</f>
        <v>175</v>
      </c>
      <c r="L1288" s="186">
        <f>TRUNC((K1288/J1288),2)</f>
        <v>10.93</v>
      </c>
      <c r="M1288" s="22"/>
    </row>
    <row r="1289" spans="1:14" s="4" customFormat="1" ht="15" x14ac:dyDescent="0.2">
      <c r="A1289" s="181">
        <v>19</v>
      </c>
      <c r="B1289" s="303" t="s">
        <v>116</v>
      </c>
      <c r="C1289" s="304"/>
      <c r="D1289" s="304"/>
      <c r="E1289" s="304"/>
      <c r="F1289" s="304"/>
      <c r="G1289" s="304"/>
      <c r="H1289" s="304"/>
      <c r="I1289" s="304"/>
      <c r="J1289" s="304"/>
      <c r="K1289" s="304"/>
      <c r="L1289" s="182"/>
      <c r="M1289" s="10"/>
    </row>
    <row r="1290" spans="1:14" ht="28.5" x14ac:dyDescent="0.2">
      <c r="A1290" s="183" t="s">
        <v>224</v>
      </c>
      <c r="B1290" s="312" t="str">
        <f>VLOOKUP(A1290,ORÇAMENTO!$A$2:J745,4,0)</f>
        <v>VASO SANITÁRIO SIFONADO COM CAIXA ACOPLADA LOUÇA BRANCA - FORNECIMENTO E INSTALAÇÃO. AF_01/2020</v>
      </c>
      <c r="C1290" s="306" t="str">
        <f>VLOOKUP(A1290,ORÇAMENTO!$A$9:J1188,5,0)</f>
        <v>UN</v>
      </c>
      <c r="D1290" s="307"/>
      <c r="E1290" s="307"/>
      <c r="F1290" s="307"/>
      <c r="G1290" s="307"/>
      <c r="H1290" s="307"/>
      <c r="I1290" s="307"/>
      <c r="J1290" s="307"/>
      <c r="K1290" s="307"/>
      <c r="L1290" s="198">
        <v>14</v>
      </c>
      <c r="M1290" s="22"/>
    </row>
    <row r="1291" spans="1:14" ht="42.75" x14ac:dyDescent="0.2">
      <c r="A1291" s="183" t="s">
        <v>225</v>
      </c>
      <c r="B1291" s="312" t="str">
        <f>VLOOKUP(A1291,ORÇAMENTO!$A$2:J746,4,0)</f>
        <v>CUBA DE EMBUTIR OVAL EM LOUÇA BRANCA, 35 X 50CM OU EQUIVALENTE, INCLUSO VÁLVULA E SIFÃO TIPO GARRAFA EM METAL CROMADO - FORNECIMENTO E INSTALAÇÃO. AF_01/2020</v>
      </c>
      <c r="C1291" s="306" t="str">
        <f>VLOOKUP(A1291,ORÇAMENTO!$A$9:J1189,5,0)</f>
        <v>UN</v>
      </c>
      <c r="D1291" s="307"/>
      <c r="E1291" s="307"/>
      <c r="F1291" s="307"/>
      <c r="G1291" s="307"/>
      <c r="H1291" s="307"/>
      <c r="I1291" s="307"/>
      <c r="J1291" s="307"/>
      <c r="K1291" s="307"/>
      <c r="L1291" s="198">
        <v>14</v>
      </c>
      <c r="M1291" s="22"/>
    </row>
    <row r="1292" spans="1:14" ht="15" x14ac:dyDescent="0.2">
      <c r="A1292" s="183" t="s">
        <v>322</v>
      </c>
      <c r="B1292" s="312" t="str">
        <f>VLOOKUP(A1292,ORÇAMENTO!$A$2:J747,4,0)</f>
        <v>Ducha higienica cromada</v>
      </c>
      <c r="C1292" s="306" t="str">
        <f>VLOOKUP(A1292,ORÇAMENTO!$A$9:J1190,5,0)</f>
        <v>un</v>
      </c>
      <c r="D1292" s="8"/>
      <c r="E1292" s="8"/>
      <c r="F1292" s="8"/>
      <c r="G1292" s="8"/>
      <c r="H1292" s="8"/>
      <c r="I1292" s="8"/>
      <c r="J1292" s="8"/>
      <c r="K1292" s="307"/>
      <c r="L1292" s="198">
        <v>14</v>
      </c>
      <c r="M1292" s="8"/>
    </row>
    <row r="1293" spans="1:14" ht="28.5" x14ac:dyDescent="0.2">
      <c r="A1293" s="183" t="s">
        <v>323</v>
      </c>
      <c r="B1293" s="312" t="str">
        <f>VLOOKUP(A1293,ORÇAMENTO!$A$2:J748,4,0)</f>
        <v>TORNEIRA CROMADA DE MESA, 1/2" OU 3/4", PARA LAVATÓRIO, PADRÃO MÉDIO - FORNECIMENTO E INSTALAÇÃO. AF_01/2020</v>
      </c>
      <c r="C1293" s="306" t="str">
        <f>VLOOKUP(A1293,ORÇAMENTO!$A$9:J1191,5,0)</f>
        <v>UN</v>
      </c>
      <c r="D1293" s="21"/>
      <c r="E1293" s="21"/>
      <c r="F1293" s="21"/>
      <c r="G1293" s="21"/>
      <c r="H1293" s="21"/>
      <c r="I1293" s="21"/>
      <c r="J1293" s="21"/>
      <c r="K1293" s="307"/>
      <c r="L1293" s="198">
        <v>14</v>
      </c>
      <c r="M1293" s="21"/>
    </row>
    <row r="1294" spans="1:14" s="4" customFormat="1" ht="28.5" x14ac:dyDescent="0.2">
      <c r="A1294" s="183" t="s">
        <v>324</v>
      </c>
      <c r="B1294" s="312" t="str">
        <f>VLOOKUP(A1294,ORÇAMENTO!$A$2:J749,4,0)</f>
        <v>BANCADA DE GRANITO CINZA POLIDO, DE 0,50 X 0,60 M, PARA LAVATÓRIO - FORNECIMENTO E INSTALAÇÃO. AF_01/2020</v>
      </c>
      <c r="C1294" s="306" t="str">
        <f>VLOOKUP(A1294,ORÇAMENTO!$A$9:J1192,5,0)</f>
        <v>UN</v>
      </c>
      <c r="D1294" s="307"/>
      <c r="E1294" s="307"/>
      <c r="F1294" s="307"/>
      <c r="G1294" s="307"/>
      <c r="H1294" s="307"/>
      <c r="I1294" s="307"/>
      <c r="J1294" s="307"/>
      <c r="K1294" s="307"/>
      <c r="L1294" s="198">
        <v>14</v>
      </c>
      <c r="M1294" s="22"/>
      <c r="N1294" s="5"/>
    </row>
    <row r="1295" spans="1:14" s="4" customFormat="1" ht="28.5" x14ac:dyDescent="0.2">
      <c r="A1295" s="183" t="s">
        <v>479</v>
      </c>
      <c r="B1295" s="312" t="str">
        <f>VLOOKUP(A1295,ORÇAMENTO!$A$2:J750,4,0)</f>
        <v>SABONETEIRA PLASTICA TIPO DISPENSER PARA SABONETE LIQUIDO COM RESERVATORIO 800 A 1500 ML, INCLUSO FIXAÇÃO. AF_01/2020</v>
      </c>
      <c r="C1295" s="306" t="str">
        <f>VLOOKUP(A1295,ORÇAMENTO!$A$9:J1193,5,0)</f>
        <v>UN</v>
      </c>
      <c r="D1295" s="307"/>
      <c r="E1295" s="307"/>
      <c r="F1295" s="307"/>
      <c r="G1295" s="307"/>
      <c r="H1295" s="307"/>
      <c r="I1295" s="307"/>
      <c r="J1295" s="307"/>
      <c r="K1295" s="307"/>
      <c r="L1295" s="198">
        <v>14</v>
      </c>
      <c r="M1295" s="22"/>
      <c r="N1295" s="5"/>
    </row>
    <row r="1296" spans="1:14" s="4" customFormat="1" ht="15" x14ac:dyDescent="0.2">
      <c r="A1296" s="183" t="s">
        <v>480</v>
      </c>
      <c r="B1296" s="312" t="str">
        <f>VLOOKUP(A1296,ORÇAMENTO!$A$2:J751,4,0)</f>
        <v>Porta toalha de papel - Polipropileno</v>
      </c>
      <c r="C1296" s="306" t="str">
        <f>VLOOKUP(A1296,ORÇAMENTO!$A$9:J1194,5,0)</f>
        <v>un</v>
      </c>
      <c r="D1296" s="307"/>
      <c r="E1296" s="307"/>
      <c r="F1296" s="307"/>
      <c r="G1296" s="307"/>
      <c r="H1296" s="307"/>
      <c r="I1296" s="307"/>
      <c r="J1296" s="307"/>
      <c r="K1296" s="307"/>
      <c r="L1296" s="198">
        <v>14</v>
      </c>
      <c r="M1296" s="22"/>
      <c r="N1296" s="5"/>
    </row>
    <row r="1297" spans="1:14" s="4" customFormat="1" ht="15" x14ac:dyDescent="0.2">
      <c r="A1297" s="183" t="s">
        <v>481</v>
      </c>
      <c r="B1297" s="312" t="str">
        <f>VLOOKUP(A1297,ORÇAMENTO!$A$2:J752,4,0)</f>
        <v>Porta papel higiênico - Polipropileno</v>
      </c>
      <c r="C1297" s="306" t="str">
        <f>VLOOKUP(A1297,ORÇAMENTO!$A$9:J1195,5,0)</f>
        <v>un</v>
      </c>
      <c r="D1297" s="307"/>
      <c r="E1297" s="307"/>
      <c r="F1297" s="307"/>
      <c r="G1297" s="307"/>
      <c r="H1297" s="307"/>
      <c r="I1297" s="307"/>
      <c r="J1297" s="307"/>
      <c r="K1297" s="307"/>
      <c r="L1297" s="198">
        <v>14</v>
      </c>
      <c r="M1297" s="22"/>
      <c r="N1297" s="5"/>
    </row>
    <row r="1298" spans="1:14" s="4" customFormat="1" ht="29.1" customHeight="1" x14ac:dyDescent="0.2">
      <c r="A1298" s="183" t="s">
        <v>1236</v>
      </c>
      <c r="B1298" s="312" t="str">
        <f>VLOOKUP(A1298,ORÇAMENTO!$A$2:J753,4,0)</f>
        <v>ASSENTO SANITÁRIO CONVENCIONAL - FORNECIMENTO E INSTALACAO. AF_01/2020</v>
      </c>
      <c r="C1298" s="306" t="str">
        <f>VLOOKUP(A1298,ORÇAMENTO!$A$9:J1196,5,0)</f>
        <v>UN</v>
      </c>
      <c r="D1298" s="307"/>
      <c r="E1298" s="307"/>
      <c r="F1298" s="307"/>
      <c r="G1298" s="307"/>
      <c r="H1298" s="307"/>
      <c r="I1298" s="307"/>
      <c r="J1298" s="307"/>
      <c r="K1298" s="307"/>
      <c r="L1298" s="198">
        <v>14</v>
      </c>
      <c r="M1298" s="22"/>
      <c r="N1298" s="5"/>
    </row>
    <row r="1299" spans="1:14" s="4" customFormat="1" ht="15" x14ac:dyDescent="0.2">
      <c r="A1299" s="181">
        <v>20</v>
      </c>
      <c r="B1299" s="303" t="str">
        <f>VLOOKUP(A1299,ORÇAMENTO!$A$2:J749,4,0)</f>
        <v>SISTEMA DE REFRIGERAÇÃO</v>
      </c>
      <c r="C1299" s="304"/>
      <c r="D1299" s="304"/>
      <c r="E1299" s="304"/>
      <c r="F1299" s="304"/>
      <c r="G1299" s="304"/>
      <c r="H1299" s="304"/>
      <c r="I1299" s="304"/>
      <c r="J1299" s="304"/>
      <c r="K1299" s="304"/>
      <c r="L1299" s="182"/>
      <c r="M1299" s="10"/>
    </row>
    <row r="1300" spans="1:14" ht="15" x14ac:dyDescent="0.2">
      <c r="A1300" s="183" t="s">
        <v>325</v>
      </c>
      <c r="B1300" s="312" t="str">
        <f>VLOOKUP(A1300,ORÇAMENTO!$A$2:J754,4,0)</f>
        <v>Ponto de dreno p/ split (10m)</v>
      </c>
      <c r="C1300" s="306" t="str">
        <f>VLOOKUP(A1300,ORÇAMENTO!$A$9:J1197,5,0)</f>
        <v>pt</v>
      </c>
      <c r="D1300" s="307"/>
      <c r="E1300" s="307"/>
      <c r="F1300" s="307"/>
      <c r="G1300" s="307"/>
      <c r="H1300" s="307"/>
      <c r="I1300" s="307"/>
      <c r="J1300" s="307"/>
      <c r="K1300" s="307"/>
      <c r="L1300" s="184">
        <f>SUM(K1301:K1304)</f>
        <v>27</v>
      </c>
      <c r="M1300" s="22"/>
    </row>
    <row r="1301" spans="1:14" x14ac:dyDescent="0.2">
      <c r="A1301" s="185"/>
      <c r="B1301" s="19" t="s">
        <v>1144</v>
      </c>
      <c r="K1301" s="6">
        <v>10</v>
      </c>
      <c r="L1301" s="186"/>
    </row>
    <row r="1302" spans="1:14" x14ac:dyDescent="0.2">
      <c r="A1302" s="185"/>
      <c r="B1302" s="19" t="s">
        <v>1145</v>
      </c>
      <c r="K1302" s="6">
        <v>10</v>
      </c>
      <c r="L1302" s="186"/>
    </row>
    <row r="1303" spans="1:14" x14ac:dyDescent="0.2">
      <c r="A1303" s="185"/>
      <c r="B1303" s="19" t="s">
        <v>1146</v>
      </c>
      <c r="K1303" s="6">
        <f>2*3</f>
        <v>6</v>
      </c>
      <c r="L1303" s="186"/>
    </row>
    <row r="1304" spans="1:14" x14ac:dyDescent="0.2">
      <c r="A1304" s="185"/>
      <c r="B1304" s="19" t="s">
        <v>472</v>
      </c>
      <c r="K1304" s="6">
        <v>1</v>
      </c>
      <c r="L1304" s="186"/>
    </row>
    <row r="1305" spans="1:14" ht="15" x14ac:dyDescent="0.2">
      <c r="A1305" s="188" t="s">
        <v>326</v>
      </c>
      <c r="B1305" s="312" t="str">
        <f>VLOOKUP(A1305,ORÇAMENTO!$A$2:J758,4,0)</f>
        <v>Ponto de gás p/ split até 30.000 BTU</v>
      </c>
      <c r="C1305" s="306" t="str">
        <f>VLOOKUP(A1305,ORÇAMENTO!$A$9:J1201,5,0)</f>
        <v>pt</v>
      </c>
      <c r="D1305" s="318"/>
      <c r="E1305" s="318"/>
      <c r="F1305" s="318"/>
      <c r="G1305" s="318"/>
      <c r="H1305" s="318"/>
      <c r="I1305" s="318"/>
      <c r="J1305" s="318"/>
      <c r="K1305" s="318"/>
      <c r="L1305" s="184">
        <f>SUM(K1306:K1309)</f>
        <v>27</v>
      </c>
    </row>
    <row r="1306" spans="1:14" x14ac:dyDescent="0.2">
      <c r="A1306" s="185"/>
      <c r="B1306" s="19" t="s">
        <v>1144</v>
      </c>
      <c r="K1306" s="6">
        <v>10</v>
      </c>
      <c r="L1306" s="186"/>
    </row>
    <row r="1307" spans="1:14" x14ac:dyDescent="0.2">
      <c r="A1307" s="185"/>
      <c r="B1307" s="19" t="s">
        <v>1145</v>
      </c>
      <c r="K1307" s="6">
        <v>10</v>
      </c>
      <c r="L1307" s="186"/>
    </row>
    <row r="1308" spans="1:14" x14ac:dyDescent="0.2">
      <c r="A1308" s="185"/>
      <c r="B1308" s="19" t="s">
        <v>1146</v>
      </c>
      <c r="K1308" s="6">
        <f>2*3</f>
        <v>6</v>
      </c>
      <c r="L1308" s="186"/>
    </row>
    <row r="1309" spans="1:14" x14ac:dyDescent="0.2">
      <c r="A1309" s="185"/>
      <c r="B1309" s="19" t="s">
        <v>472</v>
      </c>
      <c r="K1309" s="6">
        <v>1</v>
      </c>
      <c r="L1309" s="186"/>
    </row>
    <row r="1310" spans="1:14" ht="28.5" x14ac:dyDescent="0.2">
      <c r="A1310" s="188" t="s">
        <v>390</v>
      </c>
      <c r="B1310" s="312" t="str">
        <f>VLOOKUP(A1310,ORÇAMENTO!$A$2:J762,4,0)</f>
        <v>CAIXA DE PASSAGEM PARA AR CONDICIONADO - FORNECIMENTO E INSTALAÇÃO. AF_08/2022</v>
      </c>
      <c r="C1310" s="306" t="str">
        <f>VLOOKUP(A1310,ORÇAMENTO!$A$9:J1205,5,0)</f>
        <v>UN</v>
      </c>
      <c r="D1310" s="311"/>
      <c r="E1310" s="311"/>
      <c r="F1310" s="311"/>
      <c r="G1310" s="311"/>
      <c r="H1310" s="311"/>
      <c r="I1310" s="311"/>
      <c r="J1310" s="311"/>
      <c r="K1310" s="311"/>
      <c r="L1310" s="184">
        <f>SUM(K1311:K1314)</f>
        <v>27</v>
      </c>
    </row>
    <row r="1311" spans="1:14" x14ac:dyDescent="0.2">
      <c r="A1311" s="185"/>
      <c r="B1311" s="19" t="s">
        <v>1144</v>
      </c>
      <c r="K1311" s="6">
        <v>10</v>
      </c>
      <c r="L1311" s="186"/>
    </row>
    <row r="1312" spans="1:14" x14ac:dyDescent="0.2">
      <c r="A1312" s="185"/>
      <c r="B1312" s="19" t="s">
        <v>1145</v>
      </c>
      <c r="K1312" s="6">
        <v>10</v>
      </c>
      <c r="L1312" s="186"/>
    </row>
    <row r="1313" spans="1:13" x14ac:dyDescent="0.2">
      <c r="A1313" s="185"/>
      <c r="B1313" s="19" t="s">
        <v>1146</v>
      </c>
      <c r="K1313" s="6">
        <f>2*3</f>
        <v>6</v>
      </c>
      <c r="L1313" s="186"/>
    </row>
    <row r="1314" spans="1:13" x14ac:dyDescent="0.2">
      <c r="A1314" s="185"/>
      <c r="B1314" s="19" t="s">
        <v>472</v>
      </c>
      <c r="K1314" s="6">
        <v>1</v>
      </c>
      <c r="L1314" s="186"/>
    </row>
    <row r="1315" spans="1:13" ht="28.5" x14ac:dyDescent="0.2">
      <c r="A1315" s="188" t="s">
        <v>416</v>
      </c>
      <c r="B1315" s="312" t="str">
        <f>VLOOKUP(A1315,ORÇAMENTO!$A$2:J766,4,0)</f>
        <v>AR CONDICIONADO SPLIT INVERTER, HI-WALL (PAREDE), 9000 BTU/H, CICLO FRIO - FORNECIMENTO E INSTALAÇÃO. AF_11/2021_PE</v>
      </c>
      <c r="C1315" s="306" t="str">
        <f>VLOOKUP(A1315,ORÇAMENTO!$A$9:J1209,5,0)</f>
        <v>UN</v>
      </c>
      <c r="D1315" s="311"/>
      <c r="E1315" s="311"/>
      <c r="F1315" s="311"/>
      <c r="G1315" s="311"/>
      <c r="H1315" s="311"/>
      <c r="I1315" s="311"/>
      <c r="J1315" s="311"/>
      <c r="K1315" s="311"/>
      <c r="L1315" s="184">
        <f>SUM(K1316:K1317)</f>
        <v>11</v>
      </c>
    </row>
    <row r="1316" spans="1:13" x14ac:dyDescent="0.2">
      <c r="A1316" s="185"/>
      <c r="B1316" s="19" t="s">
        <v>1144</v>
      </c>
      <c r="K1316" s="6">
        <v>10</v>
      </c>
      <c r="L1316" s="186"/>
    </row>
    <row r="1317" spans="1:13" x14ac:dyDescent="0.2">
      <c r="A1317" s="185"/>
      <c r="B1317" s="19" t="s">
        <v>472</v>
      </c>
      <c r="K1317" s="6">
        <v>1</v>
      </c>
      <c r="L1317" s="186"/>
    </row>
    <row r="1318" spans="1:13" ht="28.5" x14ac:dyDescent="0.2">
      <c r="A1318" s="188" t="s">
        <v>473</v>
      </c>
      <c r="B1318" s="312" t="str">
        <f>VLOOKUP(A1318,ORÇAMENTO!$A$2:J769,4,0)</f>
        <v>AR CONDICIONADO SPLIT INVERTER, HI-WALL (PAREDE), 18000 BTU/H, CICLO FRIO - FORNECIMENTO E INSTALAÇÃO. AF_11/2021_PE</v>
      </c>
      <c r="C1318" s="306" t="str">
        <f>VLOOKUP(A1318,ORÇAMENTO!$A$9:J1212,5,0)</f>
        <v>UN</v>
      </c>
      <c r="D1318" s="311"/>
      <c r="E1318" s="311"/>
      <c r="F1318" s="311"/>
      <c r="G1318" s="311"/>
      <c r="H1318" s="311"/>
      <c r="I1318" s="311"/>
      <c r="J1318" s="311"/>
      <c r="K1318" s="311"/>
      <c r="L1318" s="184">
        <f>K1319</f>
        <v>10</v>
      </c>
    </row>
    <row r="1319" spans="1:13" x14ac:dyDescent="0.2">
      <c r="A1319" s="185"/>
      <c r="B1319" s="19" t="s">
        <v>1145</v>
      </c>
      <c r="K1319" s="6">
        <v>10</v>
      </c>
      <c r="L1319" s="186"/>
    </row>
    <row r="1320" spans="1:13" ht="28.5" x14ac:dyDescent="0.2">
      <c r="A1320" s="188" t="s">
        <v>1142</v>
      </c>
      <c r="B1320" s="312" t="str">
        <f>VLOOKUP(A1320,ORÇAMENTO!$A$2:J771,4,0)</f>
        <v>AR CONDICIONADO SPLIT INVERTER, HI-WALL (PAREDE), 24000 BTU/H, CICLO FRIO - FORNECIMENTO E INSTALAÇÃO. AF_11/2021_PE</v>
      </c>
      <c r="C1320" s="306" t="str">
        <f>VLOOKUP(A1320,ORÇAMENTO!$A$9:J1214,5,0)</f>
        <v>UN</v>
      </c>
      <c r="D1320" s="311"/>
      <c r="E1320" s="311"/>
      <c r="F1320" s="311"/>
      <c r="G1320" s="311"/>
      <c r="H1320" s="311"/>
      <c r="I1320" s="311"/>
      <c r="J1320" s="311"/>
      <c r="K1320" s="311"/>
      <c r="L1320" s="184">
        <f>K1321</f>
        <v>6</v>
      </c>
    </row>
    <row r="1321" spans="1:13" x14ac:dyDescent="0.2">
      <c r="A1321" s="185"/>
      <c r="B1321" s="19" t="s">
        <v>1146</v>
      </c>
      <c r="K1321" s="6">
        <f>2*3</f>
        <v>6</v>
      </c>
      <c r="L1321" s="186"/>
    </row>
    <row r="1322" spans="1:13" ht="15" x14ac:dyDescent="0.2">
      <c r="A1322" s="181">
        <v>21</v>
      </c>
      <c r="B1322" s="303" t="str">
        <f>VLOOKUP(A1322,ORÇAMENTO!$A$2:J774,4,0)</f>
        <v>CIRCUITO FECHADO DE TV</v>
      </c>
      <c r="C1322" s="304"/>
      <c r="D1322" s="304"/>
      <c r="E1322" s="304"/>
      <c r="F1322" s="304"/>
      <c r="G1322" s="304"/>
      <c r="H1322" s="304"/>
      <c r="I1322" s="304"/>
      <c r="J1322" s="304"/>
      <c r="K1322" s="304"/>
      <c r="L1322" s="182"/>
    </row>
    <row r="1323" spans="1:13" ht="15" x14ac:dyDescent="0.2">
      <c r="A1323" s="183" t="s">
        <v>461</v>
      </c>
      <c r="B1323" s="337" t="str">
        <f>VLOOKUP(A1323,ORÇAMENTO!$A$2:J774,4,0)</f>
        <v>Tomada  terminal de TV coaxial 4"x2"- 2 pontos</v>
      </c>
      <c r="C1323" s="306" t="str">
        <f>VLOOKUP(A1323,ORÇAMENTO!$A$9:J1215,5,0)</f>
        <v>un</v>
      </c>
      <c r="D1323" s="318"/>
      <c r="E1323" s="318"/>
      <c r="F1323" s="318"/>
      <c r="G1323" s="318"/>
      <c r="H1323" s="318"/>
      <c r="I1323" s="318"/>
      <c r="J1323" s="318"/>
      <c r="K1323" s="318"/>
      <c r="L1323" s="213">
        <v>24</v>
      </c>
    </row>
    <row r="1324" spans="1:13" ht="15" x14ac:dyDescent="0.2">
      <c r="A1324" s="183" t="s">
        <v>462</v>
      </c>
      <c r="B1324" s="337" t="str">
        <f>VLOOKUP(A1324,ORÇAMENTO!$A$2:J775,4,0)</f>
        <v>Tomada femea RJ-45 completa</v>
      </c>
      <c r="C1324" s="306" t="str">
        <f>VLOOKUP(A1324,ORÇAMENTO!$A$9:J1216,5,0)</f>
        <v>un</v>
      </c>
      <c r="D1324" s="318"/>
      <c r="E1324" s="318"/>
      <c r="F1324" s="318"/>
      <c r="G1324" s="318"/>
      <c r="H1324" s="318"/>
      <c r="I1324" s="318"/>
      <c r="J1324" s="318"/>
      <c r="K1324" s="318"/>
      <c r="L1324" s="213">
        <v>1</v>
      </c>
    </row>
    <row r="1325" spans="1:13" ht="28.5" x14ac:dyDescent="0.2">
      <c r="A1325" s="183" t="s">
        <v>463</v>
      </c>
      <c r="B1325" s="337" t="str">
        <f>VLOOKUP(A1325,ORÇAMENTO!$A$2:J776,4,0)</f>
        <v>CAIXA RETANGULAR 4" X 2" ALTA (2,00 M DO PISO), PVC, INSTALADA EM PAREDE - FORNECIMENTO E INSTALAÇÃO. AF_03/2023</v>
      </c>
      <c r="C1325" s="306" t="str">
        <f>VLOOKUP(A1325,ORÇAMENTO!$A$9:J1217,5,0)</f>
        <v>UN</v>
      </c>
      <c r="D1325" s="318"/>
      <c r="E1325" s="318"/>
      <c r="F1325" s="318"/>
      <c r="G1325" s="318"/>
      <c r="H1325" s="318"/>
      <c r="I1325" s="318"/>
      <c r="J1325" s="318"/>
      <c r="K1325" s="318"/>
      <c r="L1325" s="213">
        <v>25</v>
      </c>
    </row>
    <row r="1326" spans="1:13" ht="15" x14ac:dyDescent="0.2">
      <c r="A1326" s="183" t="s">
        <v>466</v>
      </c>
      <c r="B1326" s="337" t="str">
        <f>VLOOKUP(A1326,ORÇAMENTO!$A$2:J777,4,0)</f>
        <v>CABO COAXIAL RG6 95% - FORNECIMENTO E INSTALAÇÃO. AF_11/2019</v>
      </c>
      <c r="C1326" s="306" t="str">
        <f>VLOOKUP(A1326,ORÇAMENTO!$A$9:J1218,5,0)</f>
        <v>M</v>
      </c>
      <c r="D1326" s="318"/>
      <c r="E1326" s="318"/>
      <c r="F1326" s="318"/>
      <c r="G1326" s="318"/>
      <c r="H1326" s="318"/>
      <c r="I1326" s="318"/>
      <c r="J1326" s="318"/>
      <c r="K1326" s="318"/>
      <c r="L1326" s="213">
        <v>763.88</v>
      </c>
    </row>
    <row r="1327" spans="1:13" ht="28.5" x14ac:dyDescent="0.2">
      <c r="A1327" s="183" t="s">
        <v>468</v>
      </c>
      <c r="B1327" s="337" t="str">
        <f>VLOOKUP(A1327,ORÇAMENTO!$A$2:J778,4,0)</f>
        <v>CHUMBAMENTO LINEAR EM ALVENARIA PARA ELETRODUTOS COM DIÂMETROS MENORES OU IGUAIS A 40 MM. AF_09/2023</v>
      </c>
      <c r="C1327" s="306" t="str">
        <f>VLOOKUP(A1327,ORÇAMENTO!$A$9:J1219,5,0)</f>
        <v>M</v>
      </c>
      <c r="D1327" s="307"/>
      <c r="E1327" s="307"/>
      <c r="F1327" s="307"/>
      <c r="G1327" s="307"/>
      <c r="H1327" s="307"/>
      <c r="I1327" s="307"/>
      <c r="J1327" s="307"/>
      <c r="K1327" s="307"/>
      <c r="L1327" s="199">
        <v>25</v>
      </c>
      <c r="M1327" s="2"/>
    </row>
    <row r="1328" spans="1:13" ht="28.5" x14ac:dyDescent="0.2">
      <c r="A1328" s="183" t="s">
        <v>471</v>
      </c>
      <c r="B1328" s="337" t="str">
        <f>VLOOKUP(A1328,ORÇAMENTO!$A$2:J779,4,0)</f>
        <v>RASGO LINEAR MANUAL EM ALVENARIA, PARA ELETRODUTOS, DIÂMETROS MENORES OU IGUAIS A 40 MM. AF_09/2023</v>
      </c>
      <c r="C1328" s="306" t="str">
        <f>VLOOKUP(A1328,ORÇAMENTO!$A$9:J1220,5,0)</f>
        <v>M</v>
      </c>
      <c r="D1328" s="307"/>
      <c r="E1328" s="307"/>
      <c r="F1328" s="307"/>
      <c r="G1328" s="307"/>
      <c r="H1328" s="307"/>
      <c r="I1328" s="307"/>
      <c r="J1328" s="307"/>
      <c r="K1328" s="307"/>
      <c r="L1328" s="199">
        <v>25</v>
      </c>
      <c r="M1328" s="2"/>
    </row>
    <row r="1329" spans="1:13" ht="42.75" x14ac:dyDescent="0.2">
      <c r="A1329" s="183" t="s">
        <v>495</v>
      </c>
      <c r="B1329" s="337" t="str">
        <f>VLOOKUP(A1329,ORÇAMENTO!$A$2:J780,4,0)</f>
        <v>ELETRODUTO FLEXÍVEL CORRUGADO, PVC, DN 25 MM (3/4"), PARA CIRCUITOS TERMINAIS, INSTALADO EM PAREDE - FORNECIMENTO E INSTALAÇÃO. AF_03/2023</v>
      </c>
      <c r="C1329" s="306" t="str">
        <f>VLOOKUP(A1329,ORÇAMENTO!$A$9:J1221,5,0)</f>
        <v>M</v>
      </c>
      <c r="D1329" s="8"/>
      <c r="E1329" s="8"/>
      <c r="F1329" s="8"/>
      <c r="G1329" s="8"/>
      <c r="H1329" s="8"/>
      <c r="I1329" s="8"/>
      <c r="J1329" s="8"/>
      <c r="K1329" s="307"/>
      <c r="L1329" s="199">
        <v>34.5</v>
      </c>
      <c r="M1329" s="2"/>
    </row>
    <row r="1330" spans="1:13" x14ac:dyDescent="0.2">
      <c r="A1330" s="183" t="s">
        <v>680</v>
      </c>
      <c r="B1330" s="337" t="str">
        <f>VLOOKUP(A1330,ORÇAMENTO!$A$2:J781,4,0)</f>
        <v>Divisor de sinal de TV com 1 entrada e 4 saídas - Fornecimento e Instalação</v>
      </c>
      <c r="C1330" s="306" t="str">
        <f>VLOOKUP(A1330,ORÇAMENTO!$A$9:J1222,5,0)</f>
        <v>UN</v>
      </c>
      <c r="D1330" s="21"/>
      <c r="E1330" s="21"/>
      <c r="F1330" s="21"/>
      <c r="G1330" s="21"/>
      <c r="H1330" s="21"/>
      <c r="I1330" s="21"/>
      <c r="J1330" s="21"/>
      <c r="K1330" s="307"/>
      <c r="L1330" s="199">
        <v>7</v>
      </c>
      <c r="M1330" s="2"/>
    </row>
    <row r="1331" spans="1:13" x14ac:dyDescent="0.2">
      <c r="A1331" s="183" t="s">
        <v>681</v>
      </c>
      <c r="B1331" s="337" t="str">
        <f>VLOOKUP(A1331,ORÇAMENTO!$A$2:J782,4,0)</f>
        <v>CAMERA DOME FULL HD - FORNECIMENTO E INSTALAÇÃO</v>
      </c>
      <c r="C1331" s="306" t="str">
        <f>VLOOKUP(A1331,ORÇAMENTO!$A$9:J1223,5,0)</f>
        <v>UN</v>
      </c>
      <c r="D1331" s="21"/>
      <c r="E1331" s="21"/>
      <c r="F1331" s="21"/>
      <c r="G1331" s="21"/>
      <c r="H1331" s="21"/>
      <c r="I1331" s="21"/>
      <c r="J1331" s="21"/>
      <c r="K1331" s="307"/>
      <c r="L1331" s="199">
        <v>4</v>
      </c>
      <c r="M1331" s="2"/>
    </row>
    <row r="1332" spans="1:13" ht="28.5" x14ac:dyDescent="0.2">
      <c r="A1332" s="183" t="s">
        <v>682</v>
      </c>
      <c r="B1332" s="337" t="str">
        <f>VLOOKUP(A1332,ORÇAMENTO!$A$2:J783,4,0)</f>
        <v>CABO ELETRÔNICO CATEGORIA 6, INSTALADO EM EDIFICAÇÃO INSTITUCIONAL - FORNECIMENTO E INSTALAÇÃO. AF_11/2019</v>
      </c>
      <c r="C1332" s="306" t="str">
        <f>VLOOKUP(A1332,ORÇAMENTO!$A$9:J1224,5,0)</f>
        <v>M</v>
      </c>
      <c r="D1332" s="21"/>
      <c r="E1332" s="21"/>
      <c r="F1332" s="21"/>
      <c r="G1332" s="21"/>
      <c r="H1332" s="21"/>
      <c r="I1332" s="21"/>
      <c r="J1332" s="21"/>
      <c r="K1332" s="307"/>
      <c r="L1332" s="199">
        <v>172.6</v>
      </c>
      <c r="M1332" s="2"/>
    </row>
    <row r="1333" spans="1:13" ht="19.7" customHeight="1" x14ac:dyDescent="0.2">
      <c r="A1333" s="183" t="s">
        <v>683</v>
      </c>
      <c r="B1333" s="337" t="str">
        <f>VLOOKUP(A1333,ORÇAMENTO!$A$2:J784,4,0)</f>
        <v>Eletrocalha de metal curve "U"perf. 50x50x3000</v>
      </c>
      <c r="C1333" s="306" t="str">
        <f>VLOOKUP(A1333,ORÇAMENTO!$A$9:J1225,5,0)</f>
        <v>un</v>
      </c>
      <c r="D1333" s="21"/>
      <c r="E1333" s="21"/>
      <c r="F1333" s="21"/>
      <c r="G1333" s="21"/>
      <c r="H1333" s="21"/>
      <c r="I1333" s="21"/>
      <c r="J1333" s="21"/>
      <c r="K1333" s="307"/>
      <c r="L1333" s="199">
        <v>14</v>
      </c>
      <c r="M1333" s="2"/>
    </row>
    <row r="1334" spans="1:13" ht="19.7" customHeight="1" x14ac:dyDescent="0.2">
      <c r="A1334" s="183" t="s">
        <v>1158</v>
      </c>
      <c r="B1334" s="337" t="str">
        <f>VLOOKUP(A1334,ORÇAMENTO!$A$2:J785,4,0)</f>
        <v>Rack de parede 19" x 8u x 470mm - Fornecimento e Instalação</v>
      </c>
      <c r="C1334" s="306" t="str">
        <f>VLOOKUP(A1334,ORÇAMENTO!$A$9:J1226,5,0)</f>
        <v>UN</v>
      </c>
      <c r="D1334" s="21"/>
      <c r="E1334" s="21"/>
      <c r="F1334" s="21"/>
      <c r="G1334" s="21"/>
      <c r="H1334" s="21"/>
      <c r="I1334" s="21"/>
      <c r="J1334" s="21"/>
      <c r="K1334" s="307"/>
      <c r="L1334" s="199">
        <v>1</v>
      </c>
      <c r="M1334" s="2"/>
    </row>
    <row r="1335" spans="1:13" ht="19.7" customHeight="1" x14ac:dyDescent="0.2">
      <c r="A1335" s="183" t="s">
        <v>1159</v>
      </c>
      <c r="B1335" s="337" t="str">
        <f>VLOOKUP(A1335,ORÇAMENTO!$A$2:J786,4,0)</f>
        <v>Switch 24 portas</v>
      </c>
      <c r="C1335" s="306" t="str">
        <f>VLOOKUP(A1335,ORÇAMENTO!$A$9:J1227,5,0)</f>
        <v>un</v>
      </c>
      <c r="D1335" s="21"/>
      <c r="E1335" s="21"/>
      <c r="F1335" s="21"/>
      <c r="G1335" s="21"/>
      <c r="H1335" s="21"/>
      <c r="I1335" s="21"/>
      <c r="J1335" s="21"/>
      <c r="K1335" s="307"/>
      <c r="L1335" s="199">
        <v>1</v>
      </c>
      <c r="M1335" s="2"/>
    </row>
    <row r="1336" spans="1:13" ht="30.95" customHeight="1" x14ac:dyDescent="0.2">
      <c r="A1336" s="183" t="s">
        <v>1160</v>
      </c>
      <c r="B1336" s="337" t="str">
        <f>VLOOKUP(A1336,ORÇAMENTO!$A$2:J787,4,0)</f>
        <v>PATCH PANEL 24 PORTAS, CATEGORIA 5E - FORNECIMENTO E INSTALAÇÃO. AF_11/2019</v>
      </c>
      <c r="C1336" s="306" t="str">
        <f>VLOOKUP(A1336,ORÇAMENTO!$A$9:J1228,5,0)</f>
        <v>UN</v>
      </c>
      <c r="D1336" s="21"/>
      <c r="E1336" s="21"/>
      <c r="F1336" s="21"/>
      <c r="G1336" s="21"/>
      <c r="H1336" s="21"/>
      <c r="I1336" s="21"/>
      <c r="J1336" s="21"/>
      <c r="K1336" s="307"/>
      <c r="L1336" s="199">
        <v>1</v>
      </c>
      <c r="M1336" s="2"/>
    </row>
    <row r="1337" spans="1:13" ht="19.7" customHeight="1" x14ac:dyDescent="0.2">
      <c r="A1337" s="183" t="s">
        <v>1161</v>
      </c>
      <c r="B1337" s="337" t="str">
        <f>VLOOKUP(A1337,ORÇAMENTO!$A$2:J788,4,0)</f>
        <v>Patch cord cat.6 com 1,50m de comprimento - Fornecimento e Instalação</v>
      </c>
      <c r="C1337" s="306" t="str">
        <f>VLOOKUP(A1337,ORÇAMENTO!$A$9:J1229,5,0)</f>
        <v>UN</v>
      </c>
      <c r="D1337" s="21"/>
      <c r="E1337" s="21"/>
      <c r="F1337" s="21"/>
      <c r="G1337" s="21"/>
      <c r="H1337" s="21"/>
      <c r="I1337" s="21"/>
      <c r="J1337" s="21"/>
      <c r="K1337" s="307"/>
      <c r="L1337" s="199">
        <v>5</v>
      </c>
      <c r="M1337" s="2"/>
    </row>
    <row r="1338" spans="1:13" ht="19.7" customHeight="1" x14ac:dyDescent="0.2">
      <c r="A1338" s="183" t="s">
        <v>1162</v>
      </c>
      <c r="B1338" s="337" t="str">
        <f>VLOOKUP(A1338,ORÇAMENTO!$A$2:J789,4,0)</f>
        <v>Regua de 05 tomadas</v>
      </c>
      <c r="C1338" s="306" t="str">
        <f>VLOOKUP(A1338,ORÇAMENTO!$A$9:J1230,5,0)</f>
        <v>un</v>
      </c>
      <c r="D1338" s="21"/>
      <c r="E1338" s="21"/>
      <c r="F1338" s="21"/>
      <c r="G1338" s="21"/>
      <c r="H1338" s="21"/>
      <c r="I1338" s="21"/>
      <c r="J1338" s="21"/>
      <c r="K1338" s="307"/>
      <c r="L1338" s="199">
        <v>1</v>
      </c>
      <c r="M1338" s="2"/>
    </row>
    <row r="1339" spans="1:13" ht="15" x14ac:dyDescent="0.2">
      <c r="A1339" s="181">
        <v>22</v>
      </c>
      <c r="B1339" s="303" t="str">
        <f>VLOOKUP(A1339,ORÇAMENTO!$A$2:J783,4,0)</f>
        <v>REDE LÓGICA</v>
      </c>
      <c r="C1339" s="304"/>
      <c r="D1339" s="304"/>
      <c r="E1339" s="304"/>
      <c r="F1339" s="304"/>
      <c r="G1339" s="304"/>
      <c r="H1339" s="304"/>
      <c r="I1339" s="304"/>
      <c r="J1339" s="304"/>
      <c r="K1339" s="304"/>
      <c r="L1339" s="182"/>
      <c r="M1339" s="2"/>
    </row>
    <row r="1340" spans="1:13" x14ac:dyDescent="0.2">
      <c r="A1340" s="183" t="s">
        <v>497</v>
      </c>
      <c r="B1340" s="312" t="str">
        <f>VLOOKUP(A1340,ORÇAMENTO!$A$2:J783,4,0)</f>
        <v>Tomada femea RJ-45 completa</v>
      </c>
      <c r="C1340" s="306" t="str">
        <f>VLOOKUP(A1340,ORÇAMENTO!$A$9:J1227,5,0)</f>
        <v>un</v>
      </c>
      <c r="D1340" s="307"/>
      <c r="E1340" s="307"/>
      <c r="F1340" s="307"/>
      <c r="G1340" s="307"/>
      <c r="H1340" s="307"/>
      <c r="I1340" s="307"/>
      <c r="J1340" s="307"/>
      <c r="K1340" s="307"/>
      <c r="L1340" s="198">
        <v>66</v>
      </c>
      <c r="M1340" s="2"/>
    </row>
    <row r="1341" spans="1:13" ht="28.5" x14ac:dyDescent="0.2">
      <c r="A1341" s="183" t="s">
        <v>498</v>
      </c>
      <c r="B1341" s="312" t="str">
        <f>VLOOKUP(A1341,ORÇAMENTO!$A$2:J784,4,0)</f>
        <v>CABO ELETRÔNICO CATEGORIA 6, INSTALADO EM EDIFICAÇÃO INSTITUCIONAL - FORNECIMENTO E INSTALAÇÃO. AF_11/2019</v>
      </c>
      <c r="C1341" s="306" t="str">
        <f>VLOOKUP(A1341,ORÇAMENTO!$A$9:J1228,5,0)</f>
        <v>M</v>
      </c>
      <c r="D1341" s="307"/>
      <c r="E1341" s="307"/>
      <c r="F1341" s="307"/>
      <c r="G1341" s="307"/>
      <c r="H1341" s="307"/>
      <c r="I1341" s="307"/>
      <c r="J1341" s="307"/>
      <c r="K1341" s="307"/>
      <c r="L1341" s="198">
        <f>2569.1 + 1.5*2*10</f>
        <v>2599.1</v>
      </c>
      <c r="M1341" s="2"/>
    </row>
    <row r="1342" spans="1:13" ht="15" x14ac:dyDescent="0.2">
      <c r="A1342" s="183" t="s">
        <v>499</v>
      </c>
      <c r="B1342" s="312" t="str">
        <f>VLOOKUP(A1342,ORÇAMENTO!$A$2:J785,4,0)</f>
        <v>Eletrocalha de metal curve "U"perf. 100x50x3000</v>
      </c>
      <c r="C1342" s="306" t="str">
        <f>VLOOKUP(A1342,ORÇAMENTO!$A$9:J1229,5,0)</f>
        <v>un</v>
      </c>
      <c r="D1342" s="8"/>
      <c r="E1342" s="8"/>
      <c r="F1342" s="8"/>
      <c r="G1342" s="8"/>
      <c r="H1342" s="8"/>
      <c r="I1342" s="8"/>
      <c r="J1342" s="8"/>
      <c r="K1342" s="307"/>
      <c r="L1342" s="198">
        <v>15</v>
      </c>
      <c r="M1342" s="2"/>
    </row>
    <row r="1343" spans="1:13" ht="28.35" customHeight="1" x14ac:dyDescent="0.2">
      <c r="A1343" s="183" t="s">
        <v>500</v>
      </c>
      <c r="B1343" s="312" t="str">
        <f>VLOOKUP(A1343,ORÇAMENTO!$A$2:J786,4,0)</f>
        <v>Suporte para eletrocalhas</v>
      </c>
      <c r="C1343" s="306" t="str">
        <f>VLOOKUP(A1343,ORÇAMENTO!$A$9:J1230,5,0)</f>
        <v>un</v>
      </c>
      <c r="D1343" s="21"/>
      <c r="E1343" s="21"/>
      <c r="F1343" s="21"/>
      <c r="G1343" s="21"/>
      <c r="H1343" s="21"/>
      <c r="I1343" s="21"/>
      <c r="J1343" s="21"/>
      <c r="K1343" s="307"/>
      <c r="L1343" s="198">
        <v>15</v>
      </c>
      <c r="M1343" s="2"/>
    </row>
    <row r="1344" spans="1:13" ht="22.7" customHeight="1" x14ac:dyDescent="0.2">
      <c r="A1344" s="183" t="s">
        <v>501</v>
      </c>
      <c r="B1344" s="312" t="str">
        <f>VLOOKUP(A1344,ORÇAMENTO!$A$2:J787,4,0)</f>
        <v>Rack de parede 19" x 8u x 470mm - Fornecimento e Instalação</v>
      </c>
      <c r="C1344" s="306" t="str">
        <f>VLOOKUP(A1344,ORÇAMENTO!$A$9:J1231,5,0)</f>
        <v>UN</v>
      </c>
      <c r="D1344" s="21"/>
      <c r="E1344" s="21"/>
      <c r="F1344" s="21"/>
      <c r="G1344" s="21"/>
      <c r="H1344" s="21"/>
      <c r="I1344" s="21"/>
      <c r="J1344" s="21"/>
      <c r="K1344" s="307"/>
      <c r="L1344" s="198">
        <v>3</v>
      </c>
      <c r="M1344" s="2"/>
    </row>
    <row r="1345" spans="1:13" ht="25.35" customHeight="1" x14ac:dyDescent="0.2">
      <c r="A1345" s="183" t="s">
        <v>502</v>
      </c>
      <c r="B1345" s="312" t="str">
        <f>VLOOKUP(A1345,ORÇAMENTO!$A$2:J788,4,0)</f>
        <v>Patch panel 24 portas cat 6e</v>
      </c>
      <c r="C1345" s="306" t="str">
        <f>VLOOKUP(A1345,ORÇAMENTO!$A$9:J1232,5,0)</f>
        <v>un</v>
      </c>
      <c r="D1345" s="21"/>
      <c r="E1345" s="21"/>
      <c r="F1345" s="21"/>
      <c r="G1345" s="21"/>
      <c r="H1345" s="21"/>
      <c r="I1345" s="21"/>
      <c r="J1345" s="21"/>
      <c r="K1345" s="307"/>
      <c r="L1345" s="198">
        <v>6</v>
      </c>
      <c r="M1345" s="2"/>
    </row>
    <row r="1346" spans="1:13" x14ac:dyDescent="0.2">
      <c r="A1346" s="183" t="s">
        <v>503</v>
      </c>
      <c r="B1346" s="312" t="str">
        <f>VLOOKUP(A1346,ORÇAMENTO!$A$2:J789,4,0)</f>
        <v>Switch 24 portas</v>
      </c>
      <c r="C1346" s="306" t="str">
        <f>VLOOKUP(A1346,ORÇAMENTO!$A$9:J1233,5,0)</f>
        <v>un</v>
      </c>
      <c r="D1346" s="21"/>
      <c r="E1346" s="21"/>
      <c r="F1346" s="21"/>
      <c r="G1346" s="21"/>
      <c r="H1346" s="21"/>
      <c r="I1346" s="21"/>
      <c r="J1346" s="21"/>
      <c r="K1346" s="307"/>
      <c r="L1346" s="198">
        <v>6</v>
      </c>
      <c r="M1346" s="2"/>
    </row>
    <row r="1347" spans="1:13" x14ac:dyDescent="0.2">
      <c r="A1347" s="183" t="s">
        <v>504</v>
      </c>
      <c r="B1347" s="312" t="str">
        <f>VLOOKUP(A1347,ORÇAMENTO!$A$2:J790,4,0)</f>
        <v>Patch cord cat.6 com 1,50m de comprimento - Fornecimento e Instalação</v>
      </c>
      <c r="C1347" s="306" t="str">
        <f>VLOOKUP(A1347,ORÇAMENTO!$A$9:J1234,5,0)</f>
        <v>UN</v>
      </c>
      <c r="D1347" s="21"/>
      <c r="E1347" s="21"/>
      <c r="F1347" s="21"/>
      <c r="G1347" s="21"/>
      <c r="H1347" s="21"/>
      <c r="I1347" s="21"/>
      <c r="J1347" s="21"/>
      <c r="K1347" s="307"/>
      <c r="L1347" s="198">
        <v>132</v>
      </c>
      <c r="M1347" s="2"/>
    </row>
    <row r="1348" spans="1:13" x14ac:dyDescent="0.2">
      <c r="A1348" s="183" t="s">
        <v>505</v>
      </c>
      <c r="B1348" s="312" t="str">
        <f>VLOOKUP(A1348,ORÇAMENTO!$A$2:J791,4,0)</f>
        <v>Regua de 05 tomadas</v>
      </c>
      <c r="C1348" s="306" t="str">
        <f>VLOOKUP(A1348,ORÇAMENTO!$A$9:J1235,5,0)</f>
        <v>un</v>
      </c>
      <c r="D1348" s="21"/>
      <c r="E1348" s="21"/>
      <c r="F1348" s="21"/>
      <c r="G1348" s="21"/>
      <c r="H1348" s="21"/>
      <c r="I1348" s="21"/>
      <c r="J1348" s="21"/>
      <c r="K1348" s="307"/>
      <c r="L1348" s="198">
        <v>3</v>
      </c>
      <c r="M1348" s="2"/>
    </row>
    <row r="1349" spans="1:13" ht="37.700000000000003" customHeight="1" x14ac:dyDescent="0.2">
      <c r="A1349" s="183" t="s">
        <v>506</v>
      </c>
      <c r="B1349" s="312" t="str">
        <f>VLOOKUP(A1349,ORÇAMENTO!$A$2:J794,4,0)</f>
        <v>ELETRODUTO FLEXÍVEL CORRUGADO, PEAD, DN 40 MM (1 1/4"), PARA CIRCUITOS TERMINAIS, INSTALADO EM PAREDE - FORNECIMENTO E INSTALAÇÃO. AF_03/2023</v>
      </c>
      <c r="C1349" s="306" t="str">
        <f>VLOOKUP(A1349,ORÇAMENTO!$A$9:J1236,5,0)</f>
        <v>M</v>
      </c>
      <c r="D1349" s="21"/>
      <c r="E1349" s="21"/>
      <c r="F1349" s="21"/>
      <c r="G1349" s="21"/>
      <c r="H1349" s="21"/>
      <c r="I1349" s="21"/>
      <c r="J1349" s="21"/>
      <c r="K1349" s="307"/>
      <c r="L1349" s="198">
        <v>29.5</v>
      </c>
      <c r="M1349" s="2"/>
    </row>
    <row r="1350" spans="1:13" ht="48" customHeight="1" x14ac:dyDescent="0.2">
      <c r="A1350" s="183" t="s">
        <v>507</v>
      </c>
      <c r="B1350" s="312" t="str">
        <f>VLOOKUP(A1350,ORÇAMENTO!$A$2:J795,4,0)</f>
        <v>ELETRODUTO FLEXÍVEL CORRUGADO, PEAD, DN 40 MM (1 1/4"), PARA CIRCUITOS TERMINAIS, INSTALADO EM FORRO - FORNECIMENTO E INSTALAÇÃO. AF_03/2023_PA</v>
      </c>
      <c r="C1350" s="306" t="str">
        <f>VLOOKUP(A1350,ORÇAMENTO!$A$9:J1237,5,0)</f>
        <v>M</v>
      </c>
      <c r="D1350" s="21"/>
      <c r="E1350" s="21"/>
      <c r="F1350" s="21"/>
      <c r="G1350" s="21"/>
      <c r="H1350" s="21"/>
      <c r="I1350" s="21"/>
      <c r="J1350" s="21"/>
      <c r="K1350" s="307"/>
      <c r="L1350" s="198">
        <v>16.45</v>
      </c>
      <c r="M1350" s="2"/>
    </row>
    <row r="1351" spans="1:13" ht="33.4" customHeight="1" x14ac:dyDescent="0.2">
      <c r="A1351" s="183" t="s">
        <v>508</v>
      </c>
      <c r="B1351" s="312" t="str">
        <f>VLOOKUP(A1351,ORÇAMENTO!$A$2:J796,4,0)</f>
        <v>RASGO LINEAR MANUAL EM ALVENARIA, PARA ELETRODUTOS, DIÂMETROS MENORES OU IGUAIS A 40 MM. AF_09/2023</v>
      </c>
      <c r="C1351" s="306" t="str">
        <f>VLOOKUP(A1351,ORÇAMENTO!$A$9:J1238,5,0)</f>
        <v>M</v>
      </c>
      <c r="D1351" s="21"/>
      <c r="E1351" s="21"/>
      <c r="F1351" s="21"/>
      <c r="G1351" s="21"/>
      <c r="H1351" s="21"/>
      <c r="I1351" s="21"/>
      <c r="J1351" s="21"/>
      <c r="K1351" s="307"/>
      <c r="L1351" s="198">
        <v>88.9</v>
      </c>
      <c r="M1351" s="2"/>
    </row>
    <row r="1352" spans="1:13" ht="34.700000000000003" customHeight="1" x14ac:dyDescent="0.2">
      <c r="A1352" s="183" t="s">
        <v>509</v>
      </c>
      <c r="B1352" s="312" t="str">
        <f>VLOOKUP(A1352,ORÇAMENTO!$A$2:J797,4,0)</f>
        <v>CHUMBAMENTO LINEAR EM ALVENARIA PARA ELETRODUTOS COM DIÂMETROS MENORES OU IGUAIS A 40 MM. AF_09/2023</v>
      </c>
      <c r="C1352" s="306" t="str">
        <f>VLOOKUP(A1352,ORÇAMENTO!$A$9:J1239,5,0)</f>
        <v>M</v>
      </c>
      <c r="D1352" s="307"/>
      <c r="E1352" s="307"/>
      <c r="F1352" s="307"/>
      <c r="G1352" s="307"/>
      <c r="H1352" s="307"/>
      <c r="I1352" s="307"/>
      <c r="J1352" s="307"/>
      <c r="K1352" s="307"/>
      <c r="L1352" s="198">
        <v>88.9</v>
      </c>
      <c r="M1352" s="2"/>
    </row>
    <row r="1353" spans="1:13" x14ac:dyDescent="0.2">
      <c r="A1353" s="183" t="s">
        <v>510</v>
      </c>
      <c r="B1353" s="312" t="str">
        <f>VLOOKUP(A1353,ORÇAMENTO!$A$2:J798,4,0)</f>
        <v>Cabo de Fibra Óptica - Fornecimento e Instalação</v>
      </c>
      <c r="C1353" s="306" t="str">
        <f>VLOOKUP(A1353,ORÇAMENTO!$A$9:J1240,5,0)</f>
        <v>M</v>
      </c>
      <c r="D1353" s="307"/>
      <c r="E1353" s="307"/>
      <c r="F1353" s="307"/>
      <c r="G1353" s="307"/>
      <c r="H1353" s="307"/>
      <c r="I1353" s="307"/>
      <c r="J1353" s="307"/>
      <c r="K1353" s="307"/>
      <c r="L1353" s="198">
        <v>144.5</v>
      </c>
      <c r="M1353" s="2"/>
    </row>
    <row r="1354" spans="1:13" ht="35.65" customHeight="1" x14ac:dyDescent="0.2">
      <c r="A1354" s="183" t="s">
        <v>521</v>
      </c>
      <c r="B1354" s="312" t="str">
        <f>VLOOKUP(A1354,ORÇAMENTO!$A$2:J799,4,0)</f>
        <v>CAIXA RETANGULAR 4" X 2" BAIXA (0,30 M DO PISO), PVC, INSTALADA EM PAREDE - FORNECIMENTO E INSTALAÇÃO. AF_03/2023</v>
      </c>
      <c r="C1354" s="306" t="str">
        <f>VLOOKUP(A1354,ORÇAMENTO!$A$9:J1241,5,0)</f>
        <v>UN</v>
      </c>
      <c r="D1354" s="307"/>
      <c r="E1354" s="307"/>
      <c r="F1354" s="307"/>
      <c r="G1354" s="307"/>
      <c r="H1354" s="307"/>
      <c r="I1354" s="307"/>
      <c r="J1354" s="307"/>
      <c r="K1354" s="307"/>
      <c r="L1354" s="198">
        <v>72</v>
      </c>
      <c r="M1354" s="2"/>
    </row>
    <row r="1355" spans="1:13" ht="45" customHeight="1" x14ac:dyDescent="0.2">
      <c r="A1355" s="183" t="s">
        <v>1164</v>
      </c>
      <c r="B1355" s="312" t="str">
        <f>VLOOKUP(A1355,ORÇAMENTO!$A$2:J800,4,0)</f>
        <v>ELETRODUTO FLEXÍVEL CORRUGADO, PVC, DN 32 MM (1"), PARA CIRCUITOS TERMINAIS, INSTALADO EM FORRO - FORNECIMENTO E INSTALAÇÃO. AF_03/2023</v>
      </c>
      <c r="C1355" s="306" t="str">
        <f>VLOOKUP(A1355,ORÇAMENTO!$A$9:J1242,5,0)</f>
        <v>M</v>
      </c>
      <c r="D1355" s="307"/>
      <c r="E1355" s="307"/>
      <c r="F1355" s="307"/>
      <c r="G1355" s="307"/>
      <c r="H1355" s="307"/>
      <c r="I1355" s="307"/>
      <c r="J1355" s="307"/>
      <c r="K1355" s="307"/>
      <c r="L1355" s="198">
        <v>38.549999999999997</v>
      </c>
      <c r="M1355" s="2"/>
    </row>
    <row r="1356" spans="1:13" ht="45.6" customHeight="1" x14ac:dyDescent="0.2">
      <c r="A1356" s="183" t="s">
        <v>1165</v>
      </c>
      <c r="B1356" s="312" t="str">
        <f>VLOOKUP(A1356,ORÇAMENTO!$A$2:J801,4,0)</f>
        <v>ELETRODUTO FLEXÍVEL CORRUGADO, PVC, DN 32 MM (1"), PARA CIRCUITOS TERMINAIS, INSTALADO EM PAREDE - FORNECIMENTO E INSTALAÇÃO. AF_03/2023</v>
      </c>
      <c r="C1356" s="306" t="str">
        <f>VLOOKUP(A1356,ORÇAMENTO!$A$9:J1243,5,0)</f>
        <v>M</v>
      </c>
      <c r="D1356" s="307"/>
      <c r="E1356" s="307"/>
      <c r="F1356" s="307"/>
      <c r="G1356" s="307"/>
      <c r="H1356" s="307"/>
      <c r="I1356" s="307"/>
      <c r="J1356" s="307"/>
      <c r="K1356" s="307"/>
      <c r="L1356" s="198">
        <v>44.4</v>
      </c>
      <c r="M1356" s="2"/>
    </row>
    <row r="1357" spans="1:13" ht="45.6" customHeight="1" x14ac:dyDescent="0.2">
      <c r="A1357" s="183" t="s">
        <v>1504</v>
      </c>
      <c r="B1357" s="312" t="str">
        <f>VLOOKUP(A1357,ORÇAMENTO!$A$2:J802,4,0)</f>
        <v>CONECTOR MACHO RJ 45, CATEGORIA 6 (CAT 6) PARA CABOS - FORNECIMENTO E INSTALAÇÃO</v>
      </c>
      <c r="C1357" s="306" t="str">
        <f>VLOOKUP(A1357,ORÇAMENTO!$A$9:J1244,5,0)</f>
        <v>UN</v>
      </c>
      <c r="D1357" s="307"/>
      <c r="E1357" s="307"/>
      <c r="F1357" s="307"/>
      <c r="G1357" s="307"/>
      <c r="H1357" s="307"/>
      <c r="I1357" s="307"/>
      <c r="J1357" s="307"/>
      <c r="K1357" s="307"/>
      <c r="L1357" s="198">
        <v>132</v>
      </c>
      <c r="M1357" s="2"/>
    </row>
    <row r="1358" spans="1:13" ht="45.6" customHeight="1" x14ac:dyDescent="0.2">
      <c r="A1358" s="183" t="s">
        <v>1520</v>
      </c>
      <c r="B1358" s="312" t="str">
        <f>VLOOKUP(A1358,ORÇAMENTO!$A$2:J803,4,0)</f>
        <v>ELETRODUTO FLEXÍVEL CORRUGADO REFORÇADO, PVC, DN 25 MM (3/4"), PARA CIRCUITOS TERMINAIS, INSTALADO EM LAJE - FORNECIMENTO E INSTALAÇÃO. AF_03/2023</v>
      </c>
      <c r="C1358" s="306" t="str">
        <f>VLOOKUP(A1358,ORÇAMENTO!$A$9:J1245,5,0)</f>
        <v>M</v>
      </c>
      <c r="D1358" s="307"/>
      <c r="E1358" s="307"/>
      <c r="F1358" s="307"/>
      <c r="G1358" s="307"/>
      <c r="H1358" s="307"/>
      <c r="I1358" s="307"/>
      <c r="J1358" s="307"/>
      <c r="K1358" s="307"/>
      <c r="L1358" s="198">
        <v>15</v>
      </c>
      <c r="M1358" s="2"/>
    </row>
    <row r="1359" spans="1:13" ht="14.1" customHeight="1" x14ac:dyDescent="0.2">
      <c r="A1359" s="181">
        <v>23</v>
      </c>
      <c r="B1359" s="303" t="str">
        <f>VLOOKUP(A1359,ORÇAMENTO!$A$2:J801,4,0)</f>
        <v>ALARME DE INCÊNDIO</v>
      </c>
      <c r="C1359" s="304"/>
      <c r="D1359" s="304"/>
      <c r="E1359" s="304"/>
      <c r="F1359" s="304"/>
      <c r="G1359" s="304"/>
      <c r="H1359" s="304"/>
      <c r="I1359" s="304"/>
      <c r="J1359" s="304"/>
      <c r="K1359" s="304"/>
      <c r="L1359" s="182"/>
      <c r="M1359" s="2"/>
    </row>
    <row r="1360" spans="1:13" ht="30.95" customHeight="1" x14ac:dyDescent="0.2">
      <c r="A1360" s="183" t="s">
        <v>524</v>
      </c>
      <c r="B1360" s="312" t="str">
        <f>VLOOKUP(A1360,ORÇAMENTO!$A$2:J799,4,0)</f>
        <v>CENTRAL DE ALARME DE INCÊNDIO ENDERECÁVEL - FORNECIMENTO E INSTALAÇÃO</v>
      </c>
      <c r="C1360" s="306" t="str">
        <f>VLOOKUP(A1360,ORÇAMENTO!$A$9:J1243,5,0)</f>
        <v>UN</v>
      </c>
      <c r="D1360" s="307"/>
      <c r="E1360" s="307"/>
      <c r="F1360" s="307"/>
      <c r="G1360" s="307"/>
      <c r="H1360" s="307"/>
      <c r="I1360" s="307"/>
      <c r="J1360" s="307"/>
      <c r="K1360" s="307"/>
      <c r="L1360" s="198">
        <v>1</v>
      </c>
      <c r="M1360" s="2"/>
    </row>
    <row r="1361" spans="1:13" ht="19.899999999999999" customHeight="1" x14ac:dyDescent="0.2">
      <c r="A1361" s="183" t="s">
        <v>525</v>
      </c>
      <c r="B1361" s="312" t="str">
        <f>VLOOKUP(A1361,ORÇAMENTO!$A$2:J800,4,0)</f>
        <v>Sirene Audiovisual 24V para alarme de incêndio - Fornecimento e Instalação</v>
      </c>
      <c r="C1361" s="306" t="str">
        <f>VLOOKUP(A1361,ORÇAMENTO!$A$9:J1244,5,0)</f>
        <v>UN</v>
      </c>
      <c r="D1361" s="307"/>
      <c r="E1361" s="307"/>
      <c r="F1361" s="307"/>
      <c r="G1361" s="307"/>
      <c r="H1361" s="307"/>
      <c r="I1361" s="307"/>
      <c r="J1361" s="307"/>
      <c r="K1361" s="307"/>
      <c r="L1361" s="198">
        <v>1</v>
      </c>
      <c r="M1361" s="2"/>
    </row>
    <row r="1362" spans="1:13" ht="24" customHeight="1" x14ac:dyDescent="0.2">
      <c r="A1362" s="183" t="s">
        <v>526</v>
      </c>
      <c r="B1362" s="312" t="str">
        <f>VLOOKUP(A1362,ORÇAMENTO!$A$2:J801,4,0)</f>
        <v>Detector de fumaça óptico endereçável - Fornecimento e Instalação</v>
      </c>
      <c r="C1362" s="306" t="str">
        <f>VLOOKUP(A1362,ORÇAMENTO!$A$9:J1245,5,0)</f>
        <v>UN</v>
      </c>
      <c r="D1362" s="307"/>
      <c r="E1362" s="307"/>
      <c r="F1362" s="307"/>
      <c r="G1362" s="307"/>
      <c r="H1362" s="307"/>
      <c r="I1362" s="307"/>
      <c r="J1362" s="307"/>
      <c r="K1362" s="307"/>
      <c r="L1362" s="198">
        <f>2*10 + 2*2 + 1*3</f>
        <v>27</v>
      </c>
      <c r="M1362" s="2"/>
    </row>
    <row r="1363" spans="1:13" ht="29.65" customHeight="1" x14ac:dyDescent="0.2">
      <c r="A1363" s="183" t="s">
        <v>527</v>
      </c>
      <c r="B1363" s="312" t="str">
        <f>VLOOKUP(A1363,ORÇAMENTO!$A$2:J802,4,0)</f>
        <v>Acionador manual (botoeira) "aperte aqui", para instalação de incêndio, endereçável - Fornecimento e Instalação</v>
      </c>
      <c r="C1363" s="306" t="str">
        <f>VLOOKUP(A1363,ORÇAMENTO!$A$9:J1246,5,0)</f>
        <v>UN</v>
      </c>
      <c r="D1363" s="307"/>
      <c r="E1363" s="307"/>
      <c r="F1363" s="307"/>
      <c r="G1363" s="307"/>
      <c r="H1363" s="307"/>
      <c r="I1363" s="307"/>
      <c r="J1363" s="307"/>
      <c r="K1363" s="307"/>
      <c r="L1363" s="198">
        <v>2</v>
      </c>
      <c r="M1363" s="2"/>
    </row>
    <row r="1364" spans="1:13" ht="18" customHeight="1" x14ac:dyDescent="0.2">
      <c r="A1364" s="183" t="s">
        <v>528</v>
      </c>
      <c r="B1364" s="312" t="str">
        <f>VLOOKUP(A1364,ORÇAMENTO!$A$2:J803,4,0)</f>
        <v>Cabo alarme de incêndio blindado 2x0,75mm2 - Fornecimento e Instalação</v>
      </c>
      <c r="C1364" s="306" t="str">
        <f>VLOOKUP(A1364,ORÇAMENTO!$A$9:J1247,5,0)</f>
        <v>M</v>
      </c>
      <c r="D1364" s="307"/>
      <c r="E1364" s="307"/>
      <c r="F1364" s="307"/>
      <c r="G1364" s="307"/>
      <c r="H1364" s="307"/>
      <c r="I1364" s="307"/>
      <c r="J1364" s="307"/>
      <c r="K1364" s="307"/>
      <c r="L1364" s="198">
        <v>274</v>
      </c>
      <c r="M1364" s="2"/>
    </row>
    <row r="1365" spans="1:13" ht="42.4" customHeight="1" x14ac:dyDescent="0.2">
      <c r="A1365" s="183" t="s">
        <v>529</v>
      </c>
      <c r="B1365" s="312" t="str">
        <f>VLOOKUP(A1365,ORÇAMENTO!$A$2:J804,4,0)</f>
        <v>ELETRODUTO FLEXÍVEL CORRUGADO, PVC, DN 20 MM (1/2"), PARA CIRCUITOS TERMINAIS, INSTALADO EM FORRO - FORNECIMENTO E INSTALAÇÃO. AF_03/2023</v>
      </c>
      <c r="C1365" s="306" t="str">
        <f>VLOOKUP(A1365,ORÇAMENTO!$A$9:J1248,5,0)</f>
        <v>M</v>
      </c>
      <c r="D1365" s="307"/>
      <c r="E1365" s="307"/>
      <c r="F1365" s="307"/>
      <c r="G1365" s="307"/>
      <c r="H1365" s="307"/>
      <c r="I1365" s="307"/>
      <c r="J1365" s="307"/>
      <c r="K1365" s="307"/>
      <c r="L1365" s="198">
        <v>248</v>
      </c>
      <c r="M1365" s="2"/>
    </row>
    <row r="1366" spans="1:13" ht="42.95" customHeight="1" x14ac:dyDescent="0.2">
      <c r="A1366" s="183" t="s">
        <v>530</v>
      </c>
      <c r="B1366" s="312" t="str">
        <f>VLOOKUP(A1366,ORÇAMENTO!$A$2:J805,4,0)</f>
        <v>ELETRODUTO FLEXÍVEL CORRUGADO, PVC, DN 20 MM (1/2"), PARA CIRCUITOS TERMINAIS, INSTALADO EM PAREDE - FORNECIMENTO E INSTALAÇÃO. AF_03/2023</v>
      </c>
      <c r="C1366" s="306" t="str">
        <f>VLOOKUP(A1366,ORÇAMENTO!$A$9:J1249,5,0)</f>
        <v>M</v>
      </c>
      <c r="D1366" s="307"/>
      <c r="E1366" s="307"/>
      <c r="F1366" s="307"/>
      <c r="G1366" s="307"/>
      <c r="H1366" s="307"/>
      <c r="I1366" s="307"/>
      <c r="J1366" s="307"/>
      <c r="K1366" s="307"/>
      <c r="L1366" s="198">
        <v>3</v>
      </c>
      <c r="M1366" s="2"/>
    </row>
    <row r="1367" spans="1:13" ht="27.95" customHeight="1" x14ac:dyDescent="0.2">
      <c r="A1367" s="183" t="s">
        <v>671</v>
      </c>
      <c r="B1367" s="312" t="str">
        <f>VLOOKUP(A1367,ORÇAMENTO!$A$2:J806,4,0)</f>
        <v>RASGO LINEAR MANUAL EM ALVENARIA, PARA ELETRODUTOS, DIÂMETROS MENORES OU IGUAIS A 40 MM. AF_09/2023</v>
      </c>
      <c r="C1367" s="306" t="str">
        <f>VLOOKUP(A1367,ORÇAMENTO!$A$9:J1250,5,0)</f>
        <v>M</v>
      </c>
      <c r="D1367" s="307"/>
      <c r="E1367" s="307"/>
      <c r="F1367" s="307"/>
      <c r="G1367" s="307"/>
      <c r="H1367" s="307"/>
      <c r="I1367" s="307"/>
      <c r="J1367" s="307"/>
      <c r="K1367" s="307"/>
      <c r="L1367" s="198">
        <v>3</v>
      </c>
      <c r="M1367" s="2"/>
    </row>
    <row r="1368" spans="1:13" ht="29.1" customHeight="1" x14ac:dyDescent="0.2">
      <c r="A1368" s="183" t="s">
        <v>672</v>
      </c>
      <c r="B1368" s="312" t="str">
        <f>VLOOKUP(A1368,ORÇAMENTO!$A$2:J807,4,0)</f>
        <v>CHUMBAMENTO LINEAR EM ALVENARIA PARA ELETRODUTOS COM DIÂMETROS MENORES OU IGUAIS A 40 MM. AF_09/2023</v>
      </c>
      <c r="C1368" s="306" t="str">
        <f>VLOOKUP(A1368,ORÇAMENTO!$A$9:J1251,5,0)</f>
        <v>M</v>
      </c>
      <c r="D1368" s="307"/>
      <c r="E1368" s="307"/>
      <c r="F1368" s="307"/>
      <c r="G1368" s="307"/>
      <c r="H1368" s="307"/>
      <c r="I1368" s="307"/>
      <c r="J1368" s="307"/>
      <c r="K1368" s="307"/>
      <c r="L1368" s="198">
        <v>3</v>
      </c>
      <c r="M1368" s="2"/>
    </row>
    <row r="1369" spans="1:13" ht="14.1" customHeight="1" x14ac:dyDescent="0.2">
      <c r="A1369" s="181">
        <v>24</v>
      </c>
      <c r="B1369" s="303" t="str">
        <f>VLOOKUP(A1369,ORÇAMENTO!$A$2:J809,4,0)</f>
        <v>SONORIZAÇÃO AMBIENTE</v>
      </c>
      <c r="C1369" s="304"/>
      <c r="D1369" s="304"/>
      <c r="E1369" s="304"/>
      <c r="F1369" s="304"/>
      <c r="G1369" s="304"/>
      <c r="H1369" s="304"/>
      <c r="I1369" s="304"/>
      <c r="J1369" s="304"/>
      <c r="K1369" s="304"/>
      <c r="L1369" s="182"/>
      <c r="M1369" s="2"/>
    </row>
    <row r="1370" spans="1:13" ht="27.95" customHeight="1" x14ac:dyDescent="0.2">
      <c r="A1370" s="183" t="s">
        <v>531</v>
      </c>
      <c r="B1370" s="312" t="str">
        <f>VLOOKUP(A1370,ORÇAMENTO!$A$2:J809,4,0)</f>
        <v>Caixa de som de embutir redonda tipo arandela de 6", com potência de 25W - Fornecimento e Instalação</v>
      </c>
      <c r="C1370" s="306" t="str">
        <f>VLOOKUP(A1370,ORÇAMENTO!$A$9:J1253,5,0)</f>
        <v>UN</v>
      </c>
      <c r="D1370" s="307"/>
      <c r="E1370" s="307"/>
      <c r="F1370" s="307"/>
      <c r="G1370" s="307"/>
      <c r="H1370" s="307"/>
      <c r="I1370" s="307"/>
      <c r="J1370" s="307"/>
      <c r="K1370" s="307"/>
      <c r="L1370" s="198">
        <v>28</v>
      </c>
      <c r="M1370" s="2"/>
    </row>
    <row r="1371" spans="1:13" ht="29.65" customHeight="1" x14ac:dyDescent="0.2">
      <c r="A1371" s="183" t="s">
        <v>533</v>
      </c>
      <c r="B1371" s="312" t="str">
        <f>VLOOKUP(A1371,ORÇAMENTO!$A$2:J810,4,0)</f>
        <v>CABO POLARIZADO BICOLOR 2 X 2,5 MM2 PARA ÁUDIO - FORNECIMENTO E INSTALAÇÃO</v>
      </c>
      <c r="C1371" s="306" t="str">
        <f>VLOOKUP(A1371,ORÇAMENTO!$A$9:J1254,5,0)</f>
        <v>M</v>
      </c>
      <c r="D1371" s="307"/>
      <c r="E1371" s="307"/>
      <c r="F1371" s="307"/>
      <c r="G1371" s="307"/>
      <c r="H1371" s="307"/>
      <c r="I1371" s="307"/>
      <c r="J1371" s="307"/>
      <c r="K1371" s="307"/>
      <c r="L1371" s="198">
        <v>535.4</v>
      </c>
      <c r="M1371" s="2"/>
    </row>
    <row r="1372" spans="1:13" ht="30.4" customHeight="1" x14ac:dyDescent="0.2">
      <c r="A1372" s="183" t="s">
        <v>534</v>
      </c>
      <c r="B1372" s="312" t="str">
        <f>VLOOKUP(A1372,ORÇAMENTO!$A$2:J811,4,0)</f>
        <v>Potenciômetro de fio com knob e transformador (trafo) de linha 70V para áudio - Fornecimento e Instalação</v>
      </c>
      <c r="C1372" s="306" t="str">
        <f>VLOOKUP(A1372,ORÇAMENTO!$A$9:J1255,5,0)</f>
        <v>UN</v>
      </c>
      <c r="D1372" s="307"/>
      <c r="E1372" s="307"/>
      <c r="F1372" s="307"/>
      <c r="G1372" s="307"/>
      <c r="H1372" s="307"/>
      <c r="I1372" s="307"/>
      <c r="J1372" s="307"/>
      <c r="K1372" s="307"/>
      <c r="L1372" s="198">
        <v>28</v>
      </c>
      <c r="M1372" s="2"/>
    </row>
    <row r="1373" spans="1:13" ht="14.1" customHeight="1" x14ac:dyDescent="0.2">
      <c r="A1373" s="183" t="s">
        <v>535</v>
      </c>
      <c r="B1373" s="312" t="str">
        <f>VLOOKUP(A1373,ORÇAMENTO!$A$2:J812,4,0)</f>
        <v>CAIXA RETANGULAR 4" X 2" MÉDIA (1,30 M DO PISO), PVC, INSTALADA EM PAREDE - FORNECIMENTO E INSTALAÇÃO. AF_03/2023</v>
      </c>
      <c r="C1373" s="306" t="str">
        <f>VLOOKUP(A1373,ORÇAMENTO!$A$9:J1256,5,0)</f>
        <v>UN</v>
      </c>
      <c r="D1373" s="307"/>
      <c r="E1373" s="307"/>
      <c r="F1373" s="307"/>
      <c r="G1373" s="307"/>
      <c r="H1373" s="307"/>
      <c r="I1373" s="307"/>
      <c r="J1373" s="307"/>
      <c r="K1373" s="307"/>
      <c r="L1373" s="198">
        <v>28</v>
      </c>
      <c r="M1373" s="2"/>
    </row>
    <row r="1374" spans="1:13" ht="14.1" customHeight="1" x14ac:dyDescent="0.2">
      <c r="A1374" s="183" t="s">
        <v>536</v>
      </c>
      <c r="B1374" s="312" t="str">
        <f>VLOOKUP(A1374,ORÇAMENTO!$A$2:J813,4,0)</f>
        <v>Tampa cega 4"x2" plástica</v>
      </c>
      <c r="C1374" s="306" t="str">
        <f>VLOOKUP(A1374,ORÇAMENTO!$A$9:J1257,5,0)</f>
        <v>un</v>
      </c>
      <c r="D1374" s="307"/>
      <c r="E1374" s="307"/>
      <c r="F1374" s="307"/>
      <c r="G1374" s="307"/>
      <c r="H1374" s="307"/>
      <c r="I1374" s="307"/>
      <c r="J1374" s="307"/>
      <c r="K1374" s="307"/>
      <c r="L1374" s="198">
        <v>28</v>
      </c>
      <c r="M1374" s="2"/>
    </row>
    <row r="1375" spans="1:13" ht="40.35" customHeight="1" x14ac:dyDescent="0.2">
      <c r="A1375" s="183" t="s">
        <v>537</v>
      </c>
      <c r="B1375" s="312" t="str">
        <f>VLOOKUP(A1375,ORÇAMENTO!$A$2:J814,4,0)</f>
        <v>ELETRODUTO FLEXÍVEL CORRUGADO, PVC, DN 25 MM (3/4"), PARA CIRCUITOS TERMINAIS, INSTALADO EM PAREDE - FORNECIMENTO E INSTALAÇÃO. AF_03/2023</v>
      </c>
      <c r="C1375" s="306" t="str">
        <f>VLOOKUP(A1375,ORÇAMENTO!$A$9:J1258,5,0)</f>
        <v>M</v>
      </c>
      <c r="D1375" s="307"/>
      <c r="E1375" s="307"/>
      <c r="F1375" s="307"/>
      <c r="G1375" s="307"/>
      <c r="H1375" s="307"/>
      <c r="I1375" s="307"/>
      <c r="J1375" s="307"/>
      <c r="K1375" s="307"/>
      <c r="L1375" s="198">
        <v>42</v>
      </c>
      <c r="M1375" s="2"/>
    </row>
    <row r="1376" spans="1:13" ht="50.25" customHeight="1" x14ac:dyDescent="0.2">
      <c r="A1376" s="183" t="s">
        <v>538</v>
      </c>
      <c r="B1376" s="312" t="str">
        <f>VLOOKUP(A1376,ORÇAMENTO!$A$2:J815,4,0)</f>
        <v>ELETRODUTO FLEXÍVEL CORRUGADO, PVC, DN 25 MM (3/4"), PARA CIRCUITOS TERMINAIS, INSTALADO EM FORRO - FORNECIMENTO E INSTALAÇÃO. AF_03/2023</v>
      </c>
      <c r="C1376" s="306" t="str">
        <f>VLOOKUP(A1376,ORÇAMENTO!$A$9:J1259,5,0)</f>
        <v>M</v>
      </c>
      <c r="D1376" s="307"/>
      <c r="E1376" s="307"/>
      <c r="F1376" s="307"/>
      <c r="G1376" s="307"/>
      <c r="H1376" s="307"/>
      <c r="I1376" s="307"/>
      <c r="J1376" s="307"/>
      <c r="K1376" s="307"/>
      <c r="L1376" s="198">
        <v>140.91</v>
      </c>
      <c r="M1376" s="2"/>
    </row>
    <row r="1377" spans="1:13" ht="42.75" x14ac:dyDescent="0.2">
      <c r="A1377" s="183" t="s">
        <v>539</v>
      </c>
      <c r="B1377" s="312" t="str">
        <f>VLOOKUP(A1377,ORÇAMENTO!$A$2:J816,4,0)</f>
        <v>ELETRODUTO FLEXÍVEL CORRUGADO, PVC, DN 32 MM (1"), PARA CIRCUITOS TERMINAIS, INSTALADO EM FORRO - FORNECIMENTO E INSTALAÇÃO. AF_03/2023</v>
      </c>
      <c r="C1377" s="306" t="str">
        <f>VLOOKUP(A1377,ORÇAMENTO!$A$9:J1260,5,0)</f>
        <v>M</v>
      </c>
      <c r="D1377" s="307"/>
      <c r="E1377" s="307"/>
      <c r="F1377" s="307"/>
      <c r="G1377" s="307"/>
      <c r="H1377" s="307"/>
      <c r="I1377" s="307"/>
      <c r="J1377" s="307"/>
      <c r="K1377" s="307"/>
      <c r="L1377" s="198">
        <v>138.1</v>
      </c>
      <c r="M1377" s="2"/>
    </row>
    <row r="1378" spans="1:13" ht="28.5" x14ac:dyDescent="0.2">
      <c r="A1378" s="183" t="s">
        <v>577</v>
      </c>
      <c r="B1378" s="312" t="str">
        <f>VLOOKUP(A1378,ORÇAMENTO!$A$2:J817,4,0)</f>
        <v>RASGO LINEAR MANUAL EM ALVENARIA, PARA ELETRODUTOS, DIÂMETROS MENORES OU IGUAIS A 40 MM. AF_09/2023</v>
      </c>
      <c r="C1378" s="306" t="str">
        <f>VLOOKUP(A1378,ORÇAMENTO!$A$9:J1261,5,0)</f>
        <v>M</v>
      </c>
      <c r="D1378" s="307"/>
      <c r="E1378" s="307"/>
      <c r="F1378" s="307"/>
      <c r="G1378" s="307"/>
      <c r="H1378" s="307"/>
      <c r="I1378" s="307"/>
      <c r="J1378" s="307"/>
      <c r="K1378" s="307"/>
      <c r="L1378" s="198">
        <v>42</v>
      </c>
      <c r="M1378" s="2"/>
    </row>
    <row r="1379" spans="1:13" ht="28.5" x14ac:dyDescent="0.2">
      <c r="A1379" s="183" t="s">
        <v>578</v>
      </c>
      <c r="B1379" s="312" t="str">
        <f>VLOOKUP(A1379,ORÇAMENTO!$A$2:J818,4,0)</f>
        <v>CHUMBAMENTO LINEAR EM ALVENARIA PARA ELETRODUTOS COM DIÂMETROS MENORES OU IGUAIS A 40 MM. AF_09/2023</v>
      </c>
      <c r="C1379" s="306" t="str">
        <f>VLOOKUP(A1379,ORÇAMENTO!$A$9:J1262,5,0)</f>
        <v>M</v>
      </c>
      <c r="D1379" s="307"/>
      <c r="E1379" s="307"/>
      <c r="F1379" s="307"/>
      <c r="G1379" s="307"/>
      <c r="H1379" s="307"/>
      <c r="I1379" s="307"/>
      <c r="J1379" s="307"/>
      <c r="K1379" s="307"/>
      <c r="L1379" s="198">
        <v>42</v>
      </c>
      <c r="M1379" s="2"/>
    </row>
    <row r="1380" spans="1:13" ht="15" x14ac:dyDescent="0.2">
      <c r="A1380" s="181">
        <v>25</v>
      </c>
      <c r="B1380" s="303" t="str">
        <f>VLOOKUP(A1380,ORÇAMENTO!$A$2:J818,4,0)</f>
        <v>DRENAGEM DE ÁGUAS PLUVIAIS</v>
      </c>
      <c r="C1380" s="304"/>
      <c r="D1380" s="304"/>
      <c r="E1380" s="304"/>
      <c r="F1380" s="304"/>
      <c r="G1380" s="304"/>
      <c r="H1380" s="304"/>
      <c r="I1380" s="304"/>
      <c r="J1380" s="304"/>
      <c r="K1380" s="304"/>
      <c r="L1380" s="182"/>
      <c r="M1380" s="2"/>
    </row>
    <row r="1381" spans="1:13" ht="28.5" x14ac:dyDescent="0.2">
      <c r="A1381" s="197" t="s">
        <v>541</v>
      </c>
      <c r="B1381" s="337" t="str">
        <f>VLOOKUP(A1381,ORÇAMENTO!$A$2:J818,4,0)</f>
        <v>TUBO PVC, SÉRIE R, ÁGUA PLUVIAL, DN 150 MM, FORNECIDO E INSTALADO EM CONDUTORES VERTICAIS DE ÁGUAS PLUVIAIS. AF_06/2022</v>
      </c>
      <c r="C1381" s="306" t="str">
        <f>VLOOKUP(A1381,ORÇAMENTO!$A$9:J1264,5,0)</f>
        <v>M</v>
      </c>
      <c r="D1381" s="318"/>
      <c r="E1381" s="318"/>
      <c r="F1381" s="318"/>
      <c r="G1381" s="318"/>
      <c r="H1381" s="318"/>
      <c r="I1381" s="318"/>
      <c r="J1381" s="318"/>
      <c r="K1381" s="318"/>
      <c r="L1381" s="213">
        <v>43.6</v>
      </c>
      <c r="M1381" s="2"/>
    </row>
    <row r="1382" spans="1:13" ht="37.700000000000003" customHeight="1" x14ac:dyDescent="0.2">
      <c r="A1382" s="197" t="s">
        <v>546</v>
      </c>
      <c r="B1382" s="337" t="str">
        <f>VLOOKUP(A1382,ORÇAMENTO!$A$2:J819,4,0)</f>
        <v>TUBO PVC, SÉRIE R, ÁGUA PLUVIAL, DN 150 MM, FORNECIDO E INSTALADO EM RAMAL DE ENCAMINHAMENTO. AF_06/2022</v>
      </c>
      <c r="C1382" s="306" t="str">
        <f>VLOOKUP(A1382,ORÇAMENTO!$A$9:J1265,5,0)</f>
        <v>M</v>
      </c>
      <c r="D1382" s="318"/>
      <c r="E1382" s="318"/>
      <c r="F1382" s="318"/>
      <c r="G1382" s="318"/>
      <c r="H1382" s="318"/>
      <c r="I1382" s="318"/>
      <c r="J1382" s="318"/>
      <c r="K1382" s="318"/>
      <c r="L1382" s="213">
        <v>103.9</v>
      </c>
      <c r="M1382" s="2"/>
    </row>
    <row r="1383" spans="1:13" ht="42.4" customHeight="1" x14ac:dyDescent="0.2">
      <c r="A1383" s="197" t="s">
        <v>547</v>
      </c>
      <c r="B1383" s="337" t="str">
        <f>VLOOKUP(A1383,ORÇAMENTO!$A$2:J820,4,0)</f>
        <v>JOELHO 90 GRAUS, PVC, SERIE R, ÁGUA PLUVIAL, DN 150 MM, JUNTA ELÁSTICA, FORNECIDO E INSTALADO EM CONDUTORES VERTICAIS DE ÁGUAS PLUVIAIS. AF_06/2022</v>
      </c>
      <c r="C1383" s="306" t="str">
        <f>VLOOKUP(A1383,ORÇAMENTO!$A$9:J1266,5,0)</f>
        <v>UN</v>
      </c>
      <c r="D1383" s="318"/>
      <c r="E1383" s="318"/>
      <c r="F1383" s="318"/>
      <c r="G1383" s="318"/>
      <c r="H1383" s="318"/>
      <c r="I1383" s="318"/>
      <c r="J1383" s="318"/>
      <c r="K1383" s="318"/>
      <c r="L1383" s="213">
        <v>4</v>
      </c>
      <c r="M1383" s="2"/>
    </row>
    <row r="1384" spans="1:13" ht="45.95" customHeight="1" x14ac:dyDescent="0.2">
      <c r="A1384" s="197" t="s">
        <v>548</v>
      </c>
      <c r="B1384" s="337" t="str">
        <f>VLOOKUP(A1384,ORÇAMENTO!$A$2:J821,4,0)</f>
        <v>JOELHO 45 GRAUS, PVC, SERIE R, ÁGUA PLUVIAL, DN 150 MM, JUNTA ELÁSTICA, FORNECIDO E INSTALADO EM RAMAL DE ENCAMINHAMENTO. AF_06/2022</v>
      </c>
      <c r="C1384" s="306" t="str">
        <f>VLOOKUP(A1384,ORÇAMENTO!$A$9:J1267,5,0)</f>
        <v>UN</v>
      </c>
      <c r="D1384" s="318"/>
      <c r="E1384" s="318"/>
      <c r="F1384" s="318"/>
      <c r="G1384" s="318"/>
      <c r="H1384" s="318"/>
      <c r="I1384" s="318"/>
      <c r="J1384" s="318"/>
      <c r="K1384" s="318"/>
      <c r="L1384" s="213">
        <v>10</v>
      </c>
      <c r="M1384" s="2"/>
    </row>
    <row r="1385" spans="1:13" ht="45.95" customHeight="1" x14ac:dyDescent="0.2">
      <c r="A1385" s="197" t="s">
        <v>549</v>
      </c>
      <c r="B1385" s="337" t="str">
        <f>VLOOKUP(A1385,ORÇAMENTO!$A$2:J822,4,0)</f>
        <v>CAIXA ENTERRADA HIDRÁULICA RETANGULAR EM ALVENARIA COM TIJOLOS CERÂMICOS MACIÇOS, DIMENSÕES INTERNAS: 0,8X0,8X0,6 M PARA REDE DE DRENAGEM. AF_12/2020</v>
      </c>
      <c r="C1385" s="306" t="str">
        <f>VLOOKUP(A1385,ORÇAMENTO!$A$9:J1268,5,0)</f>
        <v>UN</v>
      </c>
      <c r="D1385" s="307"/>
      <c r="E1385" s="307"/>
      <c r="F1385" s="307"/>
      <c r="G1385" s="307"/>
      <c r="H1385" s="307"/>
      <c r="I1385" s="307"/>
      <c r="J1385" s="307"/>
      <c r="K1385" s="307"/>
      <c r="L1385" s="199">
        <v>3</v>
      </c>
      <c r="M1385" s="2"/>
    </row>
    <row r="1386" spans="1:13" ht="24" customHeight="1" x14ac:dyDescent="0.2">
      <c r="A1386" s="197" t="s">
        <v>550</v>
      </c>
      <c r="B1386" s="337" t="str">
        <f>VLOOKUP(A1386,ORÇAMENTO!$A$2:J823,4,0)</f>
        <v>RALO SEMI-ESFERICO EM FERRO FUNDIDO, TIPO ABACAXI DIÂMETRO DE 150MM, PARA LAJES E CALHAS - FORNECIMENTO E INSTALAÇÃO</v>
      </c>
      <c r="C1386" s="306" t="str">
        <f>VLOOKUP(A1386,ORÇAMENTO!$A$9:J1269,5,0)</f>
        <v>UN</v>
      </c>
      <c r="D1386" s="307"/>
      <c r="E1386" s="307"/>
      <c r="F1386" s="307"/>
      <c r="G1386" s="307"/>
      <c r="H1386" s="307"/>
      <c r="I1386" s="307"/>
      <c r="J1386" s="307"/>
      <c r="K1386" s="307"/>
      <c r="L1386" s="199">
        <v>4</v>
      </c>
      <c r="M1386" s="2"/>
    </row>
    <row r="1387" spans="1:13" ht="22.7" customHeight="1" x14ac:dyDescent="0.2">
      <c r="A1387" s="197" t="s">
        <v>551</v>
      </c>
      <c r="B1387" s="337" t="str">
        <f>VLOOKUP(A1387,ORÇAMENTO!$A$2:J824,4,0)</f>
        <v>Camada regularizadora no traço 1:4</v>
      </c>
      <c r="C1387" s="306" t="str">
        <f>VLOOKUP(A1387,ORÇAMENTO!$A$9:J1270,5,0)</f>
        <v>m²</v>
      </c>
      <c r="D1387" s="307"/>
      <c r="E1387" s="307"/>
      <c r="F1387" s="307"/>
      <c r="G1387" s="307"/>
      <c r="H1387" s="307"/>
      <c r="I1387" s="307"/>
      <c r="J1387" s="307"/>
      <c r="K1387" s="307"/>
      <c r="L1387" s="199">
        <v>26.47</v>
      </c>
      <c r="M1387" s="2"/>
    </row>
    <row r="1388" spans="1:13" ht="42.6" customHeight="1" x14ac:dyDescent="0.2">
      <c r="A1388" s="197" t="s">
        <v>673</v>
      </c>
      <c r="B1388" s="337" t="str">
        <f>VLOOKUP(A1388,ORÇAMENTO!$A$2:J825,4,0)</f>
        <v>TUBO DE CONCRETO (SIMPLES) PARA REDES COLETORAS DE ÁGUAS PLUVIAIS, DIÂMETRO DE 400 MM, JUNTA RÍGIDA, INSTALADO EM LOCAL COM BAIXO NÍVEL DE INTERFERÊNCIAS - FORNECIMENTO E ASSENTAMENTO. AF_03/2024</v>
      </c>
      <c r="C1388" s="306" t="str">
        <f>VLOOKUP(A1388,ORÇAMENTO!$A$9:J1271,5,0)</f>
        <v>M</v>
      </c>
      <c r="D1388" s="307"/>
      <c r="E1388" s="307"/>
      <c r="F1388" s="307"/>
      <c r="G1388" s="307"/>
      <c r="H1388" s="307"/>
      <c r="I1388" s="307"/>
      <c r="J1388" s="307"/>
      <c r="K1388" s="307"/>
      <c r="L1388" s="199">
        <v>15.3</v>
      </c>
      <c r="M1388" s="2"/>
    </row>
    <row r="1389" spans="1:13" ht="43.7" customHeight="1" x14ac:dyDescent="0.2">
      <c r="A1389" s="197" t="s">
        <v>674</v>
      </c>
      <c r="B1389" s="337" t="str">
        <f>VLOOKUP(A1389,ORÇAMENTO!$A$2:J826,4,0)</f>
        <v>Calha de piso em concreto armado para estacionamento, com grelha de ferro fundido, seção interna 20x20 cm, seção externa em U com espessura de 10 cm, comprimento total de 600cm</v>
      </c>
      <c r="C1389" s="306" t="str">
        <f>VLOOKUP(A1389,ORÇAMENTO!$A$9:J1272,5,0)</f>
        <v>UN</v>
      </c>
      <c r="D1389" s="307"/>
      <c r="E1389" s="307"/>
      <c r="F1389" s="307"/>
      <c r="G1389" s="307"/>
      <c r="H1389" s="307"/>
      <c r="I1389" s="307"/>
      <c r="J1389" s="307"/>
      <c r="K1389" s="307"/>
      <c r="L1389" s="199">
        <v>6</v>
      </c>
      <c r="M1389" s="2"/>
    </row>
    <row r="1390" spans="1:13" ht="35.65" customHeight="1" x14ac:dyDescent="0.2">
      <c r="A1390" s="197" t="s">
        <v>675</v>
      </c>
      <c r="B1390" s="337" t="str">
        <f>VLOOKUP(A1390,ORÇAMENTO!$A$2:J827,4,0)</f>
        <v>PINTURA LÁTEX ACRÍLICA PREMIUM, APLICAÇÃO MANUAL EM PAREDES, DUAS DEMÃOS. AF_04/2023</v>
      </c>
      <c r="C1390" s="306" t="str">
        <f>VLOOKUP(A1390,ORÇAMENTO!$A$9:J1273,5,0)</f>
        <v>m²</v>
      </c>
      <c r="D1390" s="307"/>
      <c r="E1390" s="307"/>
      <c r="F1390" s="307"/>
      <c r="G1390" s="307"/>
      <c r="H1390" s="307"/>
      <c r="I1390" s="307"/>
      <c r="J1390" s="307"/>
      <c r="K1390" s="307"/>
      <c r="L1390" s="199">
        <v>9.42</v>
      </c>
      <c r="M1390" s="2"/>
    </row>
    <row r="1391" spans="1:13" ht="18.600000000000001" customHeight="1" x14ac:dyDescent="0.2">
      <c r="A1391" s="197" t="s">
        <v>676</v>
      </c>
      <c r="B1391" s="337" t="str">
        <f>VLOOKUP(A1391,ORÇAMENTO!$A$2:J828,4,0)</f>
        <v>Impermeabilização de lajes, calhas e reservatórios</v>
      </c>
      <c r="C1391" s="306" t="str">
        <f>VLOOKUP(A1391,ORÇAMENTO!$A$9:J1274,5,0)</f>
        <v>m²</v>
      </c>
      <c r="D1391" s="307"/>
      <c r="E1391" s="307"/>
      <c r="F1391" s="307"/>
      <c r="G1391" s="307"/>
      <c r="H1391" s="307"/>
      <c r="I1391" s="307"/>
      <c r="J1391" s="307"/>
      <c r="K1391" s="307"/>
      <c r="L1391" s="199">
        <f>L1392</f>
        <v>54.3</v>
      </c>
      <c r="M1391" s="2"/>
    </row>
    <row r="1392" spans="1:13" ht="18.600000000000001" customHeight="1" x14ac:dyDescent="0.2">
      <c r="A1392" s="185"/>
      <c r="B1392" s="309" t="s">
        <v>1018</v>
      </c>
      <c r="D1392" s="6">
        <v>0.75</v>
      </c>
      <c r="E1392" s="6">
        <f>17.65</f>
        <v>17.649999999999999</v>
      </c>
      <c r="F1392" s="6">
        <v>0.3</v>
      </c>
      <c r="G1392" s="6">
        <f>D1392+2*F1392 +0.15</f>
        <v>1.5</v>
      </c>
      <c r="H1392" s="6">
        <f>E1392*G1392 + D1392*F1392</f>
        <v>26.7</v>
      </c>
      <c r="J1392" s="6">
        <v>2</v>
      </c>
      <c r="L1392" s="186">
        <f>H1392*J1392 + D1392*F1392*4</f>
        <v>54.3</v>
      </c>
      <c r="M1392" s="2"/>
    </row>
    <row r="1393" spans="1:13" ht="18.600000000000001" customHeight="1" x14ac:dyDescent="0.2">
      <c r="A1393" s="183" t="s">
        <v>1072</v>
      </c>
      <c r="B1393" s="312" t="str">
        <f>VLOOKUP(A1393,ORÇAMENTO!$A$2:J967,4,0)</f>
        <v>ESCAVAÇÃO MANUAL DE VALA. AF_09/2024</v>
      </c>
      <c r="C1393" s="306" t="str">
        <f>VLOOKUP(A1393,ORÇAMENTO!$A$9:J1368,5,0)</f>
        <v>m³</v>
      </c>
      <c r="D1393" s="307"/>
      <c r="E1393" s="307"/>
      <c r="F1393" s="307"/>
      <c r="G1393" s="307"/>
      <c r="H1393" s="307"/>
      <c r="I1393" s="307"/>
      <c r="J1393" s="307"/>
      <c r="K1393" s="307"/>
      <c r="L1393" s="198">
        <f>SUM(L1394:L1398)</f>
        <v>26.534000000000002</v>
      </c>
      <c r="M1393" s="2"/>
    </row>
    <row r="1394" spans="1:13" ht="18.600000000000001" customHeight="1" x14ac:dyDescent="0.2">
      <c r="A1394" s="190"/>
      <c r="B1394" s="321" t="s">
        <v>1065</v>
      </c>
      <c r="C1394" s="313"/>
      <c r="D1394" s="323">
        <v>0.8</v>
      </c>
      <c r="E1394" s="323">
        <v>0.8</v>
      </c>
      <c r="F1394" s="323">
        <v>0.8</v>
      </c>
      <c r="G1394" s="323"/>
      <c r="H1394" s="323"/>
      <c r="I1394" s="323">
        <f>D1394*E1394*F1394</f>
        <v>0.51200000000000012</v>
      </c>
      <c r="J1394" s="323">
        <v>3</v>
      </c>
      <c r="K1394" s="323"/>
      <c r="L1394" s="187">
        <f>I1394*J1394</f>
        <v>1.5360000000000005</v>
      </c>
      <c r="M1394" s="2"/>
    </row>
    <row r="1395" spans="1:13" ht="18.600000000000001" customHeight="1" x14ac:dyDescent="0.2">
      <c r="A1395" s="190"/>
      <c r="B1395" s="321" t="s">
        <v>1064</v>
      </c>
      <c r="C1395" s="313"/>
      <c r="D1395" s="323">
        <f>0.15+2*0.05</f>
        <v>0.25</v>
      </c>
      <c r="E1395" s="323">
        <f>7.1 + 7.4 + 4.45 +0.75 + 0.28 +2 + 1.9 + 2 +2</f>
        <v>27.88</v>
      </c>
      <c r="F1395" s="323">
        <v>0.8</v>
      </c>
      <c r="G1395" s="323"/>
      <c r="H1395" s="323"/>
      <c r="I1395" s="323">
        <f>D1395*E1395*F1395</f>
        <v>5.5760000000000005</v>
      </c>
      <c r="J1395" s="323">
        <v>1</v>
      </c>
      <c r="K1395" s="323"/>
      <c r="L1395" s="187">
        <f>I1395*J1395</f>
        <v>5.5760000000000005</v>
      </c>
      <c r="M1395" s="2"/>
    </row>
    <row r="1396" spans="1:13" ht="18.600000000000001" customHeight="1" x14ac:dyDescent="0.2">
      <c r="A1396" s="190"/>
      <c r="B1396" s="321" t="s">
        <v>1076</v>
      </c>
      <c r="C1396" s="313"/>
      <c r="D1396" s="323">
        <f>0.15*3</f>
        <v>0.44999999999999996</v>
      </c>
      <c r="E1396" s="323">
        <f>16.5 + 16.2</f>
        <v>32.700000000000003</v>
      </c>
      <c r="F1396" s="323">
        <v>0.8</v>
      </c>
      <c r="G1396" s="323"/>
      <c r="H1396" s="323"/>
      <c r="I1396" s="323">
        <f>D1396*E1396*F1396</f>
        <v>11.772</v>
      </c>
      <c r="J1396" s="323">
        <v>1</v>
      </c>
      <c r="K1396" s="323"/>
      <c r="L1396" s="187">
        <f>I1396*J1396</f>
        <v>11.772</v>
      </c>
      <c r="M1396" s="2"/>
    </row>
    <row r="1397" spans="1:13" ht="18.600000000000001" customHeight="1" x14ac:dyDescent="0.2">
      <c r="A1397" s="190"/>
      <c r="B1397" s="321" t="s">
        <v>1077</v>
      </c>
      <c r="C1397" s="313"/>
      <c r="D1397" s="323">
        <f>0.2+2*0.05</f>
        <v>0.30000000000000004</v>
      </c>
      <c r="E1397" s="323">
        <v>6</v>
      </c>
      <c r="F1397" s="323">
        <v>0.25</v>
      </c>
      <c r="G1397" s="323"/>
      <c r="H1397" s="323"/>
      <c r="I1397" s="323">
        <f>D1397*E1397*F1397</f>
        <v>0.45000000000000007</v>
      </c>
      <c r="J1397" s="323">
        <v>1</v>
      </c>
      <c r="K1397" s="323"/>
      <c r="L1397" s="187">
        <f>I1397*J1397</f>
        <v>0.45000000000000007</v>
      </c>
      <c r="M1397" s="2"/>
    </row>
    <row r="1398" spans="1:13" ht="18.600000000000001" customHeight="1" x14ac:dyDescent="0.2">
      <c r="A1398" s="190"/>
      <c r="B1398" s="321" t="s">
        <v>1078</v>
      </c>
      <c r="C1398" s="313"/>
      <c r="D1398" s="323">
        <f>0.4+2*0.1</f>
        <v>0.60000000000000009</v>
      </c>
      <c r="E1398" s="323">
        <v>15</v>
      </c>
      <c r="F1398" s="323">
        <v>0.8</v>
      </c>
      <c r="G1398" s="323"/>
      <c r="H1398" s="323"/>
      <c r="I1398" s="323">
        <f>D1398*E1398*F1398</f>
        <v>7.200000000000002</v>
      </c>
      <c r="J1398" s="323">
        <v>1</v>
      </c>
      <c r="K1398" s="323"/>
      <c r="L1398" s="187">
        <f>I1398*J1398</f>
        <v>7.200000000000002</v>
      </c>
      <c r="M1398" s="2"/>
    </row>
    <row r="1399" spans="1:13" ht="29.1" customHeight="1" x14ac:dyDescent="0.2">
      <c r="A1399" s="183" t="s">
        <v>1073</v>
      </c>
      <c r="B1399" s="312" t="str">
        <f>VLOOKUP(A1399,ORÇAMENTO!$A$2:J968,4,0)</f>
        <v>PREPARO DE FUNDO DE VALA COM LARGURA MENOR QUE 1,5 M (ACERTO DO SOLO NATURAL). AF_08/2020</v>
      </c>
      <c r="C1399" s="306" t="str">
        <f>VLOOKUP(A1399,ORÇAMENTO!$A$9:J1369,5,0)</f>
        <v>m²</v>
      </c>
      <c r="D1399" s="307"/>
      <c r="E1399" s="307"/>
      <c r="F1399" s="307"/>
      <c r="G1399" s="307"/>
      <c r="H1399" s="307"/>
      <c r="I1399" s="307"/>
      <c r="J1399" s="307"/>
      <c r="K1399" s="307"/>
      <c r="L1399" s="198">
        <f>TRUNC(SUM(L1400:L1404),2)</f>
        <v>34.4</v>
      </c>
      <c r="M1399" s="2"/>
    </row>
    <row r="1400" spans="1:13" ht="18.600000000000001" customHeight="1" x14ac:dyDescent="0.2">
      <c r="A1400" s="190"/>
      <c r="B1400" s="321" t="s">
        <v>1065</v>
      </c>
      <c r="C1400" s="313"/>
      <c r="D1400" s="323">
        <v>0.8</v>
      </c>
      <c r="E1400" s="323">
        <v>0.8</v>
      </c>
      <c r="F1400" s="323"/>
      <c r="G1400" s="323"/>
      <c r="H1400" s="323">
        <f>D1400*E1400</f>
        <v>0.64000000000000012</v>
      </c>
      <c r="I1400" s="323"/>
      <c r="J1400" s="323">
        <v>3</v>
      </c>
      <c r="K1400" s="323"/>
      <c r="L1400" s="187">
        <f>H1400*J1400</f>
        <v>1.9200000000000004</v>
      </c>
      <c r="M1400" s="2"/>
    </row>
    <row r="1401" spans="1:13" ht="18.600000000000001" customHeight="1" x14ac:dyDescent="0.2">
      <c r="A1401" s="190"/>
      <c r="B1401" s="321" t="s">
        <v>1064</v>
      </c>
      <c r="C1401" s="313"/>
      <c r="D1401" s="323">
        <f>0.15+2*0.05</f>
        <v>0.25</v>
      </c>
      <c r="E1401" s="323">
        <f>7.1 + 7.4 + 4.45 +0.75 + 0.28 +2 + 1.9 + 2 +2</f>
        <v>27.88</v>
      </c>
      <c r="F1401" s="323"/>
      <c r="G1401" s="323"/>
      <c r="H1401" s="323">
        <f t="shared" ref="H1401" si="136">D1401*E1401</f>
        <v>6.97</v>
      </c>
      <c r="I1401" s="323"/>
      <c r="J1401" s="323">
        <v>1</v>
      </c>
      <c r="K1401" s="323"/>
      <c r="L1401" s="187">
        <f t="shared" ref="L1401:L1404" si="137">H1401*J1401</f>
        <v>6.97</v>
      </c>
      <c r="M1401" s="2"/>
    </row>
    <row r="1402" spans="1:13" ht="18.600000000000001" customHeight="1" x14ac:dyDescent="0.2">
      <c r="A1402" s="190"/>
      <c r="B1402" s="321" t="s">
        <v>1076</v>
      </c>
      <c r="C1402" s="313"/>
      <c r="D1402" s="323">
        <f>0.15*3</f>
        <v>0.44999999999999996</v>
      </c>
      <c r="E1402" s="323">
        <f>16.5 + 16.2</f>
        <v>32.700000000000003</v>
      </c>
      <c r="F1402" s="323"/>
      <c r="G1402" s="323"/>
      <c r="H1402" s="323">
        <f>D1402*E1402</f>
        <v>14.715</v>
      </c>
      <c r="I1402" s="323"/>
      <c r="J1402" s="323">
        <v>1</v>
      </c>
      <c r="K1402" s="323"/>
      <c r="L1402" s="187">
        <f t="shared" si="137"/>
        <v>14.715</v>
      </c>
      <c r="M1402" s="2"/>
    </row>
    <row r="1403" spans="1:13" ht="18.600000000000001" customHeight="1" x14ac:dyDescent="0.2">
      <c r="A1403" s="190"/>
      <c r="B1403" s="321" t="s">
        <v>1077</v>
      </c>
      <c r="C1403" s="313"/>
      <c r="D1403" s="323">
        <f>0.2+2*0.05</f>
        <v>0.30000000000000004</v>
      </c>
      <c r="E1403" s="323">
        <v>6</v>
      </c>
      <c r="F1403" s="323"/>
      <c r="G1403" s="323"/>
      <c r="H1403" s="323">
        <f>D1403*E1403</f>
        <v>1.8000000000000003</v>
      </c>
      <c r="I1403" s="323"/>
      <c r="J1403" s="323">
        <v>1</v>
      </c>
      <c r="K1403" s="323"/>
      <c r="L1403" s="187">
        <f t="shared" si="137"/>
        <v>1.8000000000000003</v>
      </c>
      <c r="M1403" s="2"/>
    </row>
    <row r="1404" spans="1:13" ht="18.600000000000001" customHeight="1" x14ac:dyDescent="0.2">
      <c r="A1404" s="190"/>
      <c r="B1404" s="321" t="s">
        <v>1078</v>
      </c>
      <c r="C1404" s="313"/>
      <c r="D1404" s="323">
        <f>0.4+2*0.1</f>
        <v>0.60000000000000009</v>
      </c>
      <c r="E1404" s="323">
        <v>15</v>
      </c>
      <c r="F1404" s="323"/>
      <c r="G1404" s="323"/>
      <c r="H1404" s="323">
        <f>D1404*E1404</f>
        <v>9.0000000000000018</v>
      </c>
      <c r="I1404" s="323"/>
      <c r="J1404" s="323">
        <v>1</v>
      </c>
      <c r="K1404" s="323"/>
      <c r="L1404" s="187">
        <f t="shared" si="137"/>
        <v>9.0000000000000018</v>
      </c>
      <c r="M1404" s="2"/>
    </row>
    <row r="1405" spans="1:13" ht="43.35" customHeight="1" x14ac:dyDescent="0.2">
      <c r="A1405" s="183" t="s">
        <v>1074</v>
      </c>
      <c r="B1405" s="312" t="str">
        <f>VLOOKUP(A1405,ORÇAMENTO!$A$2:J969,4,0)</f>
        <v>CONCRETO MAGRO PARA LASTRO, TRAÇO 1:4,5:4,5 (EM MASSA SECA DE CIMENTO/ AREIA MÉDIA/ SEIXO ROLADO) - PREPARO MECÂNICO COM BETONEIRA 400 L. AF_05/2021</v>
      </c>
      <c r="C1405" s="306" t="str">
        <f>VLOOKUP(A1405,ORÇAMENTO!$A$9:J1370,5,0)</f>
        <v>m³</v>
      </c>
      <c r="D1405" s="307"/>
      <c r="E1405" s="307"/>
      <c r="F1405" s="307"/>
      <c r="G1405" s="307"/>
      <c r="H1405" s="307"/>
      <c r="I1405" s="307"/>
      <c r="J1405" s="307"/>
      <c r="K1405" s="307"/>
      <c r="L1405" s="198">
        <f>SUM(L1406:L1410)</f>
        <v>1.7202500000000003</v>
      </c>
      <c r="M1405" s="2"/>
    </row>
    <row r="1406" spans="1:13" ht="18.600000000000001" customHeight="1" x14ac:dyDescent="0.2">
      <c r="A1406" s="190"/>
      <c r="B1406" s="321" t="s">
        <v>1079</v>
      </c>
      <c r="C1406" s="313"/>
      <c r="D1406" s="323">
        <v>0.8</v>
      </c>
      <c r="E1406" s="323">
        <v>0.8</v>
      </c>
      <c r="F1406" s="323">
        <v>0.05</v>
      </c>
      <c r="G1406" s="323"/>
      <c r="H1406" s="323"/>
      <c r="I1406" s="323">
        <f>D1406*E1406*F1406</f>
        <v>3.2000000000000008E-2</v>
      </c>
      <c r="J1406" s="323">
        <v>3</v>
      </c>
      <c r="K1406" s="323"/>
      <c r="L1406" s="187">
        <f>I1406*J1406</f>
        <v>9.600000000000003E-2</v>
      </c>
      <c r="M1406" s="2"/>
    </row>
    <row r="1407" spans="1:13" ht="18.600000000000001" customHeight="1" x14ac:dyDescent="0.2">
      <c r="A1407" s="190"/>
      <c r="B1407" s="321" t="s">
        <v>1080</v>
      </c>
      <c r="C1407" s="313"/>
      <c r="D1407" s="323">
        <f>0.15+2*0.05</f>
        <v>0.25</v>
      </c>
      <c r="E1407" s="323">
        <f>7.1 + 7.4 + 4.45 +0.75 + 0.28 +2 + 1.9 + 2 +2</f>
        <v>27.88</v>
      </c>
      <c r="F1407" s="323">
        <v>0.05</v>
      </c>
      <c r="G1407" s="323"/>
      <c r="H1407" s="323"/>
      <c r="I1407" s="323">
        <f>D1407*E1407*F1407</f>
        <v>0.34850000000000003</v>
      </c>
      <c r="J1407" s="323">
        <v>1</v>
      </c>
      <c r="K1407" s="323"/>
      <c r="L1407" s="187">
        <f>I1407*J1407</f>
        <v>0.34850000000000003</v>
      </c>
      <c r="M1407" s="2"/>
    </row>
    <row r="1408" spans="1:13" ht="18.600000000000001" customHeight="1" x14ac:dyDescent="0.2">
      <c r="A1408" s="190"/>
      <c r="B1408" s="321" t="s">
        <v>1081</v>
      </c>
      <c r="C1408" s="313"/>
      <c r="D1408" s="323">
        <f>0.15*3</f>
        <v>0.44999999999999996</v>
      </c>
      <c r="E1408" s="323">
        <f>16.5 + 16.2</f>
        <v>32.700000000000003</v>
      </c>
      <c r="F1408" s="323">
        <v>0.05</v>
      </c>
      <c r="G1408" s="323"/>
      <c r="H1408" s="323"/>
      <c r="I1408" s="323">
        <f>D1408*E1408*F1408</f>
        <v>0.73575000000000002</v>
      </c>
      <c r="J1408" s="323">
        <v>1</v>
      </c>
      <c r="K1408" s="323"/>
      <c r="L1408" s="187">
        <f>I1408*J1408</f>
        <v>0.73575000000000002</v>
      </c>
      <c r="M1408" s="2"/>
    </row>
    <row r="1409" spans="1:13" ht="18.95" customHeight="1" x14ac:dyDescent="0.2">
      <c r="A1409" s="190"/>
      <c r="B1409" s="321" t="s">
        <v>1082</v>
      </c>
      <c r="C1409" s="313"/>
      <c r="D1409" s="323">
        <f>0.2+2*0.05</f>
        <v>0.30000000000000004</v>
      </c>
      <c r="E1409" s="323">
        <v>6</v>
      </c>
      <c r="F1409" s="323">
        <v>0.05</v>
      </c>
      <c r="G1409" s="323"/>
      <c r="H1409" s="323"/>
      <c r="I1409" s="323">
        <f>D1409*E1409*F1409</f>
        <v>9.0000000000000024E-2</v>
      </c>
      <c r="J1409" s="323">
        <v>1</v>
      </c>
      <c r="K1409" s="323"/>
      <c r="L1409" s="187">
        <f>I1409*J1409</f>
        <v>9.0000000000000024E-2</v>
      </c>
      <c r="M1409" s="2"/>
    </row>
    <row r="1410" spans="1:13" ht="18.600000000000001" customHeight="1" x14ac:dyDescent="0.2">
      <c r="A1410" s="190"/>
      <c r="B1410" s="321" t="s">
        <v>1083</v>
      </c>
      <c r="C1410" s="313"/>
      <c r="D1410" s="323">
        <f>0.4+2*0.1</f>
        <v>0.60000000000000009</v>
      </c>
      <c r="E1410" s="323">
        <v>15</v>
      </c>
      <c r="F1410" s="323">
        <v>0.05</v>
      </c>
      <c r="G1410" s="323"/>
      <c r="H1410" s="323"/>
      <c r="I1410" s="323">
        <f>D1410*E1410*F1410</f>
        <v>0.45000000000000012</v>
      </c>
      <c r="J1410" s="323">
        <v>1</v>
      </c>
      <c r="K1410" s="323"/>
      <c r="L1410" s="187">
        <f>I1410*J1410</f>
        <v>0.45000000000000012</v>
      </c>
      <c r="M1410" s="2"/>
    </row>
    <row r="1411" spans="1:13" ht="30.95" customHeight="1" x14ac:dyDescent="0.2">
      <c r="A1411" s="183" t="s">
        <v>1075</v>
      </c>
      <c r="B1411" s="312" t="str">
        <f>VLOOKUP(A1411,ORÇAMENTO!$A$2:J970,4,0)</f>
        <v>REATERRO MANUAL DE VALAS, COM COMPACTADOR DE SOLOS DE PERCUSSÃO. AF_08/2023</v>
      </c>
      <c r="C1411" s="306" t="str">
        <f>VLOOKUP(A1411,ORÇAMENTO!$A$9:J1371,5,0)</f>
        <v>m³</v>
      </c>
      <c r="D1411" s="307"/>
      <c r="E1411" s="307"/>
      <c r="F1411" s="307"/>
      <c r="G1411" s="307"/>
      <c r="H1411" s="307"/>
      <c r="I1411" s="307"/>
      <c r="J1411" s="307"/>
      <c r="K1411" s="307"/>
      <c r="L1411" s="198">
        <f>TRUNC(SUM(L1412:L1416),2)</f>
        <v>21.01</v>
      </c>
      <c r="M1411" s="2"/>
    </row>
    <row r="1412" spans="1:13" ht="18.399999999999999" customHeight="1" x14ac:dyDescent="0.2">
      <c r="A1412" s="190"/>
      <c r="B1412" s="321" t="s">
        <v>1064</v>
      </c>
      <c r="C1412" s="313"/>
      <c r="D1412" s="323">
        <f>0.15+2*0.05</f>
        <v>0.25</v>
      </c>
      <c r="E1412" s="323">
        <f>7.1 + 7.4 + 4.45 +0.75 + 0.28 +2 + 1.9 + 2 +2</f>
        <v>27.88</v>
      </c>
      <c r="F1412" s="323">
        <v>0.8</v>
      </c>
      <c r="G1412" s="323"/>
      <c r="H1412" s="323"/>
      <c r="I1412" s="323">
        <f>D1412*E1412*F1412</f>
        <v>5.5760000000000005</v>
      </c>
      <c r="J1412" s="323">
        <v>1</v>
      </c>
      <c r="K1412" s="187">
        <f t="shared" ref="K1412:K1417" si="138">I1412*J1412</f>
        <v>5.5760000000000005</v>
      </c>
      <c r="L1412" s="186">
        <f>K1412-K1413</f>
        <v>5.0835695000000003</v>
      </c>
      <c r="M1412" s="2"/>
    </row>
    <row r="1413" spans="1:13" ht="18.600000000000001" customHeight="1" x14ac:dyDescent="0.2">
      <c r="A1413" s="190"/>
      <c r="B1413" s="332" t="s">
        <v>1070</v>
      </c>
      <c r="C1413" s="313"/>
      <c r="D1413" s="323"/>
      <c r="E1413" s="323">
        <f>7.1 + 7.4 + 4.45 +0.75 + 0.28 +2 + 1.9 + 2 +2</f>
        <v>27.88</v>
      </c>
      <c r="F1413" s="323"/>
      <c r="G1413" s="323"/>
      <c r="H1413" s="323">
        <f>3.14*(0.15^2)/4</f>
        <v>1.7662500000000001E-2</v>
      </c>
      <c r="I1413" s="323">
        <f>E1413*H1413</f>
        <v>0.49243049999999999</v>
      </c>
      <c r="J1413" s="323">
        <v>1</v>
      </c>
      <c r="K1413" s="323">
        <f t="shared" si="138"/>
        <v>0.49243049999999999</v>
      </c>
      <c r="L1413" s="338"/>
      <c r="M1413" s="2"/>
    </row>
    <row r="1414" spans="1:13" ht="18.600000000000001" customHeight="1" x14ac:dyDescent="0.2">
      <c r="A1414" s="190"/>
      <c r="B1414" s="321" t="s">
        <v>1076</v>
      </c>
      <c r="C1414" s="313"/>
      <c r="D1414" s="323">
        <f>0.15*3</f>
        <v>0.44999999999999996</v>
      </c>
      <c r="E1414" s="323">
        <f>16.5 + 16.2</f>
        <v>32.700000000000003</v>
      </c>
      <c r="F1414" s="323">
        <v>0.8</v>
      </c>
      <c r="G1414" s="323"/>
      <c r="H1414" s="323"/>
      <c r="I1414" s="323">
        <f>D1414*E1414*F1414</f>
        <v>11.772</v>
      </c>
      <c r="J1414" s="323">
        <v>1</v>
      </c>
      <c r="K1414" s="187">
        <f t="shared" si="138"/>
        <v>11.772</v>
      </c>
      <c r="L1414" s="186">
        <f>K1414-K1415</f>
        <v>10.616872499999999</v>
      </c>
      <c r="M1414" s="2"/>
    </row>
    <row r="1415" spans="1:13" ht="18.600000000000001" customHeight="1" x14ac:dyDescent="0.2">
      <c r="A1415" s="190"/>
      <c r="B1415" s="332" t="s">
        <v>1084</v>
      </c>
      <c r="C1415" s="313"/>
      <c r="D1415" s="323"/>
      <c r="E1415" s="323">
        <f>16.5 + 16.2</f>
        <v>32.700000000000003</v>
      </c>
      <c r="F1415" s="323"/>
      <c r="G1415" s="323"/>
      <c r="H1415" s="323">
        <f>2*3.14*(0.15^2)/4</f>
        <v>3.5325000000000002E-2</v>
      </c>
      <c r="I1415" s="323">
        <f>E1415*H1415</f>
        <v>1.1551275000000001</v>
      </c>
      <c r="J1415" s="323">
        <v>1</v>
      </c>
      <c r="K1415" s="323">
        <f t="shared" si="138"/>
        <v>1.1551275000000001</v>
      </c>
      <c r="L1415" s="338"/>
      <c r="M1415" s="2"/>
    </row>
    <row r="1416" spans="1:13" ht="18.600000000000001" customHeight="1" x14ac:dyDescent="0.2">
      <c r="A1416" s="190"/>
      <c r="B1416" s="321" t="s">
        <v>1078</v>
      </c>
      <c r="C1416" s="313"/>
      <c r="D1416" s="323">
        <f>0.4+2*0.1</f>
        <v>0.60000000000000009</v>
      </c>
      <c r="E1416" s="323">
        <v>15</v>
      </c>
      <c r="F1416" s="323">
        <v>0.8</v>
      </c>
      <c r="G1416" s="323"/>
      <c r="H1416" s="323"/>
      <c r="I1416" s="323">
        <f>D1416*E1416*F1416</f>
        <v>7.200000000000002</v>
      </c>
      <c r="J1416" s="323">
        <v>1</v>
      </c>
      <c r="K1416" s="187">
        <f t="shared" si="138"/>
        <v>7.200000000000002</v>
      </c>
      <c r="L1416" s="186">
        <f>K1416-K1417</f>
        <v>5.3160000000000016</v>
      </c>
      <c r="M1416" s="2"/>
    </row>
    <row r="1417" spans="1:13" ht="18.600000000000001" customHeight="1" x14ac:dyDescent="0.2">
      <c r="A1417" s="190"/>
      <c r="B1417" s="332" t="s">
        <v>1085</v>
      </c>
      <c r="C1417" s="313"/>
      <c r="D1417" s="323"/>
      <c r="E1417" s="323">
        <v>15</v>
      </c>
      <c r="F1417" s="323"/>
      <c r="G1417" s="323"/>
      <c r="H1417" s="323">
        <f>3.14*(0.4^2)/4</f>
        <v>0.12560000000000002</v>
      </c>
      <c r="I1417" s="323">
        <f>E1417*H1417</f>
        <v>1.8840000000000003</v>
      </c>
      <c r="J1417" s="323">
        <v>1</v>
      </c>
      <c r="K1417" s="323">
        <f t="shared" si="138"/>
        <v>1.8840000000000003</v>
      </c>
      <c r="L1417" s="338"/>
      <c r="M1417" s="2"/>
    </row>
    <row r="1418" spans="1:13" ht="15" x14ac:dyDescent="0.2">
      <c r="A1418" s="181">
        <v>26</v>
      </c>
      <c r="B1418" s="303" t="str">
        <f>VLOOKUP(A1418,ORÇAMENTO!$A$2:J756,4,0)</f>
        <v>SERVIÇOS COMPLEMENTARES</v>
      </c>
      <c r="C1418" s="304"/>
      <c r="D1418" s="304"/>
      <c r="E1418" s="304"/>
      <c r="F1418" s="304"/>
      <c r="G1418" s="304"/>
      <c r="H1418" s="304"/>
      <c r="I1418" s="304"/>
      <c r="J1418" s="304"/>
      <c r="K1418" s="304"/>
      <c r="L1418" s="182"/>
      <c r="M1418" s="2"/>
    </row>
    <row r="1419" spans="1:13" ht="28.5" x14ac:dyDescent="0.2">
      <c r="A1419" s="183" t="s">
        <v>484</v>
      </c>
      <c r="B1419" s="312" t="str">
        <f>VLOOKUP(A1419,ORÇAMENTO!$A$2:J741,4,0)</f>
        <v>BRISE SOLEIL METÁLICO DE ALUMÍNIO FIXO, TIPO AEROSCREEN, COR PRATA - FORNECIMENTO E INSTALAÇÃO</v>
      </c>
      <c r="C1419" s="306" t="str">
        <f>VLOOKUP(A1419,ORÇAMENTO!$A$9:J1278,5,0)</f>
        <v>m²</v>
      </c>
      <c r="D1419" s="307"/>
      <c r="E1419" s="307"/>
      <c r="F1419" s="307"/>
      <c r="G1419" s="307"/>
      <c r="H1419" s="307"/>
      <c r="I1419" s="307"/>
      <c r="J1419" s="307"/>
      <c r="K1419" s="307"/>
      <c r="L1419" s="184">
        <f>SUM(L1420)</f>
        <v>56.400000000000006</v>
      </c>
      <c r="M1419" s="2"/>
    </row>
    <row r="1420" spans="1:13" x14ac:dyDescent="0.2">
      <c r="A1420" s="185"/>
      <c r="B1420" s="19" t="s">
        <v>464</v>
      </c>
      <c r="E1420" s="6">
        <v>2.35</v>
      </c>
      <c r="F1420" s="6">
        <v>1.5</v>
      </c>
      <c r="H1420" s="6">
        <f>E1420*F1420</f>
        <v>3.5250000000000004</v>
      </c>
      <c r="K1420" s="6">
        <v>16</v>
      </c>
      <c r="L1420" s="186">
        <f>H1420*K1420</f>
        <v>56.400000000000006</v>
      </c>
      <c r="M1420" s="2"/>
    </row>
    <row r="1421" spans="1:13" ht="28.5" x14ac:dyDescent="0.2">
      <c r="A1421" s="183" t="s">
        <v>485</v>
      </c>
      <c r="B1421" s="312" t="str">
        <f>VLOOKUP(A1421,ORÇAMENTO!$A$2:J745,4,0)</f>
        <v>PINTURA DE DEMARCAÇÃO DE VAGA COM TINTA EPÓXI, E = 10 CM, APLICAÇÃO MANUAL. AF_05/2021</v>
      </c>
      <c r="C1421" s="306" t="str">
        <f>VLOOKUP(A1421,ORÇAMENTO!$A$9:J1280,5,0)</f>
        <v>M</v>
      </c>
      <c r="D1421" s="307"/>
      <c r="E1421" s="307"/>
      <c r="F1421" s="307"/>
      <c r="G1421" s="307"/>
      <c r="H1421" s="307"/>
      <c r="I1421" s="307"/>
      <c r="J1421" s="307"/>
      <c r="K1421" s="307"/>
      <c r="L1421" s="184">
        <f>SUM(L1422)</f>
        <v>80</v>
      </c>
      <c r="M1421" s="2"/>
    </row>
    <row r="1422" spans="1:13" x14ac:dyDescent="0.2">
      <c r="A1422" s="185"/>
      <c r="B1422" s="19" t="s">
        <v>469</v>
      </c>
      <c r="E1422" s="6">
        <f>16*5</f>
        <v>80</v>
      </c>
      <c r="L1422" s="186">
        <f>E1422</f>
        <v>80</v>
      </c>
      <c r="M1422" s="2"/>
    </row>
    <row r="1423" spans="1:13" ht="28.5" x14ac:dyDescent="0.2">
      <c r="A1423" s="183" t="s">
        <v>486</v>
      </c>
      <c r="B1423" s="312" t="str">
        <f>VLOOKUP(A1423,ORÇAMENTO!$A$2:J747,4,0)</f>
        <v>PINTURA DE FAIXA DE PEDESTRE OU ZEBRADA COM TINTA EPÓXI, E  = 30 CM, APLICAÇÃO MANUAL. AF_05/2021</v>
      </c>
      <c r="C1423" s="306" t="str">
        <f>VLOOKUP(A1423,ORÇAMENTO!$A$9:J1282,5,0)</f>
        <v>m²</v>
      </c>
      <c r="D1423" s="307"/>
      <c r="E1423" s="307"/>
      <c r="F1423" s="307"/>
      <c r="G1423" s="307"/>
      <c r="H1423" s="307"/>
      <c r="I1423" s="307"/>
      <c r="J1423" s="307"/>
      <c r="K1423" s="307"/>
      <c r="L1423" s="184">
        <f>SUM(L1424)</f>
        <v>52.199999999999996</v>
      </c>
      <c r="M1423" s="2"/>
    </row>
    <row r="1424" spans="1:13" ht="28.5" x14ac:dyDescent="0.2">
      <c r="A1424" s="185"/>
      <c r="B1424" s="19" t="s">
        <v>1063</v>
      </c>
      <c r="D1424" s="6">
        <v>2.61</v>
      </c>
      <c r="E1424" s="6">
        <v>5</v>
      </c>
      <c r="H1424" s="6">
        <f>D1424*E1424</f>
        <v>13.049999999999999</v>
      </c>
      <c r="K1424" s="6">
        <v>4</v>
      </c>
      <c r="L1424" s="186">
        <f>H1424*K1424</f>
        <v>52.199999999999996</v>
      </c>
      <c r="M1424" s="2"/>
    </row>
    <row r="1425" spans="1:13" ht="28.5" x14ac:dyDescent="0.2">
      <c r="A1425" s="183" t="s">
        <v>487</v>
      </c>
      <c r="B1425" s="312" t="str">
        <f>VLOOKUP(A1425,ORÇAMENTO!$A$2:J747,4,0)</f>
        <v>PLACA INAUGURACAO EM ALUMINIO 0,40X0,60M FORNECIMENTO E COLOCACAO</v>
      </c>
      <c r="C1425" s="306" t="str">
        <f>VLOOKUP(A1425,ORÇAMENTO!$A$9:J1284,5,0)</f>
        <v>UN</v>
      </c>
      <c r="D1425" s="307"/>
      <c r="E1425" s="307"/>
      <c r="F1425" s="307"/>
      <c r="G1425" s="307"/>
      <c r="H1425" s="307"/>
      <c r="I1425" s="307"/>
      <c r="J1425" s="307"/>
      <c r="K1425" s="307"/>
      <c r="L1425" s="184">
        <f>SUM(L1426)</f>
        <v>1</v>
      </c>
      <c r="M1425" s="2"/>
    </row>
    <row r="1426" spans="1:13" x14ac:dyDescent="0.2">
      <c r="A1426" s="185"/>
      <c r="B1426" s="19"/>
      <c r="K1426" s="6">
        <v>1</v>
      </c>
      <c r="L1426" s="186">
        <v>1</v>
      </c>
      <c r="M1426" s="2"/>
    </row>
    <row r="1427" spans="1:13" ht="15" x14ac:dyDescent="0.2">
      <c r="A1427" s="183" t="s">
        <v>488</v>
      </c>
      <c r="B1427" s="312" t="str">
        <f>VLOOKUP(A1427,ORÇAMENTO!$A$2:J749,4,0)</f>
        <v>LIMPEZA FINAL DA OBRA</v>
      </c>
      <c r="C1427" s="306" t="str">
        <f>VLOOKUP(A1427,ORÇAMENTO!$A$9:J1286,5,0)</f>
        <v>m²</v>
      </c>
      <c r="D1427" s="307"/>
      <c r="E1427" s="307"/>
      <c r="F1427" s="307"/>
      <c r="G1427" s="307"/>
      <c r="H1427" s="307"/>
      <c r="I1427" s="307"/>
      <c r="J1427" s="307"/>
      <c r="K1427" s="307"/>
      <c r="L1427" s="184">
        <f>SUM(L1428)</f>
        <v>1090.5</v>
      </c>
      <c r="M1427" s="2"/>
    </row>
    <row r="1428" spans="1:13" x14ac:dyDescent="0.2">
      <c r="A1428" s="185"/>
      <c r="B1428" s="19" t="s">
        <v>465</v>
      </c>
      <c r="H1428" s="6">
        <v>1090.5</v>
      </c>
      <c r="L1428" s="186">
        <f>H1428</f>
        <v>1090.5</v>
      </c>
      <c r="M1428" s="2"/>
    </row>
    <row r="1429" spans="1:13" x14ac:dyDescent="0.2">
      <c r="A1429" s="395" t="s">
        <v>1057</v>
      </c>
      <c r="B1429" s="396"/>
      <c r="C1429" s="396"/>
      <c r="D1429" s="396"/>
      <c r="E1429" s="396"/>
      <c r="F1429" s="396"/>
      <c r="G1429" s="396"/>
      <c r="H1429" s="396"/>
      <c r="I1429" s="396"/>
      <c r="J1429" s="396"/>
      <c r="K1429" s="396"/>
      <c r="L1429" s="397"/>
      <c r="M1429" s="2"/>
    </row>
    <row r="1430" spans="1:13" x14ac:dyDescent="0.2">
      <c r="A1430" s="395" t="s">
        <v>328</v>
      </c>
      <c r="B1430" s="396"/>
      <c r="C1430" s="396"/>
      <c r="D1430" s="396"/>
      <c r="E1430" s="396"/>
      <c r="F1430" s="396"/>
      <c r="G1430" s="396"/>
      <c r="H1430" s="396"/>
      <c r="I1430" s="396"/>
      <c r="J1430" s="396"/>
      <c r="K1430" s="396"/>
      <c r="L1430" s="397"/>
      <c r="M1430" s="2"/>
    </row>
    <row r="1431" spans="1:13" x14ac:dyDescent="0.2">
      <c r="A1431" s="376" t="s">
        <v>1056</v>
      </c>
      <c r="B1431" s="377"/>
      <c r="C1431" s="377"/>
      <c r="D1431" s="377"/>
      <c r="E1431" s="377"/>
      <c r="F1431" s="377"/>
      <c r="G1431" s="377"/>
      <c r="H1431" s="377"/>
      <c r="I1431" s="377"/>
      <c r="J1431" s="377"/>
      <c r="K1431" s="377"/>
      <c r="L1431" s="378"/>
      <c r="M1431" s="2"/>
    </row>
    <row r="1432" spans="1:13" x14ac:dyDescent="0.2">
      <c r="B1432" s="19"/>
      <c r="M1432" s="2"/>
    </row>
  </sheetData>
  <autoFilter ref="A246:M1315" xr:uid="{00000000-0009-0000-0000-000005000000}"/>
  <mergeCells count="28">
    <mergeCell ref="A1429:L1429"/>
    <mergeCell ref="A1430:L1430"/>
    <mergeCell ref="A1431:L1431"/>
    <mergeCell ref="A7:L7"/>
    <mergeCell ref="A6:L6"/>
    <mergeCell ref="A1:L1"/>
    <mergeCell ref="A2:L2"/>
    <mergeCell ref="A3:L3"/>
    <mergeCell ref="A4:L4"/>
    <mergeCell ref="A5:L5"/>
    <mergeCell ref="M554:O554"/>
    <mergeCell ref="M555:O555"/>
    <mergeCell ref="M496:O496"/>
    <mergeCell ref="M497:O497"/>
    <mergeCell ref="M504:O504"/>
    <mergeCell ref="M553:O553"/>
    <mergeCell ref="M486:O486"/>
    <mergeCell ref="M487:O487"/>
    <mergeCell ref="M493:O493"/>
    <mergeCell ref="M551:O551"/>
    <mergeCell ref="M552:O552"/>
    <mergeCell ref="M489:O489"/>
    <mergeCell ref="M490:O490"/>
    <mergeCell ref="M491:O491"/>
    <mergeCell ref="M492:O492"/>
    <mergeCell ref="M495:O495"/>
    <mergeCell ref="M501:O501"/>
    <mergeCell ref="M503:O503"/>
  </mergeCells>
  <phoneticPr fontId="12" type="noConversion"/>
  <printOptions horizontalCentered="1"/>
  <pageMargins left="0.78740157480314965" right="0.59055118110236227" top="0.39370078740157483" bottom="0.59055118110236227" header="0.31496062992125984" footer="0.31496062992125984"/>
  <pageSetup paperSize="9" scale="48" fitToHeight="0" orientation="portrait" r:id="rId1"/>
  <headerFooter>
    <oddFooter>&amp;CAv. Hiléia, S/N, Agrópolis do Incra, Bairro Amapá
CEP: 68502-100, Marabá/PA
&amp;R&amp;P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320"/>
  <sheetViews>
    <sheetView view="pageBreakPreview" zoomScale="98" zoomScaleNormal="115" zoomScaleSheetLayoutView="98" workbookViewId="0">
      <selection activeCell="A4" sqref="A4:C4"/>
    </sheetView>
  </sheetViews>
  <sheetFormatPr defaultRowHeight="14.25" x14ac:dyDescent="0.2"/>
  <cols>
    <col min="1" max="1" width="10.125" customWidth="1"/>
    <col min="2" max="2" width="7.875" customWidth="1"/>
    <col min="3" max="3" width="6.875" customWidth="1"/>
    <col min="4" max="4" width="38.125" customWidth="1"/>
    <col min="5" max="5" width="13.625" customWidth="1"/>
    <col min="6" max="6" width="9" customWidth="1"/>
    <col min="7" max="7" width="6" customWidth="1"/>
    <col min="8" max="8" width="11.25" customWidth="1"/>
    <col min="9" max="9" width="9.75" customWidth="1"/>
    <col min="10" max="10" width="9.25" customWidth="1"/>
  </cols>
  <sheetData>
    <row r="1" spans="1:10" x14ac:dyDescent="0.2">
      <c r="A1" s="466" t="s">
        <v>1488</v>
      </c>
      <c r="B1" s="466"/>
      <c r="C1" s="466"/>
      <c r="D1" s="466"/>
      <c r="E1" s="466"/>
      <c r="F1" s="466"/>
      <c r="G1" s="466"/>
      <c r="H1" s="466"/>
      <c r="I1" s="466"/>
      <c r="J1" s="466"/>
    </row>
    <row r="2" spans="1:10" x14ac:dyDescent="0.2">
      <c r="A2" s="466"/>
      <c r="B2" s="466"/>
      <c r="C2" s="466"/>
      <c r="D2" s="466"/>
      <c r="E2" s="466"/>
      <c r="F2" s="466"/>
      <c r="G2" s="466"/>
      <c r="H2" s="466"/>
      <c r="I2" s="466"/>
      <c r="J2" s="466"/>
    </row>
    <row r="3" spans="1:10" x14ac:dyDescent="0.2">
      <c r="A3" s="478"/>
      <c r="B3" s="478"/>
      <c r="C3" s="478"/>
      <c r="D3" s="478"/>
      <c r="E3" s="478"/>
      <c r="F3" s="478"/>
      <c r="G3" s="478"/>
      <c r="H3" s="478"/>
      <c r="I3" s="478"/>
      <c r="J3" s="478"/>
    </row>
    <row r="4" spans="1:10" ht="15" x14ac:dyDescent="0.2">
      <c r="A4" s="227" t="s">
        <v>1019</v>
      </c>
      <c r="B4" s="229" t="s">
        <v>1</v>
      </c>
      <c r="C4" s="227" t="s">
        <v>2</v>
      </c>
      <c r="D4" s="227" t="s">
        <v>3</v>
      </c>
      <c r="E4" s="475" t="s">
        <v>172</v>
      </c>
      <c r="F4" s="475"/>
      <c r="G4" s="228" t="s">
        <v>4</v>
      </c>
      <c r="H4" s="229" t="s">
        <v>5</v>
      </c>
      <c r="I4" s="229" t="s">
        <v>6</v>
      </c>
      <c r="J4" s="229" t="s">
        <v>7</v>
      </c>
    </row>
    <row r="5" spans="1:10" ht="25.7" customHeight="1" x14ac:dyDescent="0.2">
      <c r="A5" s="230" t="s">
        <v>1020</v>
      </c>
      <c r="B5" s="232" t="s">
        <v>1434</v>
      </c>
      <c r="C5" s="230" t="s">
        <v>119</v>
      </c>
      <c r="D5" s="230" t="s">
        <v>1248</v>
      </c>
      <c r="E5" s="476" t="s">
        <v>474</v>
      </c>
      <c r="F5" s="476"/>
      <c r="G5" s="231" t="s">
        <v>71</v>
      </c>
      <c r="H5" s="234">
        <v>1</v>
      </c>
      <c r="I5" s="233">
        <v>86.15</v>
      </c>
      <c r="J5" s="233">
        <v>86.15</v>
      </c>
    </row>
    <row r="6" spans="1:10" ht="25.5" x14ac:dyDescent="0.2">
      <c r="A6" s="235" t="s">
        <v>418</v>
      </c>
      <c r="B6" s="237" t="s">
        <v>1289</v>
      </c>
      <c r="C6" s="235" t="s">
        <v>73</v>
      </c>
      <c r="D6" s="235" t="s">
        <v>542</v>
      </c>
      <c r="E6" s="471" t="s">
        <v>1290</v>
      </c>
      <c r="F6" s="471"/>
      <c r="G6" s="236" t="s">
        <v>169</v>
      </c>
      <c r="H6" s="239">
        <v>1</v>
      </c>
      <c r="I6" s="238">
        <v>34.090000000000003</v>
      </c>
      <c r="J6" s="238">
        <v>34.090000000000003</v>
      </c>
    </row>
    <row r="7" spans="1:10" ht="25.5" x14ac:dyDescent="0.2">
      <c r="A7" s="235" t="s">
        <v>418</v>
      </c>
      <c r="B7" s="237" t="s">
        <v>1291</v>
      </c>
      <c r="C7" s="235" t="s">
        <v>73</v>
      </c>
      <c r="D7" s="235" t="s">
        <v>771</v>
      </c>
      <c r="E7" s="471" t="s">
        <v>1290</v>
      </c>
      <c r="F7" s="471"/>
      <c r="G7" s="236" t="s">
        <v>169</v>
      </c>
      <c r="H7" s="239">
        <v>2</v>
      </c>
      <c r="I7" s="238">
        <v>26.03</v>
      </c>
      <c r="J7" s="238">
        <v>52.06</v>
      </c>
    </row>
    <row r="8" spans="1:10" ht="15.4" customHeight="1" x14ac:dyDescent="0.2">
      <c r="A8" s="220"/>
      <c r="B8" s="220"/>
      <c r="C8" s="220"/>
      <c r="D8" s="220"/>
      <c r="E8" s="220"/>
      <c r="F8" s="221"/>
      <c r="G8" s="220"/>
      <c r="H8" s="477"/>
      <c r="I8" s="477"/>
      <c r="J8" s="221"/>
    </row>
    <row r="9" spans="1:10" ht="15.4" customHeight="1" x14ac:dyDescent="0.2">
      <c r="A9" s="220"/>
      <c r="B9" s="220"/>
      <c r="C9" s="220"/>
      <c r="D9" s="220"/>
      <c r="E9" s="220"/>
      <c r="F9" s="221"/>
      <c r="G9" s="220"/>
      <c r="H9" s="220"/>
      <c r="I9" s="220"/>
      <c r="J9" s="221"/>
    </row>
    <row r="10" spans="1:10" ht="15" x14ac:dyDescent="0.2">
      <c r="A10" s="227" t="s">
        <v>1021</v>
      </c>
      <c r="B10" s="229" t="s">
        <v>1</v>
      </c>
      <c r="C10" s="227" t="s">
        <v>2</v>
      </c>
      <c r="D10" s="227" t="s">
        <v>3</v>
      </c>
      <c r="E10" s="475" t="s">
        <v>172</v>
      </c>
      <c r="F10" s="475"/>
      <c r="G10" s="228" t="s">
        <v>4</v>
      </c>
      <c r="H10" s="229" t="s">
        <v>5</v>
      </c>
      <c r="I10" s="229" t="s">
        <v>6</v>
      </c>
      <c r="J10" s="229" t="s">
        <v>7</v>
      </c>
    </row>
    <row r="11" spans="1:10" ht="25.5" x14ac:dyDescent="0.2">
      <c r="A11" s="230" t="s">
        <v>1020</v>
      </c>
      <c r="B11" s="232" t="s">
        <v>759</v>
      </c>
      <c r="C11" s="230" t="s">
        <v>119</v>
      </c>
      <c r="D11" s="230" t="s">
        <v>1247</v>
      </c>
      <c r="E11" s="476" t="s">
        <v>1292</v>
      </c>
      <c r="F11" s="476"/>
      <c r="G11" s="231" t="s">
        <v>71</v>
      </c>
      <c r="H11" s="234">
        <v>1</v>
      </c>
      <c r="I11" s="233">
        <v>112.4</v>
      </c>
      <c r="J11" s="233">
        <v>112.4</v>
      </c>
    </row>
    <row r="12" spans="1:10" ht="25.5" x14ac:dyDescent="0.2">
      <c r="A12" s="235" t="s">
        <v>418</v>
      </c>
      <c r="B12" s="237" t="s">
        <v>1293</v>
      </c>
      <c r="C12" s="235" t="s">
        <v>73</v>
      </c>
      <c r="D12" s="235" t="s">
        <v>213</v>
      </c>
      <c r="E12" s="471" t="s">
        <v>1290</v>
      </c>
      <c r="F12" s="471"/>
      <c r="G12" s="236" t="s">
        <v>169</v>
      </c>
      <c r="H12" s="239">
        <v>2</v>
      </c>
      <c r="I12" s="238">
        <v>31.09</v>
      </c>
      <c r="J12" s="238">
        <v>62.18</v>
      </c>
    </row>
    <row r="13" spans="1:10" ht="25.5" x14ac:dyDescent="0.2">
      <c r="A13" s="235" t="s">
        <v>418</v>
      </c>
      <c r="B13" s="237" t="s">
        <v>426</v>
      </c>
      <c r="C13" s="235" t="s">
        <v>73</v>
      </c>
      <c r="D13" s="235" t="s">
        <v>174</v>
      </c>
      <c r="E13" s="471" t="s">
        <v>1290</v>
      </c>
      <c r="F13" s="471"/>
      <c r="G13" s="236" t="s">
        <v>169</v>
      </c>
      <c r="H13" s="239">
        <v>2</v>
      </c>
      <c r="I13" s="238">
        <v>25.11</v>
      </c>
      <c r="J13" s="238">
        <v>50.22</v>
      </c>
    </row>
    <row r="16" spans="1:10" ht="15" x14ac:dyDescent="0.2">
      <c r="A16" s="227" t="s">
        <v>1294</v>
      </c>
      <c r="B16" s="229" t="s">
        <v>1</v>
      </c>
      <c r="C16" s="227" t="s">
        <v>2</v>
      </c>
      <c r="D16" s="227" t="s">
        <v>3</v>
      </c>
      <c r="E16" s="475" t="s">
        <v>172</v>
      </c>
      <c r="F16" s="475"/>
      <c r="G16" s="228" t="s">
        <v>4</v>
      </c>
      <c r="H16" s="229" t="s">
        <v>5</v>
      </c>
      <c r="I16" s="229" t="s">
        <v>6</v>
      </c>
      <c r="J16" s="229" t="s">
        <v>7</v>
      </c>
    </row>
    <row r="17" spans="1:10" ht="25.5" x14ac:dyDescent="0.2">
      <c r="A17" s="230" t="s">
        <v>1020</v>
      </c>
      <c r="B17" s="232" t="s">
        <v>760</v>
      </c>
      <c r="C17" s="230" t="s">
        <v>119</v>
      </c>
      <c r="D17" s="230" t="s">
        <v>282</v>
      </c>
      <c r="E17" s="476" t="s">
        <v>417</v>
      </c>
      <c r="F17" s="476"/>
      <c r="G17" s="231" t="s">
        <v>71</v>
      </c>
      <c r="H17" s="234">
        <v>1</v>
      </c>
      <c r="I17" s="233">
        <v>264364.2</v>
      </c>
      <c r="J17" s="233">
        <v>264364.2</v>
      </c>
    </row>
    <row r="18" spans="1:10" ht="25.5" x14ac:dyDescent="0.2">
      <c r="A18" s="235" t="s">
        <v>418</v>
      </c>
      <c r="B18" s="237" t="s">
        <v>419</v>
      </c>
      <c r="C18" s="235" t="s">
        <v>73</v>
      </c>
      <c r="D18" s="235" t="s">
        <v>420</v>
      </c>
      <c r="E18" s="471" t="s">
        <v>1290</v>
      </c>
      <c r="F18" s="471"/>
      <c r="G18" s="236" t="s">
        <v>329</v>
      </c>
      <c r="H18" s="239">
        <v>12</v>
      </c>
      <c r="I18" s="238">
        <v>6827</v>
      </c>
      <c r="J18" s="238">
        <v>81924</v>
      </c>
    </row>
    <row r="19" spans="1:10" ht="25.5" x14ac:dyDescent="0.2">
      <c r="A19" s="235" t="s">
        <v>418</v>
      </c>
      <c r="B19" s="237" t="s">
        <v>421</v>
      </c>
      <c r="C19" s="235" t="s">
        <v>73</v>
      </c>
      <c r="D19" s="235" t="s">
        <v>422</v>
      </c>
      <c r="E19" s="471" t="s">
        <v>1290</v>
      </c>
      <c r="F19" s="471"/>
      <c r="G19" s="236" t="s">
        <v>169</v>
      </c>
      <c r="H19" s="239">
        <v>936</v>
      </c>
      <c r="I19" s="238">
        <v>138.61000000000001</v>
      </c>
      <c r="J19" s="238">
        <v>129738.96</v>
      </c>
    </row>
    <row r="20" spans="1:10" ht="25.5" x14ac:dyDescent="0.2">
      <c r="A20" s="235" t="s">
        <v>418</v>
      </c>
      <c r="B20" s="237" t="s">
        <v>423</v>
      </c>
      <c r="C20" s="235" t="s">
        <v>73</v>
      </c>
      <c r="D20" s="235" t="s">
        <v>424</v>
      </c>
      <c r="E20" s="471" t="s">
        <v>1290</v>
      </c>
      <c r="F20" s="471"/>
      <c r="G20" s="236" t="s">
        <v>329</v>
      </c>
      <c r="H20" s="239">
        <v>12</v>
      </c>
      <c r="I20" s="238">
        <v>4391.7700000000004</v>
      </c>
      <c r="J20" s="238">
        <v>52701.24</v>
      </c>
    </row>
    <row r="22" spans="1:10" ht="27.4" customHeight="1" x14ac:dyDescent="0.2">
      <c r="E22" s="473" t="s">
        <v>552</v>
      </c>
      <c r="F22" s="473"/>
      <c r="G22" s="473"/>
      <c r="H22" s="473"/>
      <c r="I22" s="473"/>
      <c r="J22" s="473"/>
    </row>
    <row r="23" spans="1:10" x14ac:dyDescent="0.2">
      <c r="E23" s="474" t="s">
        <v>553</v>
      </c>
      <c r="F23" s="474"/>
      <c r="G23" s="474"/>
      <c r="H23" s="111" t="s">
        <v>554</v>
      </c>
      <c r="I23" s="111" t="s">
        <v>555</v>
      </c>
      <c r="J23" s="111" t="s">
        <v>556</v>
      </c>
    </row>
    <row r="24" spans="1:10" x14ac:dyDescent="0.2">
      <c r="E24" s="474"/>
      <c r="F24" s="474"/>
      <c r="G24" s="474"/>
      <c r="H24" s="111" t="s">
        <v>557</v>
      </c>
      <c r="I24" s="111" t="s">
        <v>558</v>
      </c>
      <c r="J24" s="111" t="s">
        <v>559</v>
      </c>
    </row>
    <row r="25" spans="1:10" x14ac:dyDescent="0.2">
      <c r="J25" s="153"/>
    </row>
    <row r="26" spans="1:10" x14ac:dyDescent="0.2">
      <c r="I26" s="112">
        <f>RESUMO!C12/RESUMO!C37</f>
        <v>8.5426260938798404E-2</v>
      </c>
      <c r="J26" s="113" t="s">
        <v>560</v>
      </c>
    </row>
    <row r="27" spans="1:10" x14ac:dyDescent="0.2">
      <c r="I27" s="200"/>
      <c r="J27" s="193"/>
    </row>
    <row r="28" spans="1:10" x14ac:dyDescent="0.2">
      <c r="I28" s="200"/>
      <c r="J28" s="193"/>
    </row>
    <row r="29" spans="1:10" ht="15" x14ac:dyDescent="0.2">
      <c r="A29" s="227" t="s">
        <v>1432</v>
      </c>
      <c r="B29" s="229" t="s">
        <v>1</v>
      </c>
      <c r="C29" s="227" t="s">
        <v>2</v>
      </c>
      <c r="D29" s="227" t="s">
        <v>3</v>
      </c>
      <c r="E29" s="475" t="s">
        <v>172</v>
      </c>
      <c r="F29" s="475"/>
      <c r="G29" s="228" t="s">
        <v>4</v>
      </c>
      <c r="H29" s="229" t="s">
        <v>5</v>
      </c>
      <c r="I29" s="229" t="s">
        <v>6</v>
      </c>
      <c r="J29" s="229" t="s">
        <v>7</v>
      </c>
    </row>
    <row r="30" spans="1:10" ht="25.5" x14ac:dyDescent="0.2">
      <c r="A30" s="230" t="s">
        <v>1020</v>
      </c>
      <c r="B30" s="232" t="s">
        <v>761</v>
      </c>
      <c r="C30" s="230" t="s">
        <v>119</v>
      </c>
      <c r="D30" s="230" t="s">
        <v>687</v>
      </c>
      <c r="E30" s="476" t="s">
        <v>175</v>
      </c>
      <c r="F30" s="476"/>
      <c r="G30" s="231" t="s">
        <v>9</v>
      </c>
      <c r="H30" s="234">
        <v>1</v>
      </c>
      <c r="I30" s="233">
        <v>63.02</v>
      </c>
      <c r="J30" s="233">
        <v>63.02</v>
      </c>
    </row>
    <row r="31" spans="1:10" ht="25.5" x14ac:dyDescent="0.2">
      <c r="A31" s="235" t="s">
        <v>418</v>
      </c>
      <c r="B31" s="237" t="s">
        <v>426</v>
      </c>
      <c r="C31" s="235" t="s">
        <v>73</v>
      </c>
      <c r="D31" s="235" t="s">
        <v>174</v>
      </c>
      <c r="E31" s="471" t="s">
        <v>1290</v>
      </c>
      <c r="F31" s="471"/>
      <c r="G31" s="236" t="s">
        <v>169</v>
      </c>
      <c r="H31" s="239">
        <v>0.55249999999999999</v>
      </c>
      <c r="I31" s="238">
        <v>25.11</v>
      </c>
      <c r="J31" s="238">
        <v>13.87</v>
      </c>
    </row>
    <row r="32" spans="1:10" ht="89.25" x14ac:dyDescent="0.2">
      <c r="A32" s="235" t="s">
        <v>418</v>
      </c>
      <c r="B32" s="237" t="s">
        <v>427</v>
      </c>
      <c r="C32" s="235" t="s">
        <v>73</v>
      </c>
      <c r="D32" s="235" t="s">
        <v>428</v>
      </c>
      <c r="E32" s="471" t="s">
        <v>1302</v>
      </c>
      <c r="F32" s="471"/>
      <c r="G32" s="236" t="s">
        <v>184</v>
      </c>
      <c r="H32" s="239">
        <v>4.0399999999999998E-2</v>
      </c>
      <c r="I32" s="238">
        <v>410.71</v>
      </c>
      <c r="J32" s="238">
        <v>16.59</v>
      </c>
    </row>
    <row r="33" spans="1:10" ht="76.5" x14ac:dyDescent="0.2">
      <c r="A33" s="235" t="s">
        <v>418</v>
      </c>
      <c r="B33" s="237" t="s">
        <v>429</v>
      </c>
      <c r="C33" s="235" t="s">
        <v>73</v>
      </c>
      <c r="D33" s="235" t="s">
        <v>430</v>
      </c>
      <c r="E33" s="471" t="s">
        <v>1302</v>
      </c>
      <c r="F33" s="471"/>
      <c r="G33" s="236" t="s">
        <v>182</v>
      </c>
      <c r="H33" s="239">
        <v>7.2300000000000003E-2</v>
      </c>
      <c r="I33" s="238">
        <v>169.68</v>
      </c>
      <c r="J33" s="238">
        <v>12.26</v>
      </c>
    </row>
    <row r="34" spans="1:10" ht="63.75" x14ac:dyDescent="0.2">
      <c r="A34" s="235" t="s">
        <v>418</v>
      </c>
      <c r="B34" s="237" t="s">
        <v>431</v>
      </c>
      <c r="C34" s="235" t="s">
        <v>73</v>
      </c>
      <c r="D34" s="235" t="s">
        <v>432</v>
      </c>
      <c r="E34" s="471" t="s">
        <v>1302</v>
      </c>
      <c r="F34" s="471"/>
      <c r="G34" s="236" t="s">
        <v>182</v>
      </c>
      <c r="H34" s="239">
        <v>7.2300000000000003E-2</v>
      </c>
      <c r="I34" s="238">
        <v>70</v>
      </c>
      <c r="J34" s="238">
        <v>5.0599999999999996</v>
      </c>
    </row>
    <row r="35" spans="1:10" ht="63.75" x14ac:dyDescent="0.2">
      <c r="A35" s="235" t="s">
        <v>418</v>
      </c>
      <c r="B35" s="237" t="s">
        <v>433</v>
      </c>
      <c r="C35" s="235" t="s">
        <v>73</v>
      </c>
      <c r="D35" s="235" t="s">
        <v>434</v>
      </c>
      <c r="E35" s="471" t="s">
        <v>1302</v>
      </c>
      <c r="F35" s="471"/>
      <c r="G35" s="236" t="s">
        <v>184</v>
      </c>
      <c r="H35" s="239">
        <v>4.0399999999999998E-2</v>
      </c>
      <c r="I35" s="238">
        <v>282.25</v>
      </c>
      <c r="J35" s="238">
        <v>11.4</v>
      </c>
    </row>
    <row r="36" spans="1:10" ht="76.5" x14ac:dyDescent="0.2">
      <c r="A36" s="235" t="s">
        <v>418</v>
      </c>
      <c r="B36" s="237" t="s">
        <v>435</v>
      </c>
      <c r="C36" s="235" t="s">
        <v>73</v>
      </c>
      <c r="D36" s="235" t="s">
        <v>436</v>
      </c>
      <c r="E36" s="471" t="s">
        <v>1433</v>
      </c>
      <c r="F36" s="471"/>
      <c r="G36" s="236" t="s">
        <v>40</v>
      </c>
      <c r="H36" s="239">
        <v>0.35339999999999999</v>
      </c>
      <c r="I36" s="238">
        <v>9.73</v>
      </c>
      <c r="J36" s="238">
        <v>3.43</v>
      </c>
    </row>
    <row r="37" spans="1:10" ht="38.25" x14ac:dyDescent="0.2">
      <c r="A37" s="235" t="s">
        <v>418</v>
      </c>
      <c r="B37" s="237" t="s">
        <v>437</v>
      </c>
      <c r="C37" s="235" t="s">
        <v>73</v>
      </c>
      <c r="D37" s="235" t="s">
        <v>438</v>
      </c>
      <c r="E37" s="471" t="s">
        <v>1433</v>
      </c>
      <c r="F37" s="471"/>
      <c r="G37" s="236" t="s">
        <v>439</v>
      </c>
      <c r="H37" s="239">
        <v>0.1178</v>
      </c>
      <c r="I37" s="238">
        <v>3.49</v>
      </c>
      <c r="J37" s="238">
        <v>0.41</v>
      </c>
    </row>
    <row r="38" spans="1:10" x14ac:dyDescent="0.2">
      <c r="I38" s="200"/>
      <c r="J38" s="193"/>
    </row>
    <row r="39" spans="1:10" x14ac:dyDescent="0.2">
      <c r="I39" s="200"/>
      <c r="J39" s="193"/>
    </row>
    <row r="40" spans="1:10" ht="15" x14ac:dyDescent="0.2">
      <c r="A40" s="227" t="s">
        <v>1295</v>
      </c>
      <c r="B40" s="229" t="s">
        <v>1</v>
      </c>
      <c r="C40" s="227" t="s">
        <v>2</v>
      </c>
      <c r="D40" s="227" t="s">
        <v>3</v>
      </c>
      <c r="E40" s="475" t="s">
        <v>172</v>
      </c>
      <c r="F40" s="475"/>
      <c r="G40" s="228" t="s">
        <v>4</v>
      </c>
      <c r="H40" s="229" t="s">
        <v>5</v>
      </c>
      <c r="I40" s="229" t="s">
        <v>6</v>
      </c>
      <c r="J40" s="229" t="s">
        <v>7</v>
      </c>
    </row>
    <row r="41" spans="1:10" ht="25.5" x14ac:dyDescent="0.2">
      <c r="A41" s="230" t="s">
        <v>1020</v>
      </c>
      <c r="B41" s="232" t="s">
        <v>770</v>
      </c>
      <c r="C41" s="230" t="s">
        <v>119</v>
      </c>
      <c r="D41" s="230" t="s">
        <v>1494</v>
      </c>
      <c r="E41" s="476" t="s">
        <v>175</v>
      </c>
      <c r="F41" s="476"/>
      <c r="G41" s="231" t="s">
        <v>39</v>
      </c>
      <c r="H41" s="234">
        <v>1</v>
      </c>
      <c r="I41" s="233">
        <v>183.06</v>
      </c>
      <c r="J41" s="233">
        <v>183.06</v>
      </c>
    </row>
    <row r="42" spans="1:10" ht="25.5" x14ac:dyDescent="0.2">
      <c r="A42" s="235" t="s">
        <v>418</v>
      </c>
      <c r="B42" s="237" t="s">
        <v>441</v>
      </c>
      <c r="C42" s="235" t="s">
        <v>73</v>
      </c>
      <c r="D42" s="235" t="s">
        <v>171</v>
      </c>
      <c r="E42" s="471" t="s">
        <v>1290</v>
      </c>
      <c r="F42" s="471"/>
      <c r="G42" s="236" t="s">
        <v>169</v>
      </c>
      <c r="H42" s="239">
        <v>0.5</v>
      </c>
      <c r="I42" s="238">
        <v>30.73</v>
      </c>
      <c r="J42" s="238">
        <v>15.36</v>
      </c>
    </row>
    <row r="43" spans="1:10" ht="25.5" x14ac:dyDescent="0.2">
      <c r="A43" s="235" t="s">
        <v>418</v>
      </c>
      <c r="B43" s="237" t="s">
        <v>426</v>
      </c>
      <c r="C43" s="235" t="s">
        <v>73</v>
      </c>
      <c r="D43" s="235" t="s">
        <v>174</v>
      </c>
      <c r="E43" s="471" t="s">
        <v>1290</v>
      </c>
      <c r="F43" s="471"/>
      <c r="G43" s="236" t="s">
        <v>169</v>
      </c>
      <c r="H43" s="239">
        <v>0.5</v>
      </c>
      <c r="I43" s="238">
        <v>25.11</v>
      </c>
      <c r="J43" s="238">
        <v>12.55</v>
      </c>
    </row>
    <row r="44" spans="1:10" ht="25.5" x14ac:dyDescent="0.2">
      <c r="A44" s="235" t="s">
        <v>418</v>
      </c>
      <c r="B44" s="237" t="s">
        <v>1296</v>
      </c>
      <c r="C44" s="235" t="s">
        <v>76</v>
      </c>
      <c r="D44" s="235" t="s">
        <v>1297</v>
      </c>
      <c r="E44" s="471" t="s">
        <v>670</v>
      </c>
      <c r="F44" s="471"/>
      <c r="G44" s="236" t="s">
        <v>40</v>
      </c>
      <c r="H44" s="239">
        <v>7.7399999999999997E-2</v>
      </c>
      <c r="I44" s="238">
        <v>1089.1400000000001</v>
      </c>
      <c r="J44" s="238">
        <v>84.29</v>
      </c>
    </row>
    <row r="45" spans="1:10" x14ac:dyDescent="0.2">
      <c r="A45" s="240" t="s">
        <v>425</v>
      </c>
      <c r="B45" s="242" t="s">
        <v>1298</v>
      </c>
      <c r="C45" s="240" t="s">
        <v>76</v>
      </c>
      <c r="D45" s="240" t="s">
        <v>762</v>
      </c>
      <c r="E45" s="472" t="s">
        <v>170</v>
      </c>
      <c r="F45" s="472"/>
      <c r="G45" s="241" t="s">
        <v>39</v>
      </c>
      <c r="H45" s="244">
        <v>1</v>
      </c>
      <c r="I45" s="243">
        <v>70.86</v>
      </c>
      <c r="J45" s="243">
        <v>70.86</v>
      </c>
    </row>
    <row r="48" spans="1:10" ht="15" x14ac:dyDescent="0.2">
      <c r="A48" s="227" t="s">
        <v>1299</v>
      </c>
      <c r="B48" s="229" t="s">
        <v>1</v>
      </c>
      <c r="C48" s="227" t="s">
        <v>2</v>
      </c>
      <c r="D48" s="227" t="s">
        <v>3</v>
      </c>
      <c r="E48" s="475" t="s">
        <v>172</v>
      </c>
      <c r="F48" s="475"/>
      <c r="G48" s="228" t="s">
        <v>4</v>
      </c>
      <c r="H48" s="229" t="s">
        <v>5</v>
      </c>
      <c r="I48" s="229" t="s">
        <v>6</v>
      </c>
      <c r="J48" s="229" t="s">
        <v>7</v>
      </c>
    </row>
    <row r="49" spans="1:10" ht="63.75" x14ac:dyDescent="0.2">
      <c r="A49" s="230" t="s">
        <v>1020</v>
      </c>
      <c r="B49" s="232" t="s">
        <v>440</v>
      </c>
      <c r="C49" s="230" t="s">
        <v>119</v>
      </c>
      <c r="D49" s="230" t="s">
        <v>697</v>
      </c>
      <c r="E49" s="476" t="s">
        <v>187</v>
      </c>
      <c r="F49" s="476"/>
      <c r="G49" s="231" t="s">
        <v>39</v>
      </c>
      <c r="H49" s="234">
        <v>1</v>
      </c>
      <c r="I49" s="233">
        <v>138.24</v>
      </c>
      <c r="J49" s="233">
        <v>138.24</v>
      </c>
    </row>
    <row r="50" spans="1:10" ht="25.5" x14ac:dyDescent="0.2">
      <c r="A50" s="235" t="s">
        <v>418</v>
      </c>
      <c r="B50" s="237" t="s">
        <v>426</v>
      </c>
      <c r="C50" s="235" t="s">
        <v>73</v>
      </c>
      <c r="D50" s="235" t="s">
        <v>174</v>
      </c>
      <c r="E50" s="471" t="s">
        <v>1290</v>
      </c>
      <c r="F50" s="471"/>
      <c r="G50" s="236" t="s">
        <v>169</v>
      </c>
      <c r="H50" s="239">
        <v>0.16600000000000001</v>
      </c>
      <c r="I50" s="238">
        <v>25.11</v>
      </c>
      <c r="J50" s="238">
        <v>4.16</v>
      </c>
    </row>
    <row r="51" spans="1:10" ht="25.5" x14ac:dyDescent="0.2">
      <c r="A51" s="235" t="s">
        <v>418</v>
      </c>
      <c r="B51" s="237" t="s">
        <v>1300</v>
      </c>
      <c r="C51" s="235" t="s">
        <v>73</v>
      </c>
      <c r="D51" s="235" t="s">
        <v>763</v>
      </c>
      <c r="E51" s="471" t="s">
        <v>1290</v>
      </c>
      <c r="F51" s="471"/>
      <c r="G51" s="236" t="s">
        <v>169</v>
      </c>
      <c r="H51" s="239">
        <v>0.128</v>
      </c>
      <c r="I51" s="238">
        <v>30.05</v>
      </c>
      <c r="J51" s="238">
        <v>3.84</v>
      </c>
    </row>
    <row r="52" spans="1:10" ht="51" x14ac:dyDescent="0.2">
      <c r="A52" s="235" t="s">
        <v>418</v>
      </c>
      <c r="B52" s="237" t="s">
        <v>1301</v>
      </c>
      <c r="C52" s="235" t="s">
        <v>73</v>
      </c>
      <c r="D52" s="235" t="s">
        <v>764</v>
      </c>
      <c r="E52" s="471" t="s">
        <v>1302</v>
      </c>
      <c r="F52" s="471"/>
      <c r="G52" s="236" t="s">
        <v>184</v>
      </c>
      <c r="H52" s="239">
        <v>5.3E-3</v>
      </c>
      <c r="I52" s="238">
        <v>27.99</v>
      </c>
      <c r="J52" s="238">
        <v>0.14000000000000001</v>
      </c>
    </row>
    <row r="53" spans="1:10" ht="51" x14ac:dyDescent="0.2">
      <c r="A53" s="235" t="s">
        <v>418</v>
      </c>
      <c r="B53" s="237" t="s">
        <v>1303</v>
      </c>
      <c r="C53" s="235" t="s">
        <v>73</v>
      </c>
      <c r="D53" s="235" t="s">
        <v>765</v>
      </c>
      <c r="E53" s="471" t="s">
        <v>1302</v>
      </c>
      <c r="F53" s="471"/>
      <c r="G53" s="236" t="s">
        <v>182</v>
      </c>
      <c r="H53" s="239">
        <v>7.3000000000000001E-3</v>
      </c>
      <c r="I53" s="238">
        <v>26.73</v>
      </c>
      <c r="J53" s="238">
        <v>0.19</v>
      </c>
    </row>
    <row r="54" spans="1:10" ht="14.25" customHeight="1" x14ac:dyDescent="0.2">
      <c r="A54" s="240" t="s">
        <v>425</v>
      </c>
      <c r="B54" s="242" t="s">
        <v>1304</v>
      </c>
      <c r="C54" s="240" t="s">
        <v>73</v>
      </c>
      <c r="D54" s="240" t="s">
        <v>766</v>
      </c>
      <c r="E54" s="472" t="s">
        <v>170</v>
      </c>
      <c r="F54" s="472"/>
      <c r="G54" s="241" t="s">
        <v>767</v>
      </c>
      <c r="H54" s="244">
        <v>1.26</v>
      </c>
      <c r="I54" s="243">
        <v>0.32</v>
      </c>
      <c r="J54" s="243">
        <v>0.4</v>
      </c>
    </row>
    <row r="55" spans="1:10" ht="38.25" x14ac:dyDescent="0.2">
      <c r="A55" s="240" t="s">
        <v>425</v>
      </c>
      <c r="B55" s="242" t="s">
        <v>1305</v>
      </c>
      <c r="C55" s="240" t="s">
        <v>73</v>
      </c>
      <c r="D55" s="240" t="s">
        <v>768</v>
      </c>
      <c r="E55" s="472" t="s">
        <v>170</v>
      </c>
      <c r="F55" s="472"/>
      <c r="G55" s="241" t="s">
        <v>71</v>
      </c>
      <c r="H55" s="244">
        <v>1.26</v>
      </c>
      <c r="I55" s="243">
        <v>4.8499999999999996</v>
      </c>
      <c r="J55" s="243">
        <v>6.11</v>
      </c>
    </row>
    <row r="56" spans="1:10" ht="25.5" x14ac:dyDescent="0.2">
      <c r="A56" s="240" t="s">
        <v>425</v>
      </c>
      <c r="B56" s="242" t="s">
        <v>1306</v>
      </c>
      <c r="C56" s="240" t="s">
        <v>73</v>
      </c>
      <c r="D56" s="240" t="s">
        <v>769</v>
      </c>
      <c r="E56" s="472" t="s">
        <v>170</v>
      </c>
      <c r="F56" s="472"/>
      <c r="G56" s="241" t="s">
        <v>71</v>
      </c>
      <c r="H56" s="244">
        <v>0.50560000000000005</v>
      </c>
      <c r="I56" s="243">
        <v>244.08</v>
      </c>
      <c r="J56" s="243">
        <v>123.4</v>
      </c>
    </row>
    <row r="59" spans="1:10" ht="15" x14ac:dyDescent="0.2">
      <c r="A59" s="227" t="s">
        <v>442</v>
      </c>
      <c r="B59" s="229" t="s">
        <v>1</v>
      </c>
      <c r="C59" s="227" t="s">
        <v>2</v>
      </c>
      <c r="D59" s="227" t="s">
        <v>3</v>
      </c>
      <c r="E59" s="475" t="s">
        <v>172</v>
      </c>
      <c r="F59" s="475"/>
      <c r="G59" s="228" t="s">
        <v>4</v>
      </c>
      <c r="H59" s="229" t="s">
        <v>5</v>
      </c>
      <c r="I59" s="229" t="s">
        <v>6</v>
      </c>
      <c r="J59" s="229" t="s">
        <v>7</v>
      </c>
    </row>
    <row r="60" spans="1:10" ht="63.75" x14ac:dyDescent="0.2">
      <c r="A60" s="230" t="s">
        <v>1020</v>
      </c>
      <c r="B60" s="232" t="s">
        <v>1435</v>
      </c>
      <c r="C60" s="230" t="s">
        <v>119</v>
      </c>
      <c r="D60" s="230" t="s">
        <v>178</v>
      </c>
      <c r="E60" s="476" t="s">
        <v>187</v>
      </c>
      <c r="F60" s="476"/>
      <c r="G60" s="231" t="s">
        <v>71</v>
      </c>
      <c r="H60" s="234">
        <v>1</v>
      </c>
      <c r="I60" s="233">
        <v>2465.81</v>
      </c>
      <c r="J60" s="233">
        <v>2465.81</v>
      </c>
    </row>
    <row r="61" spans="1:10" ht="25.5" x14ac:dyDescent="0.2">
      <c r="A61" s="235" t="s">
        <v>418</v>
      </c>
      <c r="B61" s="237" t="s">
        <v>443</v>
      </c>
      <c r="C61" s="235" t="s">
        <v>73</v>
      </c>
      <c r="D61" s="235" t="s">
        <v>186</v>
      </c>
      <c r="E61" s="471" t="s">
        <v>1290</v>
      </c>
      <c r="F61" s="471"/>
      <c r="G61" s="236" t="s">
        <v>169</v>
      </c>
      <c r="H61" s="239">
        <v>13.5</v>
      </c>
      <c r="I61" s="238">
        <v>26.14</v>
      </c>
      <c r="J61" s="238">
        <v>352.89</v>
      </c>
    </row>
    <row r="62" spans="1:10" ht="25.5" x14ac:dyDescent="0.2">
      <c r="A62" s="235" t="s">
        <v>418</v>
      </c>
      <c r="B62" s="237" t="s">
        <v>426</v>
      </c>
      <c r="C62" s="235" t="s">
        <v>73</v>
      </c>
      <c r="D62" s="235" t="s">
        <v>174</v>
      </c>
      <c r="E62" s="471" t="s">
        <v>1290</v>
      </c>
      <c r="F62" s="471"/>
      <c r="G62" s="236" t="s">
        <v>169</v>
      </c>
      <c r="H62" s="239">
        <v>4</v>
      </c>
      <c r="I62" s="238">
        <v>25.11</v>
      </c>
      <c r="J62" s="238">
        <v>100.44</v>
      </c>
    </row>
    <row r="63" spans="1:10" ht="51" x14ac:dyDescent="0.2">
      <c r="A63" s="235" t="s">
        <v>418</v>
      </c>
      <c r="B63" s="237" t="s">
        <v>444</v>
      </c>
      <c r="C63" s="235" t="s">
        <v>73</v>
      </c>
      <c r="D63" s="235" t="s">
        <v>185</v>
      </c>
      <c r="E63" s="471" t="s">
        <v>1302</v>
      </c>
      <c r="F63" s="471"/>
      <c r="G63" s="236" t="s">
        <v>184</v>
      </c>
      <c r="H63" s="239">
        <v>0.2266</v>
      </c>
      <c r="I63" s="238">
        <v>355.16</v>
      </c>
      <c r="J63" s="238">
        <v>80.47</v>
      </c>
    </row>
    <row r="64" spans="1:10" ht="51" x14ac:dyDescent="0.2">
      <c r="A64" s="235" t="s">
        <v>418</v>
      </c>
      <c r="B64" s="237" t="s">
        <v>445</v>
      </c>
      <c r="C64" s="235" t="s">
        <v>73</v>
      </c>
      <c r="D64" s="235" t="s">
        <v>183</v>
      </c>
      <c r="E64" s="471" t="s">
        <v>1302</v>
      </c>
      <c r="F64" s="471"/>
      <c r="G64" s="236" t="s">
        <v>182</v>
      </c>
      <c r="H64" s="239">
        <v>0.34</v>
      </c>
      <c r="I64" s="238">
        <v>180.3</v>
      </c>
      <c r="J64" s="238">
        <v>61.3</v>
      </c>
    </row>
    <row r="65" spans="1:10" ht="25.5" x14ac:dyDescent="0.2">
      <c r="A65" s="240" t="s">
        <v>425</v>
      </c>
      <c r="B65" s="242" t="s">
        <v>446</v>
      </c>
      <c r="C65" s="240" t="s">
        <v>73</v>
      </c>
      <c r="D65" s="240" t="s">
        <v>181</v>
      </c>
      <c r="E65" s="472" t="s">
        <v>170</v>
      </c>
      <c r="F65" s="472"/>
      <c r="G65" s="241" t="s">
        <v>98</v>
      </c>
      <c r="H65" s="244">
        <v>35.75</v>
      </c>
      <c r="I65" s="243">
        <v>8.02</v>
      </c>
      <c r="J65" s="243">
        <v>286.70999999999998</v>
      </c>
    </row>
    <row r="66" spans="1:10" ht="25.5" x14ac:dyDescent="0.2">
      <c r="A66" s="240" t="s">
        <v>425</v>
      </c>
      <c r="B66" s="242" t="s">
        <v>447</v>
      </c>
      <c r="C66" s="240" t="s">
        <v>73</v>
      </c>
      <c r="D66" s="240" t="s">
        <v>180</v>
      </c>
      <c r="E66" s="472" t="s">
        <v>170</v>
      </c>
      <c r="F66" s="472"/>
      <c r="G66" s="241" t="s">
        <v>98</v>
      </c>
      <c r="H66" s="244">
        <v>1.1000000000000001</v>
      </c>
      <c r="I66" s="243">
        <v>54.24</v>
      </c>
      <c r="J66" s="243">
        <v>59.66</v>
      </c>
    </row>
    <row r="67" spans="1:10" ht="14.25" customHeight="1" x14ac:dyDescent="0.2">
      <c r="A67" s="240" t="s">
        <v>425</v>
      </c>
      <c r="B67" s="242" t="s">
        <v>448</v>
      </c>
      <c r="C67" s="240" t="s">
        <v>73</v>
      </c>
      <c r="D67" s="240" t="s">
        <v>1307</v>
      </c>
      <c r="E67" s="472" t="s">
        <v>170</v>
      </c>
      <c r="F67" s="472"/>
      <c r="G67" s="241" t="s">
        <v>98</v>
      </c>
      <c r="H67" s="244">
        <v>176.32</v>
      </c>
      <c r="I67" s="243">
        <v>8.4499999999999993</v>
      </c>
      <c r="J67" s="243">
        <v>1489.9</v>
      </c>
    </row>
    <row r="68" spans="1:10" ht="38.25" x14ac:dyDescent="0.2">
      <c r="A68" s="240" t="s">
        <v>425</v>
      </c>
      <c r="B68" s="242" t="s">
        <v>449</v>
      </c>
      <c r="C68" s="240" t="s">
        <v>73</v>
      </c>
      <c r="D68" s="240" t="s">
        <v>1308</v>
      </c>
      <c r="E68" s="472" t="s">
        <v>170</v>
      </c>
      <c r="F68" s="472"/>
      <c r="G68" s="241" t="s">
        <v>71</v>
      </c>
      <c r="H68" s="244">
        <v>12</v>
      </c>
      <c r="I68" s="243">
        <v>2.87</v>
      </c>
      <c r="J68" s="243">
        <v>34.44</v>
      </c>
    </row>
    <row r="71" spans="1:10" ht="15" x14ac:dyDescent="0.2">
      <c r="A71" s="227" t="s">
        <v>1309</v>
      </c>
      <c r="B71" s="229" t="s">
        <v>1</v>
      </c>
      <c r="C71" s="227" t="s">
        <v>2</v>
      </c>
      <c r="D71" s="227" t="s">
        <v>3</v>
      </c>
      <c r="E71" s="475" t="s">
        <v>172</v>
      </c>
      <c r="F71" s="475"/>
      <c r="G71" s="228" t="s">
        <v>4</v>
      </c>
      <c r="H71" s="229" t="s">
        <v>5</v>
      </c>
      <c r="I71" s="229" t="s">
        <v>6</v>
      </c>
      <c r="J71" s="229" t="s">
        <v>7</v>
      </c>
    </row>
    <row r="72" spans="1:10" ht="102" x14ac:dyDescent="0.2">
      <c r="A72" s="230" t="s">
        <v>1020</v>
      </c>
      <c r="B72" s="232" t="s">
        <v>1436</v>
      </c>
      <c r="C72" s="230" t="s">
        <v>119</v>
      </c>
      <c r="D72" s="230" t="s">
        <v>1249</v>
      </c>
      <c r="E72" s="476" t="s">
        <v>773</v>
      </c>
      <c r="F72" s="476"/>
      <c r="G72" s="231" t="s">
        <v>71</v>
      </c>
      <c r="H72" s="234">
        <v>1</v>
      </c>
      <c r="I72" s="233">
        <v>2020.41</v>
      </c>
      <c r="J72" s="233">
        <v>2020.41</v>
      </c>
    </row>
    <row r="73" spans="1:10" ht="38.25" x14ac:dyDescent="0.2">
      <c r="A73" s="235" t="s">
        <v>418</v>
      </c>
      <c r="B73" s="237" t="s">
        <v>1310</v>
      </c>
      <c r="C73" s="235" t="s">
        <v>73</v>
      </c>
      <c r="D73" s="235" t="s">
        <v>1311</v>
      </c>
      <c r="E73" s="471" t="s">
        <v>1312</v>
      </c>
      <c r="F73" s="471"/>
      <c r="G73" s="236" t="s">
        <v>9</v>
      </c>
      <c r="H73" s="239">
        <v>10.199999999999999</v>
      </c>
      <c r="I73" s="238">
        <v>8.86</v>
      </c>
      <c r="J73" s="238">
        <v>90.37</v>
      </c>
    </row>
    <row r="74" spans="1:10" ht="38.25" x14ac:dyDescent="0.2">
      <c r="A74" s="235" t="s">
        <v>418</v>
      </c>
      <c r="B74" s="237" t="s">
        <v>1313</v>
      </c>
      <c r="C74" s="235" t="s">
        <v>73</v>
      </c>
      <c r="D74" s="235" t="s">
        <v>1314</v>
      </c>
      <c r="E74" s="471" t="s">
        <v>1312</v>
      </c>
      <c r="F74" s="471"/>
      <c r="G74" s="236" t="s">
        <v>71</v>
      </c>
      <c r="H74" s="239">
        <v>1</v>
      </c>
      <c r="I74" s="238">
        <v>362.56</v>
      </c>
      <c r="J74" s="238">
        <v>362.56</v>
      </c>
    </row>
    <row r="75" spans="1:10" ht="51" x14ac:dyDescent="0.2">
      <c r="A75" s="235" t="s">
        <v>418</v>
      </c>
      <c r="B75" s="237" t="s">
        <v>1315</v>
      </c>
      <c r="C75" s="235" t="s">
        <v>73</v>
      </c>
      <c r="D75" s="235" t="s">
        <v>1316</v>
      </c>
      <c r="E75" s="471" t="s">
        <v>1312</v>
      </c>
      <c r="F75" s="471"/>
      <c r="G75" s="236" t="s">
        <v>71</v>
      </c>
      <c r="H75" s="239">
        <v>1</v>
      </c>
      <c r="I75" s="238">
        <v>150.68</v>
      </c>
      <c r="J75" s="238">
        <v>150.68</v>
      </c>
    </row>
    <row r="76" spans="1:10" ht="25.5" x14ac:dyDescent="0.2">
      <c r="A76" s="235" t="s">
        <v>418</v>
      </c>
      <c r="B76" s="237" t="s">
        <v>1317</v>
      </c>
      <c r="C76" s="235" t="s">
        <v>73</v>
      </c>
      <c r="D76" s="235" t="s">
        <v>1318</v>
      </c>
      <c r="E76" s="471" t="s">
        <v>1290</v>
      </c>
      <c r="F76" s="471"/>
      <c r="G76" s="236" t="s">
        <v>169</v>
      </c>
      <c r="H76" s="239">
        <v>2.145</v>
      </c>
      <c r="I76" s="238">
        <v>29.16</v>
      </c>
      <c r="J76" s="238">
        <v>62.54</v>
      </c>
    </row>
    <row r="77" spans="1:10" ht="25.5" x14ac:dyDescent="0.2">
      <c r="A77" s="235" t="s">
        <v>418</v>
      </c>
      <c r="B77" s="237" t="s">
        <v>426</v>
      </c>
      <c r="C77" s="235" t="s">
        <v>73</v>
      </c>
      <c r="D77" s="235" t="s">
        <v>174</v>
      </c>
      <c r="E77" s="471" t="s">
        <v>1290</v>
      </c>
      <c r="F77" s="471"/>
      <c r="G77" s="236" t="s">
        <v>169</v>
      </c>
      <c r="H77" s="239">
        <v>1.073</v>
      </c>
      <c r="I77" s="238">
        <v>25.11</v>
      </c>
      <c r="J77" s="238">
        <v>26.94</v>
      </c>
    </row>
    <row r="78" spans="1:10" ht="38.25" x14ac:dyDescent="0.2">
      <c r="A78" s="240" t="s">
        <v>425</v>
      </c>
      <c r="B78" s="242" t="s">
        <v>1319</v>
      </c>
      <c r="C78" s="240" t="s">
        <v>73</v>
      </c>
      <c r="D78" s="240" t="s">
        <v>1320</v>
      </c>
      <c r="E78" s="472" t="s">
        <v>170</v>
      </c>
      <c r="F78" s="472"/>
      <c r="G78" s="241" t="s">
        <v>71</v>
      </c>
      <c r="H78" s="244">
        <v>3</v>
      </c>
      <c r="I78" s="243">
        <v>29.25</v>
      </c>
      <c r="J78" s="243">
        <v>87.75</v>
      </c>
    </row>
    <row r="79" spans="1:10" ht="38.25" x14ac:dyDescent="0.2">
      <c r="A79" s="240" t="s">
        <v>425</v>
      </c>
      <c r="B79" s="242" t="s">
        <v>1321</v>
      </c>
      <c r="C79" s="240" t="s">
        <v>73</v>
      </c>
      <c r="D79" s="240" t="s">
        <v>1322</v>
      </c>
      <c r="E79" s="472" t="s">
        <v>170</v>
      </c>
      <c r="F79" s="472"/>
      <c r="G79" s="241" t="s">
        <v>71</v>
      </c>
      <c r="H79" s="244">
        <v>19.8</v>
      </c>
      <c r="I79" s="243">
        <v>0.09</v>
      </c>
      <c r="J79" s="243">
        <v>1.78</v>
      </c>
    </row>
    <row r="80" spans="1:10" ht="76.5" x14ac:dyDescent="0.2">
      <c r="A80" s="240" t="s">
        <v>425</v>
      </c>
      <c r="B80" s="242" t="s">
        <v>1323</v>
      </c>
      <c r="C80" s="240" t="s">
        <v>73</v>
      </c>
      <c r="D80" s="240" t="s">
        <v>1324</v>
      </c>
      <c r="E80" s="472" t="s">
        <v>170</v>
      </c>
      <c r="F80" s="472"/>
      <c r="G80" s="241" t="s">
        <v>39</v>
      </c>
      <c r="H80" s="244">
        <v>1.89</v>
      </c>
      <c r="I80" s="243">
        <v>654.91999999999996</v>
      </c>
      <c r="J80" s="243">
        <v>1237.79</v>
      </c>
    </row>
    <row r="83" spans="1:10" ht="15" x14ac:dyDescent="0.2">
      <c r="A83" s="227" t="s">
        <v>1325</v>
      </c>
      <c r="B83" s="229" t="s">
        <v>1</v>
      </c>
      <c r="C83" s="227" t="s">
        <v>2</v>
      </c>
      <c r="D83" s="227" t="s">
        <v>3</v>
      </c>
      <c r="E83" s="475" t="s">
        <v>172</v>
      </c>
      <c r="F83" s="475"/>
      <c r="G83" s="228" t="s">
        <v>4</v>
      </c>
      <c r="H83" s="229" t="s">
        <v>5</v>
      </c>
      <c r="I83" s="229" t="s">
        <v>6</v>
      </c>
      <c r="J83" s="229" t="s">
        <v>7</v>
      </c>
    </row>
    <row r="84" spans="1:10" ht="102" x14ac:dyDescent="0.2">
      <c r="A84" s="230" t="s">
        <v>1020</v>
      </c>
      <c r="B84" s="232" t="s">
        <v>1437</v>
      </c>
      <c r="C84" s="230" t="s">
        <v>119</v>
      </c>
      <c r="D84" s="230" t="s">
        <v>1250</v>
      </c>
      <c r="E84" s="476" t="s">
        <v>773</v>
      </c>
      <c r="F84" s="476"/>
      <c r="G84" s="231" t="s">
        <v>71</v>
      </c>
      <c r="H84" s="234">
        <v>1</v>
      </c>
      <c r="I84" s="233">
        <v>1741.8</v>
      </c>
      <c r="J84" s="233">
        <v>1741.8</v>
      </c>
    </row>
    <row r="85" spans="1:10" ht="38.25" x14ac:dyDescent="0.2">
      <c r="A85" s="235" t="s">
        <v>418</v>
      </c>
      <c r="B85" s="237" t="s">
        <v>1310</v>
      </c>
      <c r="C85" s="235" t="s">
        <v>73</v>
      </c>
      <c r="D85" s="235" t="s">
        <v>1311</v>
      </c>
      <c r="E85" s="471" t="s">
        <v>1312</v>
      </c>
      <c r="F85" s="471"/>
      <c r="G85" s="236" t="s">
        <v>9</v>
      </c>
      <c r="H85" s="239">
        <v>9.8000000000000007</v>
      </c>
      <c r="I85" s="238">
        <v>8.86</v>
      </c>
      <c r="J85" s="238">
        <v>86.82</v>
      </c>
    </row>
    <row r="86" spans="1:10" ht="38.25" x14ac:dyDescent="0.2">
      <c r="A86" s="235" t="s">
        <v>418</v>
      </c>
      <c r="B86" s="237" t="s">
        <v>1313</v>
      </c>
      <c r="C86" s="235" t="s">
        <v>73</v>
      </c>
      <c r="D86" s="235" t="s">
        <v>1314</v>
      </c>
      <c r="E86" s="471" t="s">
        <v>1312</v>
      </c>
      <c r="F86" s="471"/>
      <c r="G86" s="236" t="s">
        <v>71</v>
      </c>
      <c r="H86" s="239">
        <v>1</v>
      </c>
      <c r="I86" s="238">
        <v>362.56</v>
      </c>
      <c r="J86" s="238">
        <v>362.56</v>
      </c>
    </row>
    <row r="87" spans="1:10" ht="51" x14ac:dyDescent="0.2">
      <c r="A87" s="235" t="s">
        <v>418</v>
      </c>
      <c r="B87" s="237" t="s">
        <v>1315</v>
      </c>
      <c r="C87" s="235" t="s">
        <v>73</v>
      </c>
      <c r="D87" s="235" t="s">
        <v>1316</v>
      </c>
      <c r="E87" s="471" t="s">
        <v>1312</v>
      </c>
      <c r="F87" s="471"/>
      <c r="G87" s="236" t="s">
        <v>71</v>
      </c>
      <c r="H87" s="239">
        <v>1</v>
      </c>
      <c r="I87" s="238">
        <v>150.68</v>
      </c>
      <c r="J87" s="238">
        <v>150.68</v>
      </c>
    </row>
    <row r="88" spans="1:10" ht="25.5" x14ac:dyDescent="0.2">
      <c r="A88" s="235" t="s">
        <v>418</v>
      </c>
      <c r="B88" s="237" t="s">
        <v>1317</v>
      </c>
      <c r="C88" s="235" t="s">
        <v>73</v>
      </c>
      <c r="D88" s="235" t="s">
        <v>1318</v>
      </c>
      <c r="E88" s="471" t="s">
        <v>1290</v>
      </c>
      <c r="F88" s="471"/>
      <c r="G88" s="236" t="s">
        <v>169</v>
      </c>
      <c r="H88" s="239">
        <v>2.145</v>
      </c>
      <c r="I88" s="238">
        <v>29.16</v>
      </c>
      <c r="J88" s="238">
        <v>62.54</v>
      </c>
    </row>
    <row r="89" spans="1:10" ht="25.5" x14ac:dyDescent="0.2">
      <c r="A89" s="235" t="s">
        <v>418</v>
      </c>
      <c r="B89" s="237" t="s">
        <v>426</v>
      </c>
      <c r="C89" s="235" t="s">
        <v>73</v>
      </c>
      <c r="D89" s="235" t="s">
        <v>174</v>
      </c>
      <c r="E89" s="471" t="s">
        <v>1290</v>
      </c>
      <c r="F89" s="471"/>
      <c r="G89" s="236" t="s">
        <v>169</v>
      </c>
      <c r="H89" s="239">
        <v>1.073</v>
      </c>
      <c r="I89" s="238">
        <v>25.11</v>
      </c>
      <c r="J89" s="238">
        <v>26.94</v>
      </c>
    </row>
    <row r="90" spans="1:10" ht="38.25" x14ac:dyDescent="0.2">
      <c r="A90" s="240" t="s">
        <v>425</v>
      </c>
      <c r="B90" s="242" t="s">
        <v>1319</v>
      </c>
      <c r="C90" s="240" t="s">
        <v>73</v>
      </c>
      <c r="D90" s="240" t="s">
        <v>1320</v>
      </c>
      <c r="E90" s="472" t="s">
        <v>170</v>
      </c>
      <c r="F90" s="472"/>
      <c r="G90" s="241" t="s">
        <v>71</v>
      </c>
      <c r="H90" s="244">
        <v>3</v>
      </c>
      <c r="I90" s="243">
        <v>29.25</v>
      </c>
      <c r="J90" s="243">
        <v>87.75</v>
      </c>
    </row>
    <row r="91" spans="1:10" ht="38.25" x14ac:dyDescent="0.2">
      <c r="A91" s="240" t="s">
        <v>425</v>
      </c>
      <c r="B91" s="242" t="s">
        <v>1321</v>
      </c>
      <c r="C91" s="240" t="s">
        <v>73</v>
      </c>
      <c r="D91" s="240" t="s">
        <v>1322</v>
      </c>
      <c r="E91" s="472" t="s">
        <v>170</v>
      </c>
      <c r="F91" s="472"/>
      <c r="G91" s="241" t="s">
        <v>71</v>
      </c>
      <c r="H91" s="244">
        <v>19.8</v>
      </c>
      <c r="I91" s="243">
        <v>0.09</v>
      </c>
      <c r="J91" s="243">
        <v>1.78</v>
      </c>
    </row>
    <row r="92" spans="1:10" ht="76.5" x14ac:dyDescent="0.2">
      <c r="A92" s="240" t="s">
        <v>425</v>
      </c>
      <c r="B92" s="242" t="s">
        <v>1323</v>
      </c>
      <c r="C92" s="240" t="s">
        <v>73</v>
      </c>
      <c r="D92" s="240" t="s">
        <v>1324</v>
      </c>
      <c r="E92" s="472" t="s">
        <v>170</v>
      </c>
      <c r="F92" s="472"/>
      <c r="G92" s="241" t="s">
        <v>39</v>
      </c>
      <c r="H92" s="244">
        <v>1.47</v>
      </c>
      <c r="I92" s="243">
        <v>654.91999999999996</v>
      </c>
      <c r="J92" s="243">
        <v>962.73</v>
      </c>
    </row>
    <row r="95" spans="1:10" ht="15" x14ac:dyDescent="0.2">
      <c r="A95" s="227" t="s">
        <v>1326</v>
      </c>
      <c r="B95" s="229" t="s">
        <v>1</v>
      </c>
      <c r="C95" s="227" t="s">
        <v>2</v>
      </c>
      <c r="D95" s="227" t="s">
        <v>3</v>
      </c>
      <c r="E95" s="475" t="s">
        <v>172</v>
      </c>
      <c r="F95" s="475"/>
      <c r="G95" s="228" t="s">
        <v>4</v>
      </c>
      <c r="H95" s="229" t="s">
        <v>5</v>
      </c>
      <c r="I95" s="229" t="s">
        <v>6</v>
      </c>
      <c r="J95" s="229" t="s">
        <v>7</v>
      </c>
    </row>
    <row r="96" spans="1:10" ht="39.950000000000003" customHeight="1" x14ac:dyDescent="0.2">
      <c r="A96" s="230" t="s">
        <v>1020</v>
      </c>
      <c r="B96" s="232" t="s">
        <v>1438</v>
      </c>
      <c r="C96" s="230" t="s">
        <v>119</v>
      </c>
      <c r="D96" s="230" t="s">
        <v>1254</v>
      </c>
      <c r="E96" s="476" t="s">
        <v>1327</v>
      </c>
      <c r="F96" s="476"/>
      <c r="G96" s="231" t="s">
        <v>9</v>
      </c>
      <c r="H96" s="234">
        <v>1</v>
      </c>
      <c r="I96" s="233">
        <v>20.29</v>
      </c>
      <c r="J96" s="233">
        <v>20.29</v>
      </c>
    </row>
    <row r="97" spans="1:10" ht="25.5" x14ac:dyDescent="0.2">
      <c r="A97" s="235" t="s">
        <v>418</v>
      </c>
      <c r="B97" s="237" t="s">
        <v>1328</v>
      </c>
      <c r="C97" s="235" t="s">
        <v>73</v>
      </c>
      <c r="D97" s="235" t="s">
        <v>1329</v>
      </c>
      <c r="E97" s="471" t="s">
        <v>1290</v>
      </c>
      <c r="F97" s="471"/>
      <c r="G97" s="236" t="s">
        <v>169</v>
      </c>
      <c r="H97" s="239">
        <v>8.7099999999999997E-2</v>
      </c>
      <c r="I97" s="238">
        <v>30.6</v>
      </c>
      <c r="J97" s="238">
        <v>2.66</v>
      </c>
    </row>
    <row r="98" spans="1:10" ht="14.25" customHeight="1" x14ac:dyDescent="0.2">
      <c r="A98" s="235" t="s">
        <v>418</v>
      </c>
      <c r="B98" s="237" t="s">
        <v>426</v>
      </c>
      <c r="C98" s="235" t="s">
        <v>73</v>
      </c>
      <c r="D98" s="235" t="s">
        <v>174</v>
      </c>
      <c r="E98" s="471" t="s">
        <v>1290</v>
      </c>
      <c r="F98" s="471"/>
      <c r="G98" s="236" t="s">
        <v>169</v>
      </c>
      <c r="H98" s="239">
        <v>3.2599999999999997E-2</v>
      </c>
      <c r="I98" s="238">
        <v>25.11</v>
      </c>
      <c r="J98" s="238">
        <v>0.81</v>
      </c>
    </row>
    <row r="99" spans="1:10" ht="38.25" x14ac:dyDescent="0.2">
      <c r="A99" s="240" t="s">
        <v>425</v>
      </c>
      <c r="B99" s="242" t="s">
        <v>1330</v>
      </c>
      <c r="C99" s="240" t="s">
        <v>73</v>
      </c>
      <c r="D99" s="240" t="s">
        <v>1331</v>
      </c>
      <c r="E99" s="472" t="s">
        <v>170</v>
      </c>
      <c r="F99" s="472"/>
      <c r="G99" s="241" t="s">
        <v>39</v>
      </c>
      <c r="H99" s="244">
        <v>0.1875</v>
      </c>
      <c r="I99" s="243">
        <v>77.489999999999995</v>
      </c>
      <c r="J99" s="243">
        <v>14.52</v>
      </c>
    </row>
    <row r="100" spans="1:10" ht="25.5" x14ac:dyDescent="0.2">
      <c r="A100" s="240" t="s">
        <v>425</v>
      </c>
      <c r="B100" s="242" t="s">
        <v>1332</v>
      </c>
      <c r="C100" s="240" t="s">
        <v>73</v>
      </c>
      <c r="D100" s="240" t="s">
        <v>1333</v>
      </c>
      <c r="E100" s="472" t="s">
        <v>170</v>
      </c>
      <c r="F100" s="472"/>
      <c r="G100" s="241" t="s">
        <v>98</v>
      </c>
      <c r="H100" s="244">
        <v>0.63919999999999999</v>
      </c>
      <c r="I100" s="243">
        <v>2.86</v>
      </c>
      <c r="J100" s="243">
        <v>1.82</v>
      </c>
    </row>
    <row r="101" spans="1:10" ht="25.5" x14ac:dyDescent="0.2">
      <c r="A101" s="240" t="s">
        <v>425</v>
      </c>
      <c r="B101" s="242" t="s">
        <v>1334</v>
      </c>
      <c r="C101" s="240" t="s">
        <v>73</v>
      </c>
      <c r="D101" s="240" t="s">
        <v>1335</v>
      </c>
      <c r="E101" s="472" t="s">
        <v>170</v>
      </c>
      <c r="F101" s="472"/>
      <c r="G101" s="241" t="s">
        <v>98</v>
      </c>
      <c r="H101" s="244">
        <v>8.8999999999999996E-2</v>
      </c>
      <c r="I101" s="243">
        <v>5.46</v>
      </c>
      <c r="J101" s="243">
        <v>0.48</v>
      </c>
    </row>
    <row r="104" spans="1:10" ht="15" x14ac:dyDescent="0.2">
      <c r="A104" s="227" t="s">
        <v>1336</v>
      </c>
      <c r="B104" s="229" t="s">
        <v>1</v>
      </c>
      <c r="C104" s="227" t="s">
        <v>2</v>
      </c>
      <c r="D104" s="227" t="s">
        <v>3</v>
      </c>
      <c r="E104" s="475" t="s">
        <v>172</v>
      </c>
      <c r="F104" s="475"/>
      <c r="G104" s="228" t="s">
        <v>4</v>
      </c>
      <c r="H104" s="229" t="s">
        <v>5</v>
      </c>
      <c r="I104" s="229" t="s">
        <v>6</v>
      </c>
      <c r="J104" s="229" t="s">
        <v>7</v>
      </c>
    </row>
    <row r="105" spans="1:10" ht="63.75" x14ac:dyDescent="0.2">
      <c r="A105" s="230" t="s">
        <v>1020</v>
      </c>
      <c r="B105" s="232" t="s">
        <v>1439</v>
      </c>
      <c r="C105" s="230" t="s">
        <v>119</v>
      </c>
      <c r="D105" s="230" t="s">
        <v>1257</v>
      </c>
      <c r="E105" s="476" t="s">
        <v>1337</v>
      </c>
      <c r="F105" s="476"/>
      <c r="G105" s="231" t="s">
        <v>71</v>
      </c>
      <c r="H105" s="234">
        <v>1</v>
      </c>
      <c r="I105" s="233">
        <v>15.74</v>
      </c>
      <c r="J105" s="233">
        <v>15.74</v>
      </c>
    </row>
    <row r="106" spans="1:10" ht="38.25" x14ac:dyDescent="0.2">
      <c r="A106" s="235" t="s">
        <v>418</v>
      </c>
      <c r="B106" s="237" t="s">
        <v>1338</v>
      </c>
      <c r="C106" s="235" t="s">
        <v>73</v>
      </c>
      <c r="D106" s="235" t="s">
        <v>1339</v>
      </c>
      <c r="E106" s="471" t="s">
        <v>1290</v>
      </c>
      <c r="F106" s="471"/>
      <c r="G106" s="236" t="s">
        <v>169</v>
      </c>
      <c r="H106" s="239">
        <v>0.127</v>
      </c>
      <c r="I106" s="238">
        <v>25.07</v>
      </c>
      <c r="J106" s="238">
        <v>3.18</v>
      </c>
    </row>
    <row r="107" spans="1:10" ht="25.5" x14ac:dyDescent="0.2">
      <c r="A107" s="235" t="s">
        <v>418</v>
      </c>
      <c r="B107" s="237" t="s">
        <v>1340</v>
      </c>
      <c r="C107" s="235" t="s">
        <v>73</v>
      </c>
      <c r="D107" s="235" t="s">
        <v>1341</v>
      </c>
      <c r="E107" s="471" t="s">
        <v>1290</v>
      </c>
      <c r="F107" s="471"/>
      <c r="G107" s="236" t="s">
        <v>169</v>
      </c>
      <c r="H107" s="239">
        <v>0.127</v>
      </c>
      <c r="I107" s="238">
        <v>30.01</v>
      </c>
      <c r="J107" s="238">
        <v>3.81</v>
      </c>
    </row>
    <row r="108" spans="1:10" ht="25.5" x14ac:dyDescent="0.2">
      <c r="A108" s="240" t="s">
        <v>425</v>
      </c>
      <c r="B108" s="242" t="s">
        <v>1342</v>
      </c>
      <c r="C108" s="240" t="s">
        <v>73</v>
      </c>
      <c r="D108" s="240" t="s">
        <v>1343</v>
      </c>
      <c r="E108" s="472" t="s">
        <v>170</v>
      </c>
      <c r="F108" s="472"/>
      <c r="G108" s="241" t="s">
        <v>71</v>
      </c>
      <c r="H108" s="244">
        <v>9.9000000000000008E-3</v>
      </c>
      <c r="I108" s="243">
        <v>71.94</v>
      </c>
      <c r="J108" s="243">
        <v>0.71</v>
      </c>
    </row>
    <row r="109" spans="1:10" ht="38.25" x14ac:dyDescent="0.2">
      <c r="A109" s="240" t="s">
        <v>425</v>
      </c>
      <c r="B109" s="242" t="s">
        <v>1344</v>
      </c>
      <c r="C109" s="240" t="s">
        <v>73</v>
      </c>
      <c r="D109" s="240" t="s">
        <v>1345</v>
      </c>
      <c r="E109" s="472" t="s">
        <v>170</v>
      </c>
      <c r="F109" s="472"/>
      <c r="G109" s="241" t="s">
        <v>71</v>
      </c>
      <c r="H109" s="244">
        <v>1</v>
      </c>
      <c r="I109" s="243">
        <v>6.81</v>
      </c>
      <c r="J109" s="243">
        <v>6.81</v>
      </c>
    </row>
    <row r="110" spans="1:10" ht="25.5" x14ac:dyDescent="0.2">
      <c r="A110" s="240" t="s">
        <v>425</v>
      </c>
      <c r="B110" s="242" t="s">
        <v>1346</v>
      </c>
      <c r="C110" s="240" t="s">
        <v>73</v>
      </c>
      <c r="D110" s="240" t="s">
        <v>1347</v>
      </c>
      <c r="E110" s="472" t="s">
        <v>170</v>
      </c>
      <c r="F110" s="472"/>
      <c r="G110" s="241" t="s">
        <v>71</v>
      </c>
      <c r="H110" s="244">
        <v>1.4999999999999999E-2</v>
      </c>
      <c r="I110" s="243">
        <v>81.5</v>
      </c>
      <c r="J110" s="243">
        <v>1.22</v>
      </c>
    </row>
    <row r="111" spans="1:10" ht="25.5" x14ac:dyDescent="0.2">
      <c r="A111" s="240" t="s">
        <v>425</v>
      </c>
      <c r="B111" s="242" t="s">
        <v>1348</v>
      </c>
      <c r="C111" s="240" t="s">
        <v>73</v>
      </c>
      <c r="D111" s="240" t="s">
        <v>1349</v>
      </c>
      <c r="E111" s="472" t="s">
        <v>170</v>
      </c>
      <c r="F111" s="472"/>
      <c r="G111" s="241" t="s">
        <v>71</v>
      </c>
      <c r="H111" s="244">
        <v>7.1000000000000004E-3</v>
      </c>
      <c r="I111" s="243">
        <v>2.23</v>
      </c>
      <c r="J111" s="243">
        <v>0.01</v>
      </c>
    </row>
    <row r="114" spans="1:10" ht="15" x14ac:dyDescent="0.2">
      <c r="A114" s="227" t="s">
        <v>1022</v>
      </c>
      <c r="B114" s="229" t="s">
        <v>1</v>
      </c>
      <c r="C114" s="227" t="s">
        <v>2</v>
      </c>
      <c r="D114" s="227" t="s">
        <v>3</v>
      </c>
      <c r="E114" s="475" t="s">
        <v>172</v>
      </c>
      <c r="F114" s="475"/>
      <c r="G114" s="228" t="s">
        <v>4</v>
      </c>
      <c r="H114" s="229" t="s">
        <v>5</v>
      </c>
      <c r="I114" s="229" t="s">
        <v>6</v>
      </c>
      <c r="J114" s="229" t="s">
        <v>7</v>
      </c>
    </row>
    <row r="115" spans="1:10" ht="38.25" x14ac:dyDescent="0.2">
      <c r="A115" s="230" t="s">
        <v>1020</v>
      </c>
      <c r="B115" s="232" t="s">
        <v>1440</v>
      </c>
      <c r="C115" s="230" t="s">
        <v>119</v>
      </c>
      <c r="D115" s="230" t="s">
        <v>1258</v>
      </c>
      <c r="E115" s="476" t="s">
        <v>1337</v>
      </c>
      <c r="F115" s="476"/>
      <c r="G115" s="231" t="s">
        <v>71</v>
      </c>
      <c r="H115" s="234">
        <v>1</v>
      </c>
      <c r="I115" s="233">
        <v>27.23</v>
      </c>
      <c r="J115" s="233">
        <v>27.23</v>
      </c>
    </row>
    <row r="116" spans="1:10" ht="25.5" x14ac:dyDescent="0.2">
      <c r="A116" s="235" t="s">
        <v>418</v>
      </c>
      <c r="B116" s="237" t="s">
        <v>1293</v>
      </c>
      <c r="C116" s="235" t="s">
        <v>73</v>
      </c>
      <c r="D116" s="235" t="s">
        <v>213</v>
      </c>
      <c r="E116" s="471" t="s">
        <v>1290</v>
      </c>
      <c r="F116" s="471"/>
      <c r="G116" s="236" t="s">
        <v>169</v>
      </c>
      <c r="H116" s="239">
        <v>0.35510000000000003</v>
      </c>
      <c r="I116" s="238">
        <v>31.09</v>
      </c>
      <c r="J116" s="238">
        <v>11.04</v>
      </c>
    </row>
    <row r="117" spans="1:10" ht="25.5" x14ac:dyDescent="0.2">
      <c r="A117" s="235" t="s">
        <v>418</v>
      </c>
      <c r="B117" s="237" t="s">
        <v>1350</v>
      </c>
      <c r="C117" s="235" t="s">
        <v>73</v>
      </c>
      <c r="D117" s="235" t="s">
        <v>1351</v>
      </c>
      <c r="E117" s="471" t="s">
        <v>1290</v>
      </c>
      <c r="F117" s="471"/>
      <c r="G117" s="236" t="s">
        <v>169</v>
      </c>
      <c r="H117" s="239">
        <v>0.14799999999999999</v>
      </c>
      <c r="I117" s="238">
        <v>26.05</v>
      </c>
      <c r="J117" s="238">
        <v>3.85</v>
      </c>
    </row>
    <row r="118" spans="1:10" x14ac:dyDescent="0.2">
      <c r="A118" s="240" t="s">
        <v>425</v>
      </c>
      <c r="B118" s="242" t="s">
        <v>1466</v>
      </c>
      <c r="C118" s="240" t="s">
        <v>119</v>
      </c>
      <c r="D118" s="240" t="s">
        <v>1138</v>
      </c>
      <c r="E118" s="472" t="s">
        <v>170</v>
      </c>
      <c r="F118" s="472"/>
      <c r="G118" s="241" t="s">
        <v>71</v>
      </c>
      <c r="H118" s="244">
        <v>1</v>
      </c>
      <c r="I118" s="243">
        <v>12.34</v>
      </c>
      <c r="J118" s="243">
        <v>12.34</v>
      </c>
    </row>
    <row r="121" spans="1:10" ht="15" x14ac:dyDescent="0.2">
      <c r="A121" s="227" t="s">
        <v>1352</v>
      </c>
      <c r="B121" s="229" t="s">
        <v>1</v>
      </c>
      <c r="C121" s="227" t="s">
        <v>2</v>
      </c>
      <c r="D121" s="227" t="s">
        <v>3</v>
      </c>
      <c r="E121" s="475" t="s">
        <v>172</v>
      </c>
      <c r="F121" s="475"/>
      <c r="G121" s="228" t="s">
        <v>4</v>
      </c>
      <c r="H121" s="229" t="s">
        <v>5</v>
      </c>
      <c r="I121" s="229" t="s">
        <v>6</v>
      </c>
      <c r="J121" s="229" t="s">
        <v>7</v>
      </c>
    </row>
    <row r="122" spans="1:10" ht="51" x14ac:dyDescent="0.2">
      <c r="A122" s="230" t="s">
        <v>1020</v>
      </c>
      <c r="B122" s="232" t="s">
        <v>1441</v>
      </c>
      <c r="C122" s="230" t="s">
        <v>119</v>
      </c>
      <c r="D122" s="230" t="s">
        <v>1259</v>
      </c>
      <c r="E122" s="476" t="s">
        <v>1292</v>
      </c>
      <c r="F122" s="476"/>
      <c r="G122" s="231" t="s">
        <v>71</v>
      </c>
      <c r="H122" s="234">
        <v>1</v>
      </c>
      <c r="I122" s="233">
        <v>2024.3</v>
      </c>
      <c r="J122" s="233">
        <v>2024.3</v>
      </c>
    </row>
    <row r="123" spans="1:10" ht="25.5" x14ac:dyDescent="0.2">
      <c r="A123" s="235" t="s">
        <v>418</v>
      </c>
      <c r="B123" s="237" t="s">
        <v>1293</v>
      </c>
      <c r="C123" s="235" t="s">
        <v>73</v>
      </c>
      <c r="D123" s="235" t="s">
        <v>213</v>
      </c>
      <c r="E123" s="471" t="s">
        <v>1290</v>
      </c>
      <c r="F123" s="471"/>
      <c r="G123" s="236" t="s">
        <v>169</v>
      </c>
      <c r="H123" s="239">
        <v>6</v>
      </c>
      <c r="I123" s="238">
        <v>31.09</v>
      </c>
      <c r="J123" s="238">
        <v>186.54</v>
      </c>
    </row>
    <row r="124" spans="1:10" ht="25.5" x14ac:dyDescent="0.2">
      <c r="A124" s="235" t="s">
        <v>418</v>
      </c>
      <c r="B124" s="237" t="s">
        <v>1350</v>
      </c>
      <c r="C124" s="235" t="s">
        <v>73</v>
      </c>
      <c r="D124" s="235" t="s">
        <v>1351</v>
      </c>
      <c r="E124" s="471" t="s">
        <v>1290</v>
      </c>
      <c r="F124" s="471"/>
      <c r="G124" s="236" t="s">
        <v>169</v>
      </c>
      <c r="H124" s="239">
        <v>6</v>
      </c>
      <c r="I124" s="238">
        <v>26.05</v>
      </c>
      <c r="J124" s="238">
        <v>156.30000000000001</v>
      </c>
    </row>
    <row r="125" spans="1:10" ht="51" x14ac:dyDescent="0.2">
      <c r="A125" s="235" t="s">
        <v>418</v>
      </c>
      <c r="B125" s="237" t="s">
        <v>1353</v>
      </c>
      <c r="C125" s="235" t="s">
        <v>73</v>
      </c>
      <c r="D125" s="235" t="s">
        <v>1354</v>
      </c>
      <c r="E125" s="471" t="s">
        <v>1355</v>
      </c>
      <c r="F125" s="471"/>
      <c r="G125" s="236" t="s">
        <v>39</v>
      </c>
      <c r="H125" s="239">
        <v>4</v>
      </c>
      <c r="I125" s="238">
        <v>43.93</v>
      </c>
      <c r="J125" s="238">
        <v>175.72</v>
      </c>
    </row>
    <row r="126" spans="1:10" ht="25.5" x14ac:dyDescent="0.2">
      <c r="A126" s="235" t="s">
        <v>418</v>
      </c>
      <c r="B126" s="237" t="s">
        <v>1356</v>
      </c>
      <c r="C126" s="235" t="s">
        <v>73</v>
      </c>
      <c r="D126" s="235" t="s">
        <v>228</v>
      </c>
      <c r="E126" s="471" t="s">
        <v>1290</v>
      </c>
      <c r="F126" s="471"/>
      <c r="G126" s="236" t="s">
        <v>169</v>
      </c>
      <c r="H126" s="239">
        <v>6</v>
      </c>
      <c r="I126" s="238">
        <v>30.53</v>
      </c>
      <c r="J126" s="238">
        <v>183.18</v>
      </c>
    </row>
    <row r="127" spans="1:10" ht="25.5" x14ac:dyDescent="0.2">
      <c r="A127" s="235" t="s">
        <v>418</v>
      </c>
      <c r="B127" s="237" t="s">
        <v>1357</v>
      </c>
      <c r="C127" s="235" t="s">
        <v>73</v>
      </c>
      <c r="D127" s="235" t="s">
        <v>1358</v>
      </c>
      <c r="E127" s="471" t="s">
        <v>773</v>
      </c>
      <c r="F127" s="471"/>
      <c r="G127" s="236" t="s">
        <v>71</v>
      </c>
      <c r="H127" s="239">
        <v>1</v>
      </c>
      <c r="I127" s="238">
        <v>68.84</v>
      </c>
      <c r="J127" s="238">
        <v>68.84</v>
      </c>
    </row>
    <row r="128" spans="1:10" ht="51" x14ac:dyDescent="0.2">
      <c r="A128" s="240" t="s">
        <v>425</v>
      </c>
      <c r="B128" s="242" t="s">
        <v>1359</v>
      </c>
      <c r="C128" s="240" t="s">
        <v>73</v>
      </c>
      <c r="D128" s="240" t="s">
        <v>1360</v>
      </c>
      <c r="E128" s="472" t="s">
        <v>170</v>
      </c>
      <c r="F128" s="472"/>
      <c r="G128" s="241" t="s">
        <v>71</v>
      </c>
      <c r="H128" s="244">
        <v>1</v>
      </c>
      <c r="I128" s="243">
        <v>1130.26</v>
      </c>
      <c r="J128" s="243">
        <v>1130.26</v>
      </c>
    </row>
    <row r="129" spans="1:10" ht="51" x14ac:dyDescent="0.2">
      <c r="A129" s="240" t="s">
        <v>425</v>
      </c>
      <c r="B129" s="242" t="s">
        <v>1361</v>
      </c>
      <c r="C129" s="240" t="s">
        <v>73</v>
      </c>
      <c r="D129" s="240" t="s">
        <v>1362</v>
      </c>
      <c r="E129" s="472" t="s">
        <v>170</v>
      </c>
      <c r="F129" s="472"/>
      <c r="G129" s="241" t="s">
        <v>71</v>
      </c>
      <c r="H129" s="244">
        <v>8</v>
      </c>
      <c r="I129" s="243">
        <v>1.77</v>
      </c>
      <c r="J129" s="243">
        <v>14.16</v>
      </c>
    </row>
    <row r="130" spans="1:10" ht="25.5" x14ac:dyDescent="0.2">
      <c r="A130" s="240" t="s">
        <v>425</v>
      </c>
      <c r="B130" s="242" t="s">
        <v>1363</v>
      </c>
      <c r="C130" s="240" t="s">
        <v>73</v>
      </c>
      <c r="D130" s="240" t="s">
        <v>1364</v>
      </c>
      <c r="E130" s="472" t="s">
        <v>170</v>
      </c>
      <c r="F130" s="472"/>
      <c r="G130" s="241" t="s">
        <v>98</v>
      </c>
      <c r="H130" s="244">
        <v>10</v>
      </c>
      <c r="I130" s="243">
        <v>10.93</v>
      </c>
      <c r="J130" s="243">
        <v>109.3</v>
      </c>
    </row>
    <row r="133" spans="1:10" ht="15" x14ac:dyDescent="0.2">
      <c r="A133" s="227" t="s">
        <v>1365</v>
      </c>
      <c r="B133" s="229" t="s">
        <v>1</v>
      </c>
      <c r="C133" s="227" t="s">
        <v>2</v>
      </c>
      <c r="D133" s="227" t="s">
        <v>3</v>
      </c>
      <c r="E133" s="475" t="s">
        <v>172</v>
      </c>
      <c r="F133" s="475"/>
      <c r="G133" s="228" t="s">
        <v>4</v>
      </c>
      <c r="H133" s="229" t="s">
        <v>5</v>
      </c>
      <c r="I133" s="229" t="s">
        <v>6</v>
      </c>
      <c r="J133" s="229" t="s">
        <v>7</v>
      </c>
    </row>
    <row r="134" spans="1:10" ht="38.25" x14ac:dyDescent="0.2">
      <c r="A134" s="230" t="s">
        <v>1020</v>
      </c>
      <c r="B134" s="232" t="s">
        <v>1442</v>
      </c>
      <c r="C134" s="230" t="s">
        <v>119</v>
      </c>
      <c r="D134" s="230" t="s">
        <v>1008</v>
      </c>
      <c r="E134" s="476" t="s">
        <v>1292</v>
      </c>
      <c r="F134" s="476"/>
      <c r="G134" s="231" t="s">
        <v>71</v>
      </c>
      <c r="H134" s="234">
        <v>1</v>
      </c>
      <c r="I134" s="233">
        <v>2990.59</v>
      </c>
      <c r="J134" s="233">
        <v>2990.59</v>
      </c>
    </row>
    <row r="135" spans="1:10" ht="25.5" x14ac:dyDescent="0.2">
      <c r="A135" s="235" t="s">
        <v>418</v>
      </c>
      <c r="B135" s="237" t="s">
        <v>1293</v>
      </c>
      <c r="C135" s="235" t="s">
        <v>73</v>
      </c>
      <c r="D135" s="235" t="s">
        <v>213</v>
      </c>
      <c r="E135" s="471" t="s">
        <v>1290</v>
      </c>
      <c r="F135" s="471"/>
      <c r="G135" s="236" t="s">
        <v>169</v>
      </c>
      <c r="H135" s="239">
        <v>5</v>
      </c>
      <c r="I135" s="238">
        <v>31.09</v>
      </c>
      <c r="J135" s="238">
        <v>155.44999999999999</v>
      </c>
    </row>
    <row r="136" spans="1:10" ht="25.5" x14ac:dyDescent="0.2">
      <c r="A136" s="235" t="s">
        <v>418</v>
      </c>
      <c r="B136" s="237" t="s">
        <v>1291</v>
      </c>
      <c r="C136" s="235" t="s">
        <v>73</v>
      </c>
      <c r="D136" s="235" t="s">
        <v>771</v>
      </c>
      <c r="E136" s="471" t="s">
        <v>1290</v>
      </c>
      <c r="F136" s="471"/>
      <c r="G136" s="236" t="s">
        <v>169</v>
      </c>
      <c r="H136" s="239">
        <v>5</v>
      </c>
      <c r="I136" s="238">
        <v>26.03</v>
      </c>
      <c r="J136" s="238">
        <v>130.15</v>
      </c>
    </row>
    <row r="137" spans="1:10" ht="25.5" x14ac:dyDescent="0.2">
      <c r="A137" s="235" t="s">
        <v>418</v>
      </c>
      <c r="B137" s="237" t="s">
        <v>1366</v>
      </c>
      <c r="C137" s="235" t="s">
        <v>76</v>
      </c>
      <c r="D137" s="235" t="s">
        <v>1009</v>
      </c>
      <c r="E137" s="471" t="s">
        <v>670</v>
      </c>
      <c r="F137" s="471"/>
      <c r="G137" s="236" t="s">
        <v>677</v>
      </c>
      <c r="H137" s="239">
        <v>2</v>
      </c>
      <c r="I137" s="238">
        <v>514.94000000000005</v>
      </c>
      <c r="J137" s="238">
        <v>1029.8800000000001</v>
      </c>
    </row>
    <row r="138" spans="1:10" x14ac:dyDescent="0.2">
      <c r="A138" s="240" t="s">
        <v>425</v>
      </c>
      <c r="B138" s="242" t="s">
        <v>1367</v>
      </c>
      <c r="C138" s="240" t="s">
        <v>76</v>
      </c>
      <c r="D138" s="240" t="s">
        <v>1010</v>
      </c>
      <c r="E138" s="472" t="s">
        <v>170</v>
      </c>
      <c r="F138" s="472"/>
      <c r="G138" s="241" t="s">
        <v>74</v>
      </c>
      <c r="H138" s="244">
        <v>1</v>
      </c>
      <c r="I138" s="243">
        <v>907.71</v>
      </c>
      <c r="J138" s="243">
        <v>907.71</v>
      </c>
    </row>
    <row r="139" spans="1:10" x14ac:dyDescent="0.2">
      <c r="A139" s="240" t="s">
        <v>425</v>
      </c>
      <c r="B139" s="242" t="s">
        <v>1368</v>
      </c>
      <c r="C139" s="240" t="s">
        <v>76</v>
      </c>
      <c r="D139" s="240" t="s">
        <v>1011</v>
      </c>
      <c r="E139" s="472" t="s">
        <v>170</v>
      </c>
      <c r="F139" s="472"/>
      <c r="G139" s="241" t="s">
        <v>677</v>
      </c>
      <c r="H139" s="244">
        <v>5</v>
      </c>
      <c r="I139" s="243">
        <v>89.05</v>
      </c>
      <c r="J139" s="243">
        <v>445.25</v>
      </c>
    </row>
    <row r="140" spans="1:10" x14ac:dyDescent="0.2">
      <c r="A140" s="240" t="s">
        <v>425</v>
      </c>
      <c r="B140" s="242" t="s">
        <v>1369</v>
      </c>
      <c r="C140" s="240" t="s">
        <v>76</v>
      </c>
      <c r="D140" s="240" t="s">
        <v>1012</v>
      </c>
      <c r="E140" s="472" t="s">
        <v>170</v>
      </c>
      <c r="F140" s="472"/>
      <c r="G140" s="241" t="s">
        <v>74</v>
      </c>
      <c r="H140" s="244">
        <v>1</v>
      </c>
      <c r="I140" s="243">
        <v>110.16</v>
      </c>
      <c r="J140" s="243">
        <v>110.16</v>
      </c>
    </row>
    <row r="141" spans="1:10" x14ac:dyDescent="0.2">
      <c r="A141" s="240" t="s">
        <v>425</v>
      </c>
      <c r="B141" s="242" t="s">
        <v>1370</v>
      </c>
      <c r="C141" s="240" t="s">
        <v>76</v>
      </c>
      <c r="D141" s="240" t="s">
        <v>1013</v>
      </c>
      <c r="E141" s="472" t="s">
        <v>170</v>
      </c>
      <c r="F141" s="472"/>
      <c r="G141" s="241" t="s">
        <v>74</v>
      </c>
      <c r="H141" s="244">
        <v>2</v>
      </c>
      <c r="I141" s="243">
        <v>21.03</v>
      </c>
      <c r="J141" s="243">
        <v>42.06</v>
      </c>
    </row>
    <row r="142" spans="1:10" ht="63.75" x14ac:dyDescent="0.2">
      <c r="A142" s="240" t="s">
        <v>425</v>
      </c>
      <c r="B142" s="242" t="s">
        <v>1371</v>
      </c>
      <c r="C142" s="240" t="s">
        <v>73</v>
      </c>
      <c r="D142" s="240" t="s">
        <v>1014</v>
      </c>
      <c r="E142" s="472" t="s">
        <v>170</v>
      </c>
      <c r="F142" s="472"/>
      <c r="G142" s="241" t="s">
        <v>71</v>
      </c>
      <c r="H142" s="244">
        <v>1</v>
      </c>
      <c r="I142" s="243">
        <v>52.59</v>
      </c>
      <c r="J142" s="243">
        <v>52.59</v>
      </c>
    </row>
    <row r="143" spans="1:10" ht="38.25" x14ac:dyDescent="0.2">
      <c r="A143" s="240" t="s">
        <v>425</v>
      </c>
      <c r="B143" s="242" t="s">
        <v>1372</v>
      </c>
      <c r="C143" s="240" t="s">
        <v>73</v>
      </c>
      <c r="D143" s="240" t="s">
        <v>1015</v>
      </c>
      <c r="E143" s="472" t="s">
        <v>170</v>
      </c>
      <c r="F143" s="472"/>
      <c r="G143" s="241" t="s">
        <v>71</v>
      </c>
      <c r="H143" s="244">
        <v>5</v>
      </c>
      <c r="I143" s="243">
        <v>8.34</v>
      </c>
      <c r="J143" s="243">
        <v>41.7</v>
      </c>
    </row>
    <row r="144" spans="1:10" x14ac:dyDescent="0.2">
      <c r="A144" s="240" t="s">
        <v>425</v>
      </c>
      <c r="B144" s="242" t="s">
        <v>1373</v>
      </c>
      <c r="C144" s="240" t="s">
        <v>76</v>
      </c>
      <c r="D144" s="240" t="s">
        <v>1016</v>
      </c>
      <c r="E144" s="472" t="s">
        <v>170</v>
      </c>
      <c r="F144" s="472"/>
      <c r="G144" s="241" t="s">
        <v>74</v>
      </c>
      <c r="H144" s="244">
        <v>2</v>
      </c>
      <c r="I144" s="243">
        <v>32.020000000000003</v>
      </c>
      <c r="J144" s="243">
        <v>64.040000000000006</v>
      </c>
    </row>
    <row r="145" spans="1:10" ht="51" x14ac:dyDescent="0.2">
      <c r="A145" s="240" t="s">
        <v>425</v>
      </c>
      <c r="B145" s="242" t="s">
        <v>1374</v>
      </c>
      <c r="C145" s="240" t="s">
        <v>73</v>
      </c>
      <c r="D145" s="240" t="s">
        <v>1017</v>
      </c>
      <c r="E145" s="472" t="s">
        <v>170</v>
      </c>
      <c r="F145" s="472"/>
      <c r="G145" s="241" t="s">
        <v>71</v>
      </c>
      <c r="H145" s="244">
        <v>10</v>
      </c>
      <c r="I145" s="243">
        <v>1.1599999999999999</v>
      </c>
      <c r="J145" s="243">
        <v>11.6</v>
      </c>
    </row>
    <row r="148" spans="1:10" ht="15" x14ac:dyDescent="0.2">
      <c r="A148" s="227" t="s">
        <v>1375</v>
      </c>
      <c r="B148" s="229" t="s">
        <v>1</v>
      </c>
      <c r="C148" s="227" t="s">
        <v>2</v>
      </c>
      <c r="D148" s="227" t="s">
        <v>3</v>
      </c>
      <c r="E148" s="475" t="s">
        <v>172</v>
      </c>
      <c r="F148" s="475"/>
      <c r="G148" s="228" t="s">
        <v>4</v>
      </c>
      <c r="H148" s="229" t="s">
        <v>5</v>
      </c>
      <c r="I148" s="229" t="s">
        <v>6</v>
      </c>
      <c r="J148" s="229" t="s">
        <v>7</v>
      </c>
    </row>
    <row r="149" spans="1:10" ht="25.5" x14ac:dyDescent="0.2">
      <c r="A149" s="230" t="s">
        <v>1020</v>
      </c>
      <c r="B149" s="232" t="s">
        <v>1443</v>
      </c>
      <c r="C149" s="230" t="s">
        <v>119</v>
      </c>
      <c r="D149" s="230" t="s">
        <v>1262</v>
      </c>
      <c r="E149" s="476" t="s">
        <v>1292</v>
      </c>
      <c r="F149" s="476"/>
      <c r="G149" s="231" t="s">
        <v>71</v>
      </c>
      <c r="H149" s="234">
        <v>1</v>
      </c>
      <c r="I149" s="233">
        <v>82.71</v>
      </c>
      <c r="J149" s="233">
        <v>82.71</v>
      </c>
    </row>
    <row r="150" spans="1:10" ht="25.5" x14ac:dyDescent="0.2">
      <c r="A150" s="235" t="s">
        <v>418</v>
      </c>
      <c r="B150" s="237" t="s">
        <v>1293</v>
      </c>
      <c r="C150" s="235" t="s">
        <v>73</v>
      </c>
      <c r="D150" s="235" t="s">
        <v>213</v>
      </c>
      <c r="E150" s="471" t="s">
        <v>1290</v>
      </c>
      <c r="F150" s="471"/>
      <c r="G150" s="236" t="s">
        <v>169</v>
      </c>
      <c r="H150" s="239">
        <v>0.3</v>
      </c>
      <c r="I150" s="238">
        <v>31.09</v>
      </c>
      <c r="J150" s="238">
        <v>9.32</v>
      </c>
    </row>
    <row r="151" spans="1:10" ht="25.5" x14ac:dyDescent="0.2">
      <c r="A151" s="235" t="s">
        <v>418</v>
      </c>
      <c r="B151" s="237" t="s">
        <v>426</v>
      </c>
      <c r="C151" s="235" t="s">
        <v>73</v>
      </c>
      <c r="D151" s="235" t="s">
        <v>174</v>
      </c>
      <c r="E151" s="471" t="s">
        <v>1290</v>
      </c>
      <c r="F151" s="471"/>
      <c r="G151" s="236" t="s">
        <v>169</v>
      </c>
      <c r="H151" s="239">
        <v>0.3</v>
      </c>
      <c r="I151" s="238">
        <v>25.11</v>
      </c>
      <c r="J151" s="238">
        <v>7.53</v>
      </c>
    </row>
    <row r="152" spans="1:10" ht="38.25" x14ac:dyDescent="0.2">
      <c r="A152" s="240" t="s">
        <v>425</v>
      </c>
      <c r="B152" s="242" t="s">
        <v>1376</v>
      </c>
      <c r="C152" s="240" t="s">
        <v>73</v>
      </c>
      <c r="D152" s="240" t="s">
        <v>1377</v>
      </c>
      <c r="E152" s="472" t="s">
        <v>170</v>
      </c>
      <c r="F152" s="472"/>
      <c r="G152" s="241" t="s">
        <v>71</v>
      </c>
      <c r="H152" s="244">
        <v>1</v>
      </c>
      <c r="I152" s="243">
        <v>65.86</v>
      </c>
      <c r="J152" s="243">
        <v>65.86</v>
      </c>
    </row>
    <row r="155" spans="1:10" ht="15" x14ac:dyDescent="0.2">
      <c r="A155" s="227" t="s">
        <v>1378</v>
      </c>
      <c r="B155" s="229" t="s">
        <v>1</v>
      </c>
      <c r="C155" s="227" t="s">
        <v>2</v>
      </c>
      <c r="D155" s="227" t="s">
        <v>3</v>
      </c>
      <c r="E155" s="475" t="s">
        <v>172</v>
      </c>
      <c r="F155" s="475"/>
      <c r="G155" s="228" t="s">
        <v>4</v>
      </c>
      <c r="H155" s="229" t="s">
        <v>5</v>
      </c>
      <c r="I155" s="229" t="s">
        <v>6</v>
      </c>
      <c r="J155" s="229" t="s">
        <v>7</v>
      </c>
    </row>
    <row r="156" spans="1:10" ht="89.25" x14ac:dyDescent="0.2">
      <c r="A156" s="230" t="s">
        <v>1020</v>
      </c>
      <c r="B156" s="232" t="s">
        <v>1444</v>
      </c>
      <c r="C156" s="230" t="s">
        <v>119</v>
      </c>
      <c r="D156" s="230" t="s">
        <v>1182</v>
      </c>
      <c r="E156" s="476" t="s">
        <v>1337</v>
      </c>
      <c r="F156" s="476"/>
      <c r="G156" s="231" t="s">
        <v>71</v>
      </c>
      <c r="H156" s="234">
        <v>1</v>
      </c>
      <c r="I156" s="233">
        <v>1748.06</v>
      </c>
      <c r="J156" s="233">
        <v>1748.06</v>
      </c>
    </row>
    <row r="157" spans="1:10" ht="38.25" x14ac:dyDescent="0.2">
      <c r="A157" s="235" t="s">
        <v>418</v>
      </c>
      <c r="B157" s="237" t="s">
        <v>1338</v>
      </c>
      <c r="C157" s="235" t="s">
        <v>73</v>
      </c>
      <c r="D157" s="235" t="s">
        <v>1339</v>
      </c>
      <c r="E157" s="471" t="s">
        <v>1290</v>
      </c>
      <c r="F157" s="471"/>
      <c r="G157" s="236" t="s">
        <v>169</v>
      </c>
      <c r="H157" s="239">
        <v>3.0369999999999999</v>
      </c>
      <c r="I157" s="238">
        <v>25.07</v>
      </c>
      <c r="J157" s="238">
        <v>76.13</v>
      </c>
    </row>
    <row r="158" spans="1:10" ht="25.5" x14ac:dyDescent="0.2">
      <c r="A158" s="235" t="s">
        <v>418</v>
      </c>
      <c r="B158" s="237" t="s">
        <v>1340</v>
      </c>
      <c r="C158" s="235" t="s">
        <v>73</v>
      </c>
      <c r="D158" s="235" t="s">
        <v>1341</v>
      </c>
      <c r="E158" s="471" t="s">
        <v>1290</v>
      </c>
      <c r="F158" s="471"/>
      <c r="G158" s="236" t="s">
        <v>169</v>
      </c>
      <c r="H158" s="239">
        <v>3.0369999999999999</v>
      </c>
      <c r="I158" s="238">
        <v>30.01</v>
      </c>
      <c r="J158" s="238">
        <v>91.14</v>
      </c>
    </row>
    <row r="159" spans="1:10" ht="51" x14ac:dyDescent="0.2">
      <c r="A159" s="240" t="s">
        <v>425</v>
      </c>
      <c r="B159" s="242" t="s">
        <v>1379</v>
      </c>
      <c r="C159" s="240" t="s">
        <v>73</v>
      </c>
      <c r="D159" s="240" t="s">
        <v>1380</v>
      </c>
      <c r="E159" s="472" t="s">
        <v>170</v>
      </c>
      <c r="F159" s="472"/>
      <c r="G159" s="241" t="s">
        <v>71</v>
      </c>
      <c r="H159" s="244">
        <v>4</v>
      </c>
      <c r="I159" s="243">
        <v>0.76</v>
      </c>
      <c r="J159" s="243">
        <v>3.04</v>
      </c>
    </row>
    <row r="160" spans="1:10" ht="51" x14ac:dyDescent="0.2">
      <c r="A160" s="240" t="s">
        <v>425</v>
      </c>
      <c r="B160" s="242" t="s">
        <v>1381</v>
      </c>
      <c r="C160" s="240" t="s">
        <v>73</v>
      </c>
      <c r="D160" s="240" t="s">
        <v>1382</v>
      </c>
      <c r="E160" s="472" t="s">
        <v>170</v>
      </c>
      <c r="F160" s="472"/>
      <c r="G160" s="241" t="s">
        <v>71</v>
      </c>
      <c r="H160" s="244">
        <v>1</v>
      </c>
      <c r="I160" s="243">
        <v>54.85</v>
      </c>
      <c r="J160" s="243">
        <v>54.85</v>
      </c>
    </row>
    <row r="161" spans="1:10" ht="63.75" x14ac:dyDescent="0.2">
      <c r="A161" s="240" t="s">
        <v>425</v>
      </c>
      <c r="B161" s="242" t="s">
        <v>1383</v>
      </c>
      <c r="C161" s="240" t="s">
        <v>73</v>
      </c>
      <c r="D161" s="240" t="s">
        <v>1384</v>
      </c>
      <c r="E161" s="472" t="s">
        <v>170</v>
      </c>
      <c r="F161" s="472"/>
      <c r="G161" s="241" t="s">
        <v>71</v>
      </c>
      <c r="H161" s="244">
        <v>1</v>
      </c>
      <c r="I161" s="243">
        <v>160</v>
      </c>
      <c r="J161" s="243">
        <v>160</v>
      </c>
    </row>
    <row r="162" spans="1:10" ht="89.25" x14ac:dyDescent="0.2">
      <c r="A162" s="240" t="s">
        <v>425</v>
      </c>
      <c r="B162" s="242" t="s">
        <v>1385</v>
      </c>
      <c r="C162" s="240" t="s">
        <v>73</v>
      </c>
      <c r="D162" s="240" t="s">
        <v>1386</v>
      </c>
      <c r="E162" s="472" t="s">
        <v>170</v>
      </c>
      <c r="F162" s="472"/>
      <c r="G162" s="241" t="s">
        <v>71</v>
      </c>
      <c r="H162" s="244">
        <v>1</v>
      </c>
      <c r="I162" s="243">
        <v>439.77</v>
      </c>
      <c r="J162" s="243">
        <v>439.77</v>
      </c>
    </row>
    <row r="163" spans="1:10" ht="51" x14ac:dyDescent="0.2">
      <c r="A163" s="240" t="s">
        <v>425</v>
      </c>
      <c r="B163" s="242" t="s">
        <v>1387</v>
      </c>
      <c r="C163" s="240" t="s">
        <v>73</v>
      </c>
      <c r="D163" s="240" t="s">
        <v>1388</v>
      </c>
      <c r="E163" s="472" t="s">
        <v>170</v>
      </c>
      <c r="F163" s="472"/>
      <c r="G163" s="241" t="s">
        <v>71</v>
      </c>
      <c r="H163" s="244">
        <v>1</v>
      </c>
      <c r="I163" s="243">
        <v>15.23</v>
      </c>
      <c r="J163" s="243">
        <v>15.23</v>
      </c>
    </row>
    <row r="164" spans="1:10" ht="51" x14ac:dyDescent="0.2">
      <c r="A164" s="240" t="s">
        <v>425</v>
      </c>
      <c r="B164" s="242" t="s">
        <v>1389</v>
      </c>
      <c r="C164" s="240" t="s">
        <v>73</v>
      </c>
      <c r="D164" s="240" t="s">
        <v>1390</v>
      </c>
      <c r="E164" s="472" t="s">
        <v>170</v>
      </c>
      <c r="F164" s="472"/>
      <c r="G164" s="241" t="s">
        <v>71</v>
      </c>
      <c r="H164" s="244">
        <v>2</v>
      </c>
      <c r="I164" s="243">
        <v>360</v>
      </c>
      <c r="J164" s="243">
        <v>720</v>
      </c>
    </row>
    <row r="165" spans="1:10" ht="38.25" x14ac:dyDescent="0.2">
      <c r="A165" s="240" t="s">
        <v>425</v>
      </c>
      <c r="B165" s="242" t="s">
        <v>1391</v>
      </c>
      <c r="C165" s="240" t="s">
        <v>73</v>
      </c>
      <c r="D165" s="240" t="s">
        <v>1392</v>
      </c>
      <c r="E165" s="472" t="s">
        <v>170</v>
      </c>
      <c r="F165" s="472"/>
      <c r="G165" s="241" t="s">
        <v>71</v>
      </c>
      <c r="H165" s="244">
        <v>1</v>
      </c>
      <c r="I165" s="243">
        <v>187.9</v>
      </c>
      <c r="J165" s="243">
        <v>187.9</v>
      </c>
    </row>
    <row r="168" spans="1:10" ht="15" x14ac:dyDescent="0.2">
      <c r="A168" s="227" t="s">
        <v>1393</v>
      </c>
      <c r="B168" s="229" t="s">
        <v>1</v>
      </c>
      <c r="C168" s="227" t="s">
        <v>2</v>
      </c>
      <c r="D168" s="227" t="s">
        <v>3</v>
      </c>
      <c r="E168" s="475" t="s">
        <v>172</v>
      </c>
      <c r="F168" s="475"/>
      <c r="G168" s="228" t="s">
        <v>4</v>
      </c>
      <c r="H168" s="229" t="s">
        <v>5</v>
      </c>
      <c r="I168" s="229" t="s">
        <v>6</v>
      </c>
      <c r="J168" s="229" t="s">
        <v>7</v>
      </c>
    </row>
    <row r="169" spans="1:10" ht="25.5" x14ac:dyDescent="0.2">
      <c r="A169" s="230" t="s">
        <v>1020</v>
      </c>
      <c r="B169" s="232" t="s">
        <v>1445</v>
      </c>
      <c r="C169" s="230" t="s">
        <v>119</v>
      </c>
      <c r="D169" s="230" t="s">
        <v>1186</v>
      </c>
      <c r="E169" s="476" t="s">
        <v>474</v>
      </c>
      <c r="F169" s="476"/>
      <c r="G169" s="231" t="s">
        <v>71</v>
      </c>
      <c r="H169" s="234">
        <v>1</v>
      </c>
      <c r="I169" s="233">
        <v>63.06</v>
      </c>
      <c r="J169" s="233">
        <v>63.06</v>
      </c>
    </row>
    <row r="170" spans="1:10" ht="25.5" x14ac:dyDescent="0.2">
      <c r="A170" s="235" t="s">
        <v>418</v>
      </c>
      <c r="B170" s="237" t="s">
        <v>426</v>
      </c>
      <c r="C170" s="235" t="s">
        <v>73</v>
      </c>
      <c r="D170" s="235" t="s">
        <v>174</v>
      </c>
      <c r="E170" s="471" t="s">
        <v>1290</v>
      </c>
      <c r="F170" s="471"/>
      <c r="G170" s="236" t="s">
        <v>169</v>
      </c>
      <c r="H170" s="239">
        <v>0.05</v>
      </c>
      <c r="I170" s="238">
        <v>25.11</v>
      </c>
      <c r="J170" s="238">
        <v>1.25</v>
      </c>
    </row>
    <row r="171" spans="1:10" x14ac:dyDescent="0.2">
      <c r="A171" s="240" t="s">
        <v>425</v>
      </c>
      <c r="B171" s="242" t="s">
        <v>1468</v>
      </c>
      <c r="C171" s="240" t="s">
        <v>119</v>
      </c>
      <c r="D171" s="240" t="s">
        <v>1109</v>
      </c>
      <c r="E171" s="472" t="s">
        <v>170</v>
      </c>
      <c r="F171" s="472"/>
      <c r="G171" s="241" t="s">
        <v>71</v>
      </c>
      <c r="H171" s="244">
        <v>1</v>
      </c>
      <c r="I171" s="243">
        <v>61.81</v>
      </c>
      <c r="J171" s="243">
        <v>61.81</v>
      </c>
    </row>
    <row r="174" spans="1:10" ht="15" x14ac:dyDescent="0.2">
      <c r="A174" s="227" t="s">
        <v>1394</v>
      </c>
      <c r="B174" s="229" t="s">
        <v>1</v>
      </c>
      <c r="C174" s="227" t="s">
        <v>2</v>
      </c>
      <c r="D174" s="227" t="s">
        <v>3</v>
      </c>
      <c r="E174" s="475" t="s">
        <v>172</v>
      </c>
      <c r="F174" s="475"/>
      <c r="G174" s="228" t="s">
        <v>4</v>
      </c>
      <c r="H174" s="229" t="s">
        <v>5</v>
      </c>
      <c r="I174" s="229" t="s">
        <v>6</v>
      </c>
      <c r="J174" s="229" t="s">
        <v>7</v>
      </c>
    </row>
    <row r="175" spans="1:10" ht="38.25" x14ac:dyDescent="0.2">
      <c r="A175" s="230" t="s">
        <v>1020</v>
      </c>
      <c r="B175" s="232" t="s">
        <v>1446</v>
      </c>
      <c r="C175" s="230" t="s">
        <v>119</v>
      </c>
      <c r="D175" s="230" t="s">
        <v>1271</v>
      </c>
      <c r="E175" s="476" t="s">
        <v>474</v>
      </c>
      <c r="F175" s="476"/>
      <c r="G175" s="231" t="s">
        <v>71</v>
      </c>
      <c r="H175" s="234">
        <v>1</v>
      </c>
      <c r="I175" s="233">
        <v>47.14</v>
      </c>
      <c r="J175" s="233">
        <v>47.14</v>
      </c>
    </row>
    <row r="176" spans="1:10" ht="38.25" x14ac:dyDescent="0.2">
      <c r="A176" s="235" t="s">
        <v>418</v>
      </c>
      <c r="B176" s="237" t="s">
        <v>1338</v>
      </c>
      <c r="C176" s="235" t="s">
        <v>73</v>
      </c>
      <c r="D176" s="235" t="s">
        <v>1339</v>
      </c>
      <c r="E176" s="471" t="s">
        <v>1290</v>
      </c>
      <c r="F176" s="471"/>
      <c r="G176" s="236" t="s">
        <v>169</v>
      </c>
      <c r="H176" s="239">
        <v>0.48980000000000001</v>
      </c>
      <c r="I176" s="238">
        <v>25.07</v>
      </c>
      <c r="J176" s="238">
        <v>12.27</v>
      </c>
    </row>
    <row r="177" spans="1:10" ht="25.5" x14ac:dyDescent="0.2">
      <c r="A177" s="235" t="s">
        <v>418</v>
      </c>
      <c r="B177" s="237" t="s">
        <v>1340</v>
      </c>
      <c r="C177" s="235" t="s">
        <v>73</v>
      </c>
      <c r="D177" s="235" t="s">
        <v>1341</v>
      </c>
      <c r="E177" s="471" t="s">
        <v>1290</v>
      </c>
      <c r="F177" s="471"/>
      <c r="G177" s="236" t="s">
        <v>169</v>
      </c>
      <c r="H177" s="239">
        <v>0.48980000000000001</v>
      </c>
      <c r="I177" s="238">
        <v>30.01</v>
      </c>
      <c r="J177" s="238">
        <v>14.69</v>
      </c>
    </row>
    <row r="178" spans="1:10" ht="25.5" x14ac:dyDescent="0.2">
      <c r="A178" s="240" t="s">
        <v>425</v>
      </c>
      <c r="B178" s="242" t="s">
        <v>1395</v>
      </c>
      <c r="C178" s="240" t="s">
        <v>519</v>
      </c>
      <c r="D178" s="240" t="s">
        <v>476</v>
      </c>
      <c r="E178" s="472" t="s">
        <v>170</v>
      </c>
      <c r="F178" s="472"/>
      <c r="G178" s="241" t="s">
        <v>71</v>
      </c>
      <c r="H178" s="244">
        <v>1</v>
      </c>
      <c r="I178" s="243">
        <v>20.100000000000001</v>
      </c>
      <c r="J178" s="243">
        <v>20.100000000000001</v>
      </c>
    </row>
    <row r="179" spans="1:10" ht="25.5" x14ac:dyDescent="0.2">
      <c r="A179" s="240" t="s">
        <v>425</v>
      </c>
      <c r="B179" s="242" t="s">
        <v>1396</v>
      </c>
      <c r="C179" s="240" t="s">
        <v>73</v>
      </c>
      <c r="D179" s="240" t="s">
        <v>1397</v>
      </c>
      <c r="E179" s="472" t="s">
        <v>170</v>
      </c>
      <c r="F179" s="472"/>
      <c r="G179" s="241" t="s">
        <v>71</v>
      </c>
      <c r="H179" s="244">
        <v>6.6E-3</v>
      </c>
      <c r="I179" s="243">
        <v>12.54</v>
      </c>
      <c r="J179" s="243">
        <v>0.08</v>
      </c>
    </row>
    <row r="182" spans="1:10" ht="15" x14ac:dyDescent="0.2">
      <c r="A182" s="227" t="s">
        <v>1398</v>
      </c>
      <c r="B182" s="229" t="s">
        <v>1</v>
      </c>
      <c r="C182" s="227" t="s">
        <v>2</v>
      </c>
      <c r="D182" s="227" t="s">
        <v>3</v>
      </c>
      <c r="E182" s="475" t="s">
        <v>172</v>
      </c>
      <c r="F182" s="475"/>
      <c r="G182" s="228" t="s">
        <v>4</v>
      </c>
      <c r="H182" s="229" t="s">
        <v>5</v>
      </c>
      <c r="I182" s="229" t="s">
        <v>6</v>
      </c>
      <c r="J182" s="229" t="s">
        <v>7</v>
      </c>
    </row>
    <row r="183" spans="1:10" ht="25.5" x14ac:dyDescent="0.2">
      <c r="A183" s="230" t="s">
        <v>1020</v>
      </c>
      <c r="B183" s="232" t="s">
        <v>1447</v>
      </c>
      <c r="C183" s="230" t="s">
        <v>119</v>
      </c>
      <c r="D183" s="230" t="s">
        <v>709</v>
      </c>
      <c r="E183" s="476" t="s">
        <v>474</v>
      </c>
      <c r="F183" s="476"/>
      <c r="G183" s="231" t="s">
        <v>71</v>
      </c>
      <c r="H183" s="234">
        <v>1</v>
      </c>
      <c r="I183" s="233">
        <v>63.22</v>
      </c>
      <c r="J183" s="233">
        <v>63.22</v>
      </c>
    </row>
    <row r="184" spans="1:10" ht="25.5" x14ac:dyDescent="0.2">
      <c r="A184" s="235" t="s">
        <v>418</v>
      </c>
      <c r="B184" s="237" t="s">
        <v>1289</v>
      </c>
      <c r="C184" s="235" t="s">
        <v>73</v>
      </c>
      <c r="D184" s="235" t="s">
        <v>542</v>
      </c>
      <c r="E184" s="471" t="s">
        <v>1290</v>
      </c>
      <c r="F184" s="471"/>
      <c r="G184" s="236" t="s">
        <v>169</v>
      </c>
      <c r="H184" s="239">
        <v>0.1</v>
      </c>
      <c r="I184" s="238">
        <v>34.090000000000003</v>
      </c>
      <c r="J184" s="238">
        <v>3.4</v>
      </c>
    </row>
    <row r="185" spans="1:10" ht="25.5" x14ac:dyDescent="0.2">
      <c r="A185" s="235" t="s">
        <v>418</v>
      </c>
      <c r="B185" s="237" t="s">
        <v>1291</v>
      </c>
      <c r="C185" s="235" t="s">
        <v>73</v>
      </c>
      <c r="D185" s="235" t="s">
        <v>771</v>
      </c>
      <c r="E185" s="471" t="s">
        <v>1290</v>
      </c>
      <c r="F185" s="471"/>
      <c r="G185" s="236" t="s">
        <v>169</v>
      </c>
      <c r="H185" s="239">
        <v>0.1</v>
      </c>
      <c r="I185" s="238">
        <v>26.03</v>
      </c>
      <c r="J185" s="238">
        <v>2.6</v>
      </c>
    </row>
    <row r="186" spans="1:10" x14ac:dyDescent="0.2">
      <c r="A186" s="240" t="s">
        <v>425</v>
      </c>
      <c r="B186" s="242" t="s">
        <v>1467</v>
      </c>
      <c r="C186" s="240" t="s">
        <v>119</v>
      </c>
      <c r="D186" s="240" t="s">
        <v>1399</v>
      </c>
      <c r="E186" s="472" t="s">
        <v>170</v>
      </c>
      <c r="F186" s="472"/>
      <c r="G186" s="241" t="s">
        <v>71</v>
      </c>
      <c r="H186" s="244">
        <v>1</v>
      </c>
      <c r="I186" s="243">
        <v>57.22</v>
      </c>
      <c r="J186" s="243">
        <v>57.22</v>
      </c>
    </row>
    <row r="189" spans="1:10" ht="15" x14ac:dyDescent="0.2">
      <c r="A189" s="227" t="s">
        <v>1023</v>
      </c>
      <c r="B189" s="229" t="s">
        <v>1</v>
      </c>
      <c r="C189" s="227" t="s">
        <v>2</v>
      </c>
      <c r="D189" s="227" t="s">
        <v>3</v>
      </c>
      <c r="E189" s="475" t="s">
        <v>172</v>
      </c>
      <c r="F189" s="475"/>
      <c r="G189" s="228" t="s">
        <v>4</v>
      </c>
      <c r="H189" s="229" t="s">
        <v>5</v>
      </c>
      <c r="I189" s="229" t="s">
        <v>6</v>
      </c>
      <c r="J189" s="229" t="s">
        <v>7</v>
      </c>
    </row>
    <row r="190" spans="1:10" ht="25.5" x14ac:dyDescent="0.2">
      <c r="A190" s="230" t="s">
        <v>1020</v>
      </c>
      <c r="B190" s="232" t="s">
        <v>1448</v>
      </c>
      <c r="C190" s="230" t="s">
        <v>119</v>
      </c>
      <c r="D190" s="230" t="s">
        <v>1274</v>
      </c>
      <c r="E190" s="476" t="s">
        <v>474</v>
      </c>
      <c r="F190" s="476"/>
      <c r="G190" s="231" t="s">
        <v>71</v>
      </c>
      <c r="H190" s="234">
        <v>1</v>
      </c>
      <c r="I190" s="233">
        <v>256.95999999999998</v>
      </c>
      <c r="J190" s="233">
        <v>256.95999999999998</v>
      </c>
    </row>
    <row r="191" spans="1:10" ht="25.5" x14ac:dyDescent="0.2">
      <c r="A191" s="235" t="s">
        <v>418</v>
      </c>
      <c r="B191" s="237" t="s">
        <v>1289</v>
      </c>
      <c r="C191" s="235" t="s">
        <v>73</v>
      </c>
      <c r="D191" s="235" t="s">
        <v>542</v>
      </c>
      <c r="E191" s="471" t="s">
        <v>1290</v>
      </c>
      <c r="F191" s="471"/>
      <c r="G191" s="236" t="s">
        <v>169</v>
      </c>
      <c r="H191" s="239">
        <v>0.54100000000000004</v>
      </c>
      <c r="I191" s="238">
        <v>34.090000000000003</v>
      </c>
      <c r="J191" s="238">
        <v>18.440000000000001</v>
      </c>
    </row>
    <row r="192" spans="1:10" ht="25.5" x14ac:dyDescent="0.2">
      <c r="A192" s="235" t="s">
        <v>418</v>
      </c>
      <c r="B192" s="237" t="s">
        <v>1291</v>
      </c>
      <c r="C192" s="235" t="s">
        <v>73</v>
      </c>
      <c r="D192" s="235" t="s">
        <v>771</v>
      </c>
      <c r="E192" s="471" t="s">
        <v>1290</v>
      </c>
      <c r="F192" s="471"/>
      <c r="G192" s="236" t="s">
        <v>169</v>
      </c>
      <c r="H192" s="239">
        <v>0.54100000000000004</v>
      </c>
      <c r="I192" s="238">
        <v>26.03</v>
      </c>
      <c r="J192" s="238">
        <v>14.08</v>
      </c>
    </row>
    <row r="193" spans="1:10" x14ac:dyDescent="0.2">
      <c r="A193" s="240" t="s">
        <v>425</v>
      </c>
      <c r="B193" s="242" t="s">
        <v>1470</v>
      </c>
      <c r="C193" s="240" t="s">
        <v>119</v>
      </c>
      <c r="D193" s="240" t="s">
        <v>1113</v>
      </c>
      <c r="E193" s="472" t="s">
        <v>170</v>
      </c>
      <c r="F193" s="472"/>
      <c r="G193" s="241" t="s">
        <v>71</v>
      </c>
      <c r="H193" s="244">
        <v>1</v>
      </c>
      <c r="I193" s="243">
        <v>224.44</v>
      </c>
      <c r="J193" s="243">
        <v>224.44</v>
      </c>
    </row>
    <row r="196" spans="1:10" ht="15" x14ac:dyDescent="0.2">
      <c r="A196" s="227" t="s">
        <v>1400</v>
      </c>
      <c r="B196" s="229" t="s">
        <v>1</v>
      </c>
      <c r="C196" s="227" t="s">
        <v>2</v>
      </c>
      <c r="D196" s="227" t="s">
        <v>3</v>
      </c>
      <c r="E196" s="475" t="s">
        <v>172</v>
      </c>
      <c r="F196" s="475"/>
      <c r="G196" s="228" t="s">
        <v>4</v>
      </c>
      <c r="H196" s="229" t="s">
        <v>5</v>
      </c>
      <c r="I196" s="229" t="s">
        <v>6</v>
      </c>
      <c r="J196" s="229" t="s">
        <v>7</v>
      </c>
    </row>
    <row r="197" spans="1:10" ht="25.5" x14ac:dyDescent="0.2">
      <c r="A197" s="230" t="s">
        <v>1020</v>
      </c>
      <c r="B197" s="232" t="s">
        <v>1449</v>
      </c>
      <c r="C197" s="230" t="s">
        <v>119</v>
      </c>
      <c r="D197" s="230" t="s">
        <v>1116</v>
      </c>
      <c r="E197" s="476" t="s">
        <v>474</v>
      </c>
      <c r="F197" s="476"/>
      <c r="G197" s="231" t="s">
        <v>71</v>
      </c>
      <c r="H197" s="234">
        <v>1</v>
      </c>
      <c r="I197" s="233">
        <v>799.01</v>
      </c>
      <c r="J197" s="233">
        <v>799.01</v>
      </c>
    </row>
    <row r="198" spans="1:10" ht="25.5" x14ac:dyDescent="0.2">
      <c r="A198" s="235" t="s">
        <v>418</v>
      </c>
      <c r="B198" s="237" t="s">
        <v>1289</v>
      </c>
      <c r="C198" s="235" t="s">
        <v>73</v>
      </c>
      <c r="D198" s="235" t="s">
        <v>542</v>
      </c>
      <c r="E198" s="471" t="s">
        <v>1290</v>
      </c>
      <c r="F198" s="471"/>
      <c r="G198" s="236" t="s">
        <v>169</v>
      </c>
      <c r="H198" s="239">
        <v>4</v>
      </c>
      <c r="I198" s="238">
        <v>34.090000000000003</v>
      </c>
      <c r="J198" s="238">
        <v>136.36000000000001</v>
      </c>
    </row>
    <row r="199" spans="1:10" ht="25.5" x14ac:dyDescent="0.2">
      <c r="A199" s="235" t="s">
        <v>418</v>
      </c>
      <c r="B199" s="237">
        <v>88243</v>
      </c>
      <c r="C199" s="235" t="s">
        <v>73</v>
      </c>
      <c r="D199" s="235" t="s">
        <v>771</v>
      </c>
      <c r="E199" s="471" t="s">
        <v>1290</v>
      </c>
      <c r="F199" s="471"/>
      <c r="G199" s="236" t="s">
        <v>169</v>
      </c>
      <c r="H199" s="239">
        <v>2</v>
      </c>
      <c r="I199" s="238">
        <v>26.03</v>
      </c>
      <c r="J199" s="238">
        <v>52.06</v>
      </c>
    </row>
    <row r="200" spans="1:10" x14ac:dyDescent="0.2">
      <c r="A200" s="240" t="s">
        <v>425</v>
      </c>
      <c r="B200" s="242" t="s">
        <v>1474</v>
      </c>
      <c r="C200" s="240" t="s">
        <v>119</v>
      </c>
      <c r="D200" s="240" t="s">
        <v>1492</v>
      </c>
      <c r="E200" s="472" t="s">
        <v>170</v>
      </c>
      <c r="F200" s="472"/>
      <c r="G200" s="241" t="s">
        <v>74</v>
      </c>
      <c r="H200" s="244">
        <v>1</v>
      </c>
      <c r="I200" s="243">
        <v>610.59</v>
      </c>
      <c r="J200" s="243">
        <v>610.59</v>
      </c>
    </row>
    <row r="203" spans="1:10" ht="15" x14ac:dyDescent="0.2">
      <c r="A203" s="227" t="s">
        <v>1401</v>
      </c>
      <c r="B203" s="229" t="s">
        <v>1</v>
      </c>
      <c r="C203" s="227" t="s">
        <v>2</v>
      </c>
      <c r="D203" s="227" t="s">
        <v>3</v>
      </c>
      <c r="E203" s="475" t="s">
        <v>172</v>
      </c>
      <c r="F203" s="475"/>
      <c r="G203" s="228" t="s">
        <v>4</v>
      </c>
      <c r="H203" s="229" t="s">
        <v>5</v>
      </c>
      <c r="I203" s="229" t="s">
        <v>6</v>
      </c>
      <c r="J203" s="229" t="s">
        <v>7</v>
      </c>
    </row>
    <row r="204" spans="1:10" ht="25.5" x14ac:dyDescent="0.2">
      <c r="A204" s="230" t="s">
        <v>1020</v>
      </c>
      <c r="B204" s="232" t="s">
        <v>1450</v>
      </c>
      <c r="C204" s="230" t="s">
        <v>119</v>
      </c>
      <c r="D204" s="230" t="s">
        <v>1163</v>
      </c>
      <c r="E204" s="476" t="s">
        <v>474</v>
      </c>
      <c r="F204" s="476"/>
      <c r="G204" s="231" t="s">
        <v>71</v>
      </c>
      <c r="H204" s="234">
        <v>1</v>
      </c>
      <c r="I204" s="233">
        <v>44.04</v>
      </c>
      <c r="J204" s="233">
        <v>44.04</v>
      </c>
    </row>
    <row r="205" spans="1:10" ht="25.5" x14ac:dyDescent="0.2">
      <c r="A205" s="235" t="s">
        <v>418</v>
      </c>
      <c r="B205" s="237" t="s">
        <v>1293</v>
      </c>
      <c r="C205" s="235" t="s">
        <v>73</v>
      </c>
      <c r="D205" s="235" t="s">
        <v>213</v>
      </c>
      <c r="E205" s="471" t="s">
        <v>1290</v>
      </c>
      <c r="F205" s="471"/>
      <c r="G205" s="236" t="s">
        <v>169</v>
      </c>
      <c r="H205" s="239">
        <v>0.25</v>
      </c>
      <c r="I205" s="238">
        <v>31.09</v>
      </c>
      <c r="J205" s="238">
        <v>7.77</v>
      </c>
    </row>
    <row r="206" spans="1:10" ht="25.5" x14ac:dyDescent="0.2">
      <c r="A206" s="235" t="s">
        <v>418</v>
      </c>
      <c r="B206" s="237" t="s">
        <v>1350</v>
      </c>
      <c r="C206" s="235" t="s">
        <v>73</v>
      </c>
      <c r="D206" s="235" t="s">
        <v>1351</v>
      </c>
      <c r="E206" s="471" t="s">
        <v>1290</v>
      </c>
      <c r="F206" s="471"/>
      <c r="G206" s="236" t="s">
        <v>169</v>
      </c>
      <c r="H206" s="239">
        <v>0.25</v>
      </c>
      <c r="I206" s="238">
        <v>26.05</v>
      </c>
      <c r="J206" s="238">
        <v>6.51</v>
      </c>
    </row>
    <row r="207" spans="1:10" ht="38.25" x14ac:dyDescent="0.2">
      <c r="A207" s="240" t="s">
        <v>425</v>
      </c>
      <c r="B207" s="242" t="s">
        <v>1402</v>
      </c>
      <c r="C207" s="240" t="s">
        <v>73</v>
      </c>
      <c r="D207" s="240" t="s">
        <v>1403</v>
      </c>
      <c r="E207" s="472" t="s">
        <v>170</v>
      </c>
      <c r="F207" s="472"/>
      <c r="G207" s="241" t="s">
        <v>71</v>
      </c>
      <c r="H207" s="244">
        <v>1</v>
      </c>
      <c r="I207" s="243">
        <v>29.76</v>
      </c>
      <c r="J207" s="243">
        <v>29.76</v>
      </c>
    </row>
    <row r="210" spans="1:10" ht="15" x14ac:dyDescent="0.2">
      <c r="A210" s="227" t="s">
        <v>1404</v>
      </c>
      <c r="B210" s="229" t="s">
        <v>1</v>
      </c>
      <c r="C210" s="227" t="s">
        <v>2</v>
      </c>
      <c r="D210" s="227" t="s">
        <v>3</v>
      </c>
      <c r="E210" s="475" t="s">
        <v>172</v>
      </c>
      <c r="F210" s="475"/>
      <c r="G210" s="228" t="s">
        <v>4</v>
      </c>
      <c r="H210" s="229" t="s">
        <v>5</v>
      </c>
      <c r="I210" s="229" t="s">
        <v>6</v>
      </c>
      <c r="J210" s="229" t="s">
        <v>7</v>
      </c>
    </row>
    <row r="211" spans="1:10" ht="24.95" customHeight="1" x14ac:dyDescent="0.2">
      <c r="A211" s="230" t="s">
        <v>1020</v>
      </c>
      <c r="B211" s="232" t="s">
        <v>1451</v>
      </c>
      <c r="C211" s="230" t="s">
        <v>119</v>
      </c>
      <c r="D211" s="230" t="s">
        <v>1116</v>
      </c>
      <c r="E211" s="476" t="s">
        <v>474</v>
      </c>
      <c r="F211" s="476"/>
      <c r="G211" s="231" t="s">
        <v>71</v>
      </c>
      <c r="H211" s="234">
        <v>1</v>
      </c>
      <c r="I211" s="233">
        <v>799.01</v>
      </c>
      <c r="J211" s="233">
        <v>799.01</v>
      </c>
    </row>
    <row r="212" spans="1:10" ht="24.95" customHeight="1" x14ac:dyDescent="0.2">
      <c r="A212" s="235" t="s">
        <v>418</v>
      </c>
      <c r="B212" s="237" t="s">
        <v>1289</v>
      </c>
      <c r="C212" s="235" t="s">
        <v>73</v>
      </c>
      <c r="D212" s="235" t="s">
        <v>542</v>
      </c>
      <c r="E212" s="471" t="s">
        <v>1290</v>
      </c>
      <c r="F212" s="471"/>
      <c r="G212" s="236" t="s">
        <v>169</v>
      </c>
      <c r="H212" s="239">
        <v>4</v>
      </c>
      <c r="I212" s="238">
        <v>34.090000000000003</v>
      </c>
      <c r="J212" s="238">
        <v>136.36000000000001</v>
      </c>
    </row>
    <row r="213" spans="1:10" ht="24.95" customHeight="1" x14ac:dyDescent="0.2">
      <c r="A213" s="235" t="s">
        <v>418</v>
      </c>
      <c r="B213" s="237">
        <v>88243</v>
      </c>
      <c r="C213" s="235" t="s">
        <v>73</v>
      </c>
      <c r="D213" s="235" t="s">
        <v>771</v>
      </c>
      <c r="E213" s="471" t="s">
        <v>1290</v>
      </c>
      <c r="F213" s="471"/>
      <c r="G213" s="236" t="s">
        <v>169</v>
      </c>
      <c r="H213" s="239">
        <v>2</v>
      </c>
      <c r="I213" s="238">
        <v>26.03</v>
      </c>
      <c r="J213" s="238">
        <v>52.06</v>
      </c>
    </row>
    <row r="214" spans="1:10" x14ac:dyDescent="0.2">
      <c r="A214" s="240" t="s">
        <v>425</v>
      </c>
      <c r="B214" s="242" t="s">
        <v>1493</v>
      </c>
      <c r="C214" s="240" t="s">
        <v>119</v>
      </c>
      <c r="D214" s="240" t="s">
        <v>1492</v>
      </c>
      <c r="E214" s="472" t="s">
        <v>170</v>
      </c>
      <c r="F214" s="472"/>
      <c r="G214" s="241" t="s">
        <v>74</v>
      </c>
      <c r="H214" s="244">
        <v>1</v>
      </c>
      <c r="I214" s="243">
        <v>610.59</v>
      </c>
      <c r="J214" s="243">
        <v>610.59</v>
      </c>
    </row>
    <row r="217" spans="1:10" ht="15" x14ac:dyDescent="0.2">
      <c r="A217" s="227" t="s">
        <v>1405</v>
      </c>
      <c r="B217" s="229" t="s">
        <v>1</v>
      </c>
      <c r="C217" s="227" t="s">
        <v>2</v>
      </c>
      <c r="D217" s="227" t="s">
        <v>3</v>
      </c>
      <c r="E217" s="475" t="s">
        <v>172</v>
      </c>
      <c r="F217" s="475"/>
      <c r="G217" s="228" t="s">
        <v>4</v>
      </c>
      <c r="H217" s="229" t="s">
        <v>5</v>
      </c>
      <c r="I217" s="229" t="s">
        <v>6</v>
      </c>
      <c r="J217" s="229" t="s">
        <v>7</v>
      </c>
    </row>
    <row r="218" spans="1:10" ht="25.5" x14ac:dyDescent="0.2">
      <c r="A218" s="230" t="s">
        <v>1020</v>
      </c>
      <c r="B218" s="232" t="s">
        <v>1452</v>
      </c>
      <c r="C218" s="230" t="s">
        <v>119</v>
      </c>
      <c r="D218" s="230" t="s">
        <v>1163</v>
      </c>
      <c r="E218" s="476" t="s">
        <v>474</v>
      </c>
      <c r="F218" s="476"/>
      <c r="G218" s="231" t="s">
        <v>71</v>
      </c>
      <c r="H218" s="234">
        <v>1</v>
      </c>
      <c r="I218" s="233">
        <v>44.04</v>
      </c>
      <c r="J218" s="233">
        <v>44.04</v>
      </c>
    </row>
    <row r="219" spans="1:10" ht="25.5" x14ac:dyDescent="0.2">
      <c r="A219" s="235" t="s">
        <v>418</v>
      </c>
      <c r="B219" s="237" t="s">
        <v>1293</v>
      </c>
      <c r="C219" s="235" t="s">
        <v>73</v>
      </c>
      <c r="D219" s="235" t="s">
        <v>213</v>
      </c>
      <c r="E219" s="471" t="s">
        <v>1290</v>
      </c>
      <c r="F219" s="471"/>
      <c r="G219" s="236" t="s">
        <v>169</v>
      </c>
      <c r="H219" s="239">
        <v>0.25</v>
      </c>
      <c r="I219" s="238">
        <v>31.09</v>
      </c>
      <c r="J219" s="238">
        <v>7.77</v>
      </c>
    </row>
    <row r="220" spans="1:10" ht="25.5" x14ac:dyDescent="0.2">
      <c r="A220" s="235" t="s">
        <v>418</v>
      </c>
      <c r="B220" s="237" t="s">
        <v>1350</v>
      </c>
      <c r="C220" s="235" t="s">
        <v>73</v>
      </c>
      <c r="D220" s="235" t="s">
        <v>1351</v>
      </c>
      <c r="E220" s="471" t="s">
        <v>1290</v>
      </c>
      <c r="F220" s="471"/>
      <c r="G220" s="236" t="s">
        <v>169</v>
      </c>
      <c r="H220" s="239">
        <v>0.25</v>
      </c>
      <c r="I220" s="238">
        <v>26.05</v>
      </c>
      <c r="J220" s="238">
        <v>6.51</v>
      </c>
    </row>
    <row r="221" spans="1:10" ht="38.25" x14ac:dyDescent="0.2">
      <c r="A221" s="240" t="s">
        <v>425</v>
      </c>
      <c r="B221" s="242" t="s">
        <v>1402</v>
      </c>
      <c r="C221" s="240" t="s">
        <v>73</v>
      </c>
      <c r="D221" s="240" t="s">
        <v>1403</v>
      </c>
      <c r="E221" s="472" t="s">
        <v>170</v>
      </c>
      <c r="F221" s="472"/>
      <c r="G221" s="241" t="s">
        <v>71</v>
      </c>
      <c r="H221" s="244">
        <v>1</v>
      </c>
      <c r="I221" s="243">
        <v>29.76</v>
      </c>
      <c r="J221" s="243">
        <v>29.76</v>
      </c>
    </row>
    <row r="224" spans="1:10" ht="15" x14ac:dyDescent="0.2">
      <c r="A224" s="227" t="s">
        <v>1024</v>
      </c>
      <c r="B224" s="229" t="s">
        <v>1</v>
      </c>
      <c r="C224" s="227" t="s">
        <v>2</v>
      </c>
      <c r="D224" s="227" t="s">
        <v>3</v>
      </c>
      <c r="E224" s="475" t="s">
        <v>172</v>
      </c>
      <c r="F224" s="475"/>
      <c r="G224" s="228" t="s">
        <v>4</v>
      </c>
      <c r="H224" s="229" t="s">
        <v>5</v>
      </c>
      <c r="I224" s="229" t="s">
        <v>6</v>
      </c>
      <c r="J224" s="229" t="s">
        <v>7</v>
      </c>
    </row>
    <row r="225" spans="1:10" ht="25.5" x14ac:dyDescent="0.2">
      <c r="A225" s="230" t="s">
        <v>1020</v>
      </c>
      <c r="B225" s="232" t="s">
        <v>1453</v>
      </c>
      <c r="C225" s="230" t="s">
        <v>119</v>
      </c>
      <c r="D225" s="230" t="s">
        <v>1276</v>
      </c>
      <c r="E225" s="476" t="s">
        <v>474</v>
      </c>
      <c r="F225" s="476"/>
      <c r="G225" s="231" t="s">
        <v>9</v>
      </c>
      <c r="H225" s="234">
        <v>1</v>
      </c>
      <c r="I225" s="233">
        <v>6.03</v>
      </c>
      <c r="J225" s="233">
        <v>6.03</v>
      </c>
    </row>
    <row r="226" spans="1:10" ht="25.5" x14ac:dyDescent="0.2">
      <c r="A226" s="235" t="s">
        <v>418</v>
      </c>
      <c r="B226" s="237" t="s">
        <v>1289</v>
      </c>
      <c r="C226" s="235" t="s">
        <v>73</v>
      </c>
      <c r="D226" s="235" t="s">
        <v>542</v>
      </c>
      <c r="E226" s="471" t="s">
        <v>1290</v>
      </c>
      <c r="F226" s="471"/>
      <c r="G226" s="236" t="s">
        <v>169</v>
      </c>
      <c r="H226" s="239">
        <v>7.9000000000000001E-2</v>
      </c>
      <c r="I226" s="238">
        <v>34.090000000000003</v>
      </c>
      <c r="J226" s="238">
        <v>2.69</v>
      </c>
    </row>
    <row r="227" spans="1:10" ht="25.5" x14ac:dyDescent="0.2">
      <c r="A227" s="235" t="s">
        <v>418</v>
      </c>
      <c r="B227" s="237" t="s">
        <v>1291</v>
      </c>
      <c r="C227" s="235" t="s">
        <v>73</v>
      </c>
      <c r="D227" s="235" t="s">
        <v>771</v>
      </c>
      <c r="E227" s="471" t="s">
        <v>1290</v>
      </c>
      <c r="F227" s="471"/>
      <c r="G227" s="236" t="s">
        <v>169</v>
      </c>
      <c r="H227" s="239">
        <v>7.9000000000000001E-2</v>
      </c>
      <c r="I227" s="238">
        <v>26.03</v>
      </c>
      <c r="J227" s="238">
        <v>2.0499999999999998</v>
      </c>
    </row>
    <row r="228" spans="1:10" x14ac:dyDescent="0.2">
      <c r="A228" s="240" t="s">
        <v>425</v>
      </c>
      <c r="B228" s="242" t="s">
        <v>1471</v>
      </c>
      <c r="C228" s="240" t="s">
        <v>119</v>
      </c>
      <c r="D228" s="240" t="s">
        <v>1117</v>
      </c>
      <c r="E228" s="472" t="s">
        <v>170</v>
      </c>
      <c r="F228" s="472"/>
      <c r="G228" s="241" t="s">
        <v>9</v>
      </c>
      <c r="H228" s="244">
        <v>1.02</v>
      </c>
      <c r="I228" s="243">
        <v>1.27</v>
      </c>
      <c r="J228" s="243">
        <v>1.29</v>
      </c>
    </row>
    <row r="231" spans="1:10" ht="15" x14ac:dyDescent="0.2">
      <c r="A231" s="227" t="s">
        <v>1506</v>
      </c>
      <c r="B231" s="229" t="s">
        <v>1</v>
      </c>
      <c r="C231" s="227" t="s">
        <v>2</v>
      </c>
      <c r="D231" s="227" t="s">
        <v>3</v>
      </c>
      <c r="E231" s="475" t="s">
        <v>172</v>
      </c>
      <c r="F231" s="475"/>
      <c r="G231" s="228" t="s">
        <v>4</v>
      </c>
      <c r="H231" s="229" t="s">
        <v>5</v>
      </c>
      <c r="I231" s="229" t="s">
        <v>6</v>
      </c>
      <c r="J231" s="229" t="s">
        <v>7</v>
      </c>
    </row>
    <row r="232" spans="1:10" ht="38.25" x14ac:dyDescent="0.2">
      <c r="A232" s="230" t="s">
        <v>1020</v>
      </c>
      <c r="B232" s="232" t="s">
        <v>1454</v>
      </c>
      <c r="C232" s="230" t="s">
        <v>119</v>
      </c>
      <c r="D232" s="230" t="s">
        <v>1505</v>
      </c>
      <c r="E232" s="476" t="s">
        <v>474</v>
      </c>
      <c r="F232" s="476"/>
      <c r="G232" s="231" t="s">
        <v>71</v>
      </c>
      <c r="H232" s="234">
        <v>1</v>
      </c>
      <c r="I232" s="233">
        <v>8.8800000000000008</v>
      </c>
      <c r="J232" s="233">
        <v>8.8800000000000008</v>
      </c>
    </row>
    <row r="233" spans="1:10" ht="25.5" x14ac:dyDescent="0.2">
      <c r="A233" s="235" t="s">
        <v>418</v>
      </c>
      <c r="B233" s="237" t="s">
        <v>1289</v>
      </c>
      <c r="C233" s="235" t="s">
        <v>73</v>
      </c>
      <c r="D233" s="235" t="s">
        <v>542</v>
      </c>
      <c r="E233" s="471" t="s">
        <v>1290</v>
      </c>
      <c r="F233" s="471"/>
      <c r="G233" s="236" t="s">
        <v>169</v>
      </c>
      <c r="H233" s="239">
        <v>0.1</v>
      </c>
      <c r="I233" s="238">
        <v>34.090000000000003</v>
      </c>
      <c r="J233" s="238">
        <v>3.4</v>
      </c>
    </row>
    <row r="234" spans="1:10" ht="25.5" x14ac:dyDescent="0.2">
      <c r="A234" s="235" t="s">
        <v>418</v>
      </c>
      <c r="B234" s="237" t="s">
        <v>1350</v>
      </c>
      <c r="C234" s="235" t="s">
        <v>73</v>
      </c>
      <c r="D234" s="235" t="s">
        <v>1351</v>
      </c>
      <c r="E234" s="471" t="s">
        <v>1290</v>
      </c>
      <c r="F234" s="471"/>
      <c r="G234" s="236" t="s">
        <v>169</v>
      </c>
      <c r="H234" s="239">
        <v>0.05</v>
      </c>
      <c r="I234" s="238">
        <v>26.05</v>
      </c>
      <c r="J234" s="238">
        <v>1.3</v>
      </c>
    </row>
    <row r="235" spans="1:10" ht="25.5" x14ac:dyDescent="0.2">
      <c r="A235" s="240" t="s">
        <v>425</v>
      </c>
      <c r="B235" s="242" t="s">
        <v>1507</v>
      </c>
      <c r="C235" s="240" t="s">
        <v>73</v>
      </c>
      <c r="D235" s="240" t="s">
        <v>1508</v>
      </c>
      <c r="E235" s="472" t="s">
        <v>170</v>
      </c>
      <c r="F235" s="472"/>
      <c r="G235" s="241" t="s">
        <v>71</v>
      </c>
      <c r="H235" s="244">
        <v>1</v>
      </c>
      <c r="I235" s="243">
        <v>4.18</v>
      </c>
      <c r="J235" s="243">
        <v>4.18</v>
      </c>
    </row>
    <row r="238" spans="1:10" ht="15" x14ac:dyDescent="0.2">
      <c r="A238" s="227" t="s">
        <v>1025</v>
      </c>
      <c r="B238" s="229" t="s">
        <v>1</v>
      </c>
      <c r="C238" s="227" t="s">
        <v>2</v>
      </c>
      <c r="D238" s="227" t="s">
        <v>3</v>
      </c>
      <c r="E238" s="475" t="s">
        <v>172</v>
      </c>
      <c r="F238" s="475"/>
      <c r="G238" s="228" t="s">
        <v>4</v>
      </c>
      <c r="H238" s="229" t="s">
        <v>5</v>
      </c>
      <c r="I238" s="229" t="s">
        <v>6</v>
      </c>
      <c r="J238" s="229" t="s">
        <v>7</v>
      </c>
    </row>
    <row r="239" spans="1:10" ht="38.25" x14ac:dyDescent="0.2">
      <c r="A239" s="230" t="s">
        <v>1020</v>
      </c>
      <c r="B239" s="232" t="s">
        <v>1455</v>
      </c>
      <c r="C239" s="230" t="s">
        <v>119</v>
      </c>
      <c r="D239" s="230" t="s">
        <v>1277</v>
      </c>
      <c r="E239" s="476" t="s">
        <v>1337</v>
      </c>
      <c r="F239" s="476"/>
      <c r="G239" s="231" t="s">
        <v>71</v>
      </c>
      <c r="H239" s="234">
        <v>1</v>
      </c>
      <c r="I239" s="233">
        <v>2117.7199999999998</v>
      </c>
      <c r="J239" s="233">
        <v>2117.7199999999998</v>
      </c>
    </row>
    <row r="240" spans="1:10" ht="25.5" x14ac:dyDescent="0.2">
      <c r="A240" s="235" t="s">
        <v>418</v>
      </c>
      <c r="B240" s="237" t="s">
        <v>1289</v>
      </c>
      <c r="C240" s="235" t="s">
        <v>73</v>
      </c>
      <c r="D240" s="235" t="s">
        <v>542</v>
      </c>
      <c r="E240" s="471" t="s">
        <v>1290</v>
      </c>
      <c r="F240" s="471"/>
      <c r="G240" s="236" t="s">
        <v>169</v>
      </c>
      <c r="H240" s="239">
        <v>3.1680000000000001</v>
      </c>
      <c r="I240" s="238">
        <v>34.090000000000003</v>
      </c>
      <c r="J240" s="238">
        <v>107.99</v>
      </c>
    </row>
    <row r="241" spans="1:10" ht="25.5" x14ac:dyDescent="0.2">
      <c r="A241" s="235" t="s">
        <v>418</v>
      </c>
      <c r="B241" s="237" t="s">
        <v>1291</v>
      </c>
      <c r="C241" s="235" t="s">
        <v>73</v>
      </c>
      <c r="D241" s="235" t="s">
        <v>771</v>
      </c>
      <c r="E241" s="471" t="s">
        <v>1290</v>
      </c>
      <c r="F241" s="471"/>
      <c r="G241" s="236" t="s">
        <v>169</v>
      </c>
      <c r="H241" s="239">
        <v>3.1680000000000001</v>
      </c>
      <c r="I241" s="238">
        <v>26.03</v>
      </c>
      <c r="J241" s="238">
        <v>82.46</v>
      </c>
    </row>
    <row r="242" spans="1:10" ht="25.5" x14ac:dyDescent="0.2">
      <c r="A242" s="240" t="s">
        <v>425</v>
      </c>
      <c r="B242" s="242" t="s">
        <v>1469</v>
      </c>
      <c r="C242" s="240" t="s">
        <v>119</v>
      </c>
      <c r="D242" s="240" t="s">
        <v>1406</v>
      </c>
      <c r="E242" s="472" t="s">
        <v>170</v>
      </c>
      <c r="F242" s="472"/>
      <c r="G242" s="241" t="s">
        <v>71</v>
      </c>
      <c r="H242" s="244">
        <v>1</v>
      </c>
      <c r="I242" s="243">
        <v>1927.27</v>
      </c>
      <c r="J242" s="243">
        <v>1927.27</v>
      </c>
    </row>
    <row r="245" spans="1:10" ht="15" x14ac:dyDescent="0.2">
      <c r="A245" s="227" t="s">
        <v>1026</v>
      </c>
      <c r="B245" s="229" t="s">
        <v>1</v>
      </c>
      <c r="C245" s="227" t="s">
        <v>2</v>
      </c>
      <c r="D245" s="227" t="s">
        <v>3</v>
      </c>
      <c r="E245" s="475" t="s">
        <v>172</v>
      </c>
      <c r="F245" s="475"/>
      <c r="G245" s="228" t="s">
        <v>4</v>
      </c>
      <c r="H245" s="229" t="s">
        <v>5</v>
      </c>
      <c r="I245" s="229" t="s">
        <v>6</v>
      </c>
      <c r="J245" s="229" t="s">
        <v>7</v>
      </c>
    </row>
    <row r="246" spans="1:10" ht="25.5" x14ac:dyDescent="0.2">
      <c r="A246" s="230" t="s">
        <v>1020</v>
      </c>
      <c r="B246" s="232" t="s">
        <v>1456</v>
      </c>
      <c r="C246" s="230" t="s">
        <v>119</v>
      </c>
      <c r="D246" s="230" t="s">
        <v>1278</v>
      </c>
      <c r="E246" s="476" t="s">
        <v>474</v>
      </c>
      <c r="F246" s="476"/>
      <c r="G246" s="231" t="s">
        <v>71</v>
      </c>
      <c r="H246" s="234">
        <v>1</v>
      </c>
      <c r="I246" s="233">
        <v>338.62</v>
      </c>
      <c r="J246" s="233">
        <v>338.62</v>
      </c>
    </row>
    <row r="247" spans="1:10" ht="25.5" x14ac:dyDescent="0.2">
      <c r="A247" s="235" t="s">
        <v>418</v>
      </c>
      <c r="B247" s="237" t="s">
        <v>1289</v>
      </c>
      <c r="C247" s="235" t="s">
        <v>73</v>
      </c>
      <c r="D247" s="235" t="s">
        <v>542</v>
      </c>
      <c r="E247" s="471" t="s">
        <v>1290</v>
      </c>
      <c r="F247" s="471"/>
      <c r="G247" s="236" t="s">
        <v>169</v>
      </c>
      <c r="H247" s="239">
        <v>1.895</v>
      </c>
      <c r="I247" s="238">
        <v>34.090000000000003</v>
      </c>
      <c r="J247" s="238">
        <v>64.599999999999994</v>
      </c>
    </row>
    <row r="248" spans="1:10" ht="25.5" x14ac:dyDescent="0.2">
      <c r="A248" s="235" t="s">
        <v>418</v>
      </c>
      <c r="B248" s="237" t="s">
        <v>1291</v>
      </c>
      <c r="C248" s="235" t="s">
        <v>73</v>
      </c>
      <c r="D248" s="235" t="s">
        <v>771</v>
      </c>
      <c r="E248" s="471" t="s">
        <v>1290</v>
      </c>
      <c r="F248" s="471"/>
      <c r="G248" s="236" t="s">
        <v>169</v>
      </c>
      <c r="H248" s="239">
        <v>1.895</v>
      </c>
      <c r="I248" s="238">
        <v>26.03</v>
      </c>
      <c r="J248" s="238">
        <v>49.32</v>
      </c>
    </row>
    <row r="249" spans="1:10" x14ac:dyDescent="0.2">
      <c r="A249" s="240" t="s">
        <v>425</v>
      </c>
      <c r="B249" s="242" t="s">
        <v>1475</v>
      </c>
      <c r="C249" s="240" t="s">
        <v>119</v>
      </c>
      <c r="D249" s="240" t="s">
        <v>1119</v>
      </c>
      <c r="E249" s="472" t="s">
        <v>170</v>
      </c>
      <c r="F249" s="472"/>
      <c r="G249" s="241" t="s">
        <v>71</v>
      </c>
      <c r="H249" s="244">
        <v>1</v>
      </c>
      <c r="I249" s="243">
        <v>224.7</v>
      </c>
      <c r="J249" s="243">
        <v>224.7</v>
      </c>
    </row>
    <row r="252" spans="1:10" ht="15" x14ac:dyDescent="0.2">
      <c r="A252" s="227" t="s">
        <v>1407</v>
      </c>
      <c r="B252" s="229" t="s">
        <v>1</v>
      </c>
      <c r="C252" s="227" t="s">
        <v>2</v>
      </c>
      <c r="D252" s="227" t="s">
        <v>3</v>
      </c>
      <c r="E252" s="475" t="s">
        <v>172</v>
      </c>
      <c r="F252" s="475"/>
      <c r="G252" s="228" t="s">
        <v>4</v>
      </c>
      <c r="H252" s="229" t="s">
        <v>5</v>
      </c>
      <c r="I252" s="229" t="s">
        <v>6</v>
      </c>
      <c r="J252" s="229" t="s">
        <v>7</v>
      </c>
    </row>
    <row r="253" spans="1:10" ht="25.5" x14ac:dyDescent="0.2">
      <c r="A253" s="230" t="s">
        <v>1020</v>
      </c>
      <c r="B253" s="232" t="s">
        <v>1457</v>
      </c>
      <c r="C253" s="230" t="s">
        <v>119</v>
      </c>
      <c r="D253" s="230" t="s">
        <v>1279</v>
      </c>
      <c r="E253" s="476" t="s">
        <v>474</v>
      </c>
      <c r="F253" s="476"/>
      <c r="G253" s="231" t="s">
        <v>71</v>
      </c>
      <c r="H253" s="234">
        <v>1</v>
      </c>
      <c r="I253" s="233">
        <v>249.73</v>
      </c>
      <c r="J253" s="233">
        <v>249.73</v>
      </c>
    </row>
    <row r="254" spans="1:10" ht="25.5" x14ac:dyDescent="0.2">
      <c r="A254" s="235" t="s">
        <v>418</v>
      </c>
      <c r="B254" s="237" t="s">
        <v>1289</v>
      </c>
      <c r="C254" s="235" t="s">
        <v>73</v>
      </c>
      <c r="D254" s="235" t="s">
        <v>542</v>
      </c>
      <c r="E254" s="471" t="s">
        <v>1290</v>
      </c>
      <c r="F254" s="471"/>
      <c r="G254" s="236" t="s">
        <v>169</v>
      </c>
      <c r="H254" s="239">
        <v>0.5</v>
      </c>
      <c r="I254" s="238">
        <v>34.090000000000003</v>
      </c>
      <c r="J254" s="238">
        <v>17.04</v>
      </c>
    </row>
    <row r="255" spans="1:10" ht="25.5" x14ac:dyDescent="0.2">
      <c r="A255" s="235" t="s">
        <v>418</v>
      </c>
      <c r="B255" s="237" t="s">
        <v>1291</v>
      </c>
      <c r="C255" s="235" t="s">
        <v>73</v>
      </c>
      <c r="D255" s="235" t="s">
        <v>771</v>
      </c>
      <c r="E255" s="471" t="s">
        <v>1290</v>
      </c>
      <c r="F255" s="471"/>
      <c r="G255" s="236" t="s">
        <v>169</v>
      </c>
      <c r="H255" s="239">
        <v>0.5</v>
      </c>
      <c r="I255" s="238">
        <v>26.03</v>
      </c>
      <c r="J255" s="238">
        <v>13.01</v>
      </c>
    </row>
    <row r="256" spans="1:10" x14ac:dyDescent="0.2">
      <c r="A256" s="240" t="s">
        <v>425</v>
      </c>
      <c r="B256" s="242" t="s">
        <v>1476</v>
      </c>
      <c r="C256" s="240" t="s">
        <v>119</v>
      </c>
      <c r="D256" s="240" t="s">
        <v>1121</v>
      </c>
      <c r="E256" s="472" t="s">
        <v>170</v>
      </c>
      <c r="F256" s="472"/>
      <c r="G256" s="241" t="s">
        <v>71</v>
      </c>
      <c r="H256" s="244">
        <v>1</v>
      </c>
      <c r="I256" s="243">
        <v>219.68</v>
      </c>
      <c r="J256" s="243">
        <v>219.68</v>
      </c>
    </row>
    <row r="259" spans="1:10" ht="15" x14ac:dyDescent="0.2">
      <c r="A259" s="227" t="s">
        <v>1408</v>
      </c>
      <c r="B259" s="229" t="s">
        <v>1</v>
      </c>
      <c r="C259" s="227" t="s">
        <v>2</v>
      </c>
      <c r="D259" s="227" t="s">
        <v>3</v>
      </c>
      <c r="E259" s="475" t="s">
        <v>172</v>
      </c>
      <c r="F259" s="475"/>
      <c r="G259" s="228" t="s">
        <v>4</v>
      </c>
      <c r="H259" s="229" t="s">
        <v>5</v>
      </c>
      <c r="I259" s="229" t="s">
        <v>6</v>
      </c>
      <c r="J259" s="229" t="s">
        <v>7</v>
      </c>
    </row>
    <row r="260" spans="1:10" ht="38.25" x14ac:dyDescent="0.2">
      <c r="A260" s="230" t="s">
        <v>1020</v>
      </c>
      <c r="B260" s="232" t="s">
        <v>1458</v>
      </c>
      <c r="C260" s="230" t="s">
        <v>119</v>
      </c>
      <c r="D260" s="230" t="s">
        <v>1280</v>
      </c>
      <c r="E260" s="476" t="s">
        <v>474</v>
      </c>
      <c r="F260" s="476"/>
      <c r="G260" s="231" t="s">
        <v>71</v>
      </c>
      <c r="H260" s="234">
        <v>1</v>
      </c>
      <c r="I260" s="233">
        <v>179.1</v>
      </c>
      <c r="J260" s="233">
        <v>179.1</v>
      </c>
    </row>
    <row r="261" spans="1:10" ht="25.5" x14ac:dyDescent="0.2">
      <c r="A261" s="235" t="s">
        <v>418</v>
      </c>
      <c r="B261" s="237" t="s">
        <v>1289</v>
      </c>
      <c r="C261" s="235" t="s">
        <v>73</v>
      </c>
      <c r="D261" s="235" t="s">
        <v>542</v>
      </c>
      <c r="E261" s="471" t="s">
        <v>1290</v>
      </c>
      <c r="F261" s="471"/>
      <c r="G261" s="236" t="s">
        <v>169</v>
      </c>
      <c r="H261" s="239">
        <v>0.5</v>
      </c>
      <c r="I261" s="238">
        <v>34.090000000000003</v>
      </c>
      <c r="J261" s="238">
        <v>17.04</v>
      </c>
    </row>
    <row r="262" spans="1:10" ht="25.5" x14ac:dyDescent="0.2">
      <c r="A262" s="235" t="s">
        <v>418</v>
      </c>
      <c r="B262" s="237" t="s">
        <v>1291</v>
      </c>
      <c r="C262" s="235" t="s">
        <v>73</v>
      </c>
      <c r="D262" s="235" t="s">
        <v>771</v>
      </c>
      <c r="E262" s="471" t="s">
        <v>1290</v>
      </c>
      <c r="F262" s="471"/>
      <c r="G262" s="236" t="s">
        <v>169</v>
      </c>
      <c r="H262" s="239">
        <v>0.5</v>
      </c>
      <c r="I262" s="238">
        <v>26.03</v>
      </c>
      <c r="J262" s="238">
        <v>13.01</v>
      </c>
    </row>
    <row r="263" spans="1:10" ht="25.5" x14ac:dyDescent="0.2">
      <c r="A263" s="240" t="s">
        <v>425</v>
      </c>
      <c r="B263" s="242" t="s">
        <v>1477</v>
      </c>
      <c r="C263" s="240" t="s">
        <v>119</v>
      </c>
      <c r="D263" s="240" t="s">
        <v>1409</v>
      </c>
      <c r="E263" s="472" t="s">
        <v>170</v>
      </c>
      <c r="F263" s="472"/>
      <c r="G263" s="241" t="s">
        <v>71</v>
      </c>
      <c r="H263" s="244">
        <v>1</v>
      </c>
      <c r="I263" s="243">
        <v>149.05000000000001</v>
      </c>
      <c r="J263" s="243">
        <v>149.05000000000001</v>
      </c>
    </row>
    <row r="266" spans="1:10" ht="15" x14ac:dyDescent="0.2">
      <c r="A266" s="227" t="s">
        <v>1027</v>
      </c>
      <c r="B266" s="229" t="s">
        <v>1</v>
      </c>
      <c r="C266" s="227" t="s">
        <v>2</v>
      </c>
      <c r="D266" s="227" t="s">
        <v>3</v>
      </c>
      <c r="E266" s="475" t="s">
        <v>172</v>
      </c>
      <c r="F266" s="475"/>
      <c r="G266" s="228" t="s">
        <v>4</v>
      </c>
      <c r="H266" s="229" t="s">
        <v>5</v>
      </c>
      <c r="I266" s="229" t="s">
        <v>6</v>
      </c>
      <c r="J266" s="229" t="s">
        <v>7</v>
      </c>
    </row>
    <row r="267" spans="1:10" ht="25.5" x14ac:dyDescent="0.2">
      <c r="A267" s="230" t="s">
        <v>1020</v>
      </c>
      <c r="B267" s="232" t="s">
        <v>1459</v>
      </c>
      <c r="C267" s="230" t="s">
        <v>119</v>
      </c>
      <c r="D267" s="230" t="s">
        <v>1281</v>
      </c>
      <c r="E267" s="476" t="s">
        <v>474</v>
      </c>
      <c r="F267" s="476"/>
      <c r="G267" s="231" t="s">
        <v>9</v>
      </c>
      <c r="H267" s="234">
        <v>1</v>
      </c>
      <c r="I267" s="233">
        <v>11.25</v>
      </c>
      <c r="J267" s="233">
        <v>11.25</v>
      </c>
    </row>
    <row r="268" spans="1:10" ht="25.5" x14ac:dyDescent="0.2">
      <c r="A268" s="235" t="s">
        <v>418</v>
      </c>
      <c r="B268" s="237" t="s">
        <v>1289</v>
      </c>
      <c r="C268" s="235" t="s">
        <v>73</v>
      </c>
      <c r="D268" s="235" t="s">
        <v>542</v>
      </c>
      <c r="E268" s="471" t="s">
        <v>1290</v>
      </c>
      <c r="F268" s="471"/>
      <c r="G268" s="236" t="s">
        <v>169</v>
      </c>
      <c r="H268" s="239">
        <v>9.9000000000000005E-2</v>
      </c>
      <c r="I268" s="238">
        <v>34.090000000000003</v>
      </c>
      <c r="J268" s="238">
        <v>3.37</v>
      </c>
    </row>
    <row r="269" spans="1:10" ht="25.5" x14ac:dyDescent="0.2">
      <c r="A269" s="235" t="s">
        <v>418</v>
      </c>
      <c r="B269" s="237" t="s">
        <v>1291</v>
      </c>
      <c r="C269" s="235" t="s">
        <v>73</v>
      </c>
      <c r="D269" s="235" t="s">
        <v>771</v>
      </c>
      <c r="E269" s="471" t="s">
        <v>1290</v>
      </c>
      <c r="F269" s="471"/>
      <c r="G269" s="236" t="s">
        <v>169</v>
      </c>
      <c r="H269" s="239">
        <v>9.9000000000000005E-2</v>
      </c>
      <c r="I269" s="238">
        <v>26.03</v>
      </c>
      <c r="J269" s="238">
        <v>2.57</v>
      </c>
    </row>
    <row r="270" spans="1:10" x14ac:dyDescent="0.2">
      <c r="A270" s="240" t="s">
        <v>425</v>
      </c>
      <c r="B270" s="242" t="s">
        <v>1478</v>
      </c>
      <c r="C270" s="240" t="s">
        <v>119</v>
      </c>
      <c r="D270" s="240" t="s">
        <v>1410</v>
      </c>
      <c r="E270" s="472" t="s">
        <v>170</v>
      </c>
      <c r="F270" s="472"/>
      <c r="G270" s="241" t="s">
        <v>9</v>
      </c>
      <c r="H270" s="244">
        <v>1.02</v>
      </c>
      <c r="I270" s="243">
        <v>5.21</v>
      </c>
      <c r="J270" s="243">
        <v>5.31</v>
      </c>
    </row>
    <row r="273" spans="1:10" ht="15" x14ac:dyDescent="0.2">
      <c r="A273" s="227" t="s">
        <v>1411</v>
      </c>
      <c r="B273" s="229" t="s">
        <v>1</v>
      </c>
      <c r="C273" s="227" t="s">
        <v>2</v>
      </c>
      <c r="D273" s="227" t="s">
        <v>3</v>
      </c>
      <c r="E273" s="475" t="s">
        <v>172</v>
      </c>
      <c r="F273" s="475"/>
      <c r="G273" s="228" t="s">
        <v>4</v>
      </c>
      <c r="H273" s="229" t="s">
        <v>5</v>
      </c>
      <c r="I273" s="229" t="s">
        <v>6</v>
      </c>
      <c r="J273" s="229" t="s">
        <v>7</v>
      </c>
    </row>
    <row r="274" spans="1:10" ht="38.25" x14ac:dyDescent="0.2">
      <c r="A274" s="230" t="s">
        <v>1020</v>
      </c>
      <c r="B274" s="232" t="s">
        <v>1460</v>
      </c>
      <c r="C274" s="230" t="s">
        <v>119</v>
      </c>
      <c r="D274" s="230" t="s">
        <v>1521</v>
      </c>
      <c r="E274" s="476" t="s">
        <v>474</v>
      </c>
      <c r="F274" s="476"/>
      <c r="G274" s="231" t="s">
        <v>71</v>
      </c>
      <c r="H274" s="234">
        <v>1</v>
      </c>
      <c r="I274" s="233">
        <v>225.04</v>
      </c>
      <c r="J274" s="233">
        <v>225.04</v>
      </c>
    </row>
    <row r="275" spans="1:10" ht="25.5" x14ac:dyDescent="0.2">
      <c r="A275" s="235" t="s">
        <v>418</v>
      </c>
      <c r="B275" s="237" t="s">
        <v>1289</v>
      </c>
      <c r="C275" s="235" t="s">
        <v>73</v>
      </c>
      <c r="D275" s="235" t="s">
        <v>542</v>
      </c>
      <c r="E275" s="471" t="s">
        <v>1290</v>
      </c>
      <c r="F275" s="471"/>
      <c r="G275" s="236" t="s">
        <v>169</v>
      </c>
      <c r="H275" s="239">
        <v>0.5</v>
      </c>
      <c r="I275" s="238">
        <v>34.090000000000003</v>
      </c>
      <c r="J275" s="238">
        <v>17.04</v>
      </c>
    </row>
    <row r="276" spans="1:10" ht="25.5" x14ac:dyDescent="0.2">
      <c r="A276" s="235" t="s">
        <v>418</v>
      </c>
      <c r="B276" s="237" t="s">
        <v>1291</v>
      </c>
      <c r="C276" s="235" t="s">
        <v>73</v>
      </c>
      <c r="D276" s="235" t="s">
        <v>771</v>
      </c>
      <c r="E276" s="471" t="s">
        <v>1290</v>
      </c>
      <c r="F276" s="471"/>
      <c r="G276" s="236" t="s">
        <v>169</v>
      </c>
      <c r="H276" s="239">
        <v>0.5</v>
      </c>
      <c r="I276" s="238">
        <v>26.03</v>
      </c>
      <c r="J276" s="238">
        <v>13.01</v>
      </c>
    </row>
    <row r="277" spans="1:10" ht="25.5" x14ac:dyDescent="0.2">
      <c r="A277" s="240" t="s">
        <v>425</v>
      </c>
      <c r="B277" s="242" t="s">
        <v>1479</v>
      </c>
      <c r="C277" s="240" t="s">
        <v>119</v>
      </c>
      <c r="D277" s="240" t="s">
        <v>1522</v>
      </c>
      <c r="E277" s="472" t="s">
        <v>170</v>
      </c>
      <c r="F277" s="472"/>
      <c r="G277" s="241" t="s">
        <v>71</v>
      </c>
      <c r="H277" s="244">
        <v>1</v>
      </c>
      <c r="I277" s="243">
        <v>194.99</v>
      </c>
      <c r="J277" s="243">
        <v>194.99</v>
      </c>
    </row>
    <row r="280" spans="1:10" ht="15" x14ac:dyDescent="0.2">
      <c r="A280" s="227" t="s">
        <v>1028</v>
      </c>
      <c r="B280" s="229" t="s">
        <v>1</v>
      </c>
      <c r="C280" s="227" t="s">
        <v>2</v>
      </c>
      <c r="D280" s="227" t="s">
        <v>3</v>
      </c>
      <c r="E280" s="475" t="s">
        <v>172</v>
      </c>
      <c r="F280" s="475"/>
      <c r="G280" s="228" t="s">
        <v>4</v>
      </c>
      <c r="H280" s="229" t="s">
        <v>5</v>
      </c>
      <c r="I280" s="229" t="s">
        <v>6</v>
      </c>
      <c r="J280" s="229" t="s">
        <v>7</v>
      </c>
    </row>
    <row r="281" spans="1:10" ht="38.25" x14ac:dyDescent="0.2">
      <c r="A281" s="230" t="s">
        <v>1020</v>
      </c>
      <c r="B281" s="232" t="s">
        <v>1461</v>
      </c>
      <c r="C281" s="230" t="s">
        <v>119</v>
      </c>
      <c r="D281" s="230" t="s">
        <v>1283</v>
      </c>
      <c r="E281" s="476" t="s">
        <v>474</v>
      </c>
      <c r="F281" s="476"/>
      <c r="G281" s="231" t="s">
        <v>9</v>
      </c>
      <c r="H281" s="234">
        <v>1</v>
      </c>
      <c r="I281" s="233">
        <v>7.12</v>
      </c>
      <c r="J281" s="233">
        <v>7.12</v>
      </c>
    </row>
    <row r="282" spans="1:10" ht="25.5" x14ac:dyDescent="0.2">
      <c r="A282" s="235" t="s">
        <v>418</v>
      </c>
      <c r="B282" s="237" t="s">
        <v>1289</v>
      </c>
      <c r="C282" s="235" t="s">
        <v>73</v>
      </c>
      <c r="D282" s="235" t="s">
        <v>542</v>
      </c>
      <c r="E282" s="471" t="s">
        <v>1290</v>
      </c>
      <c r="F282" s="471"/>
      <c r="G282" s="236" t="s">
        <v>169</v>
      </c>
      <c r="H282" s="239">
        <v>0.03</v>
      </c>
      <c r="I282" s="238">
        <v>34.090000000000003</v>
      </c>
      <c r="J282" s="238">
        <v>1.02</v>
      </c>
    </row>
    <row r="283" spans="1:10" ht="25.5" x14ac:dyDescent="0.2">
      <c r="A283" s="235" t="s">
        <v>418</v>
      </c>
      <c r="B283" s="237" t="s">
        <v>1291</v>
      </c>
      <c r="C283" s="235" t="s">
        <v>73</v>
      </c>
      <c r="D283" s="235" t="s">
        <v>771</v>
      </c>
      <c r="E283" s="471" t="s">
        <v>1290</v>
      </c>
      <c r="F283" s="471"/>
      <c r="G283" s="236" t="s">
        <v>169</v>
      </c>
      <c r="H283" s="239">
        <v>0.03</v>
      </c>
      <c r="I283" s="238">
        <v>26.03</v>
      </c>
      <c r="J283" s="238">
        <v>0.78</v>
      </c>
    </row>
    <row r="284" spans="1:10" ht="25.5" x14ac:dyDescent="0.2">
      <c r="A284" s="240" t="s">
        <v>425</v>
      </c>
      <c r="B284" s="242" t="s">
        <v>1480</v>
      </c>
      <c r="C284" s="240" t="s">
        <v>119</v>
      </c>
      <c r="D284" s="240" t="s">
        <v>1134</v>
      </c>
      <c r="E284" s="472" t="s">
        <v>170</v>
      </c>
      <c r="F284" s="472"/>
      <c r="G284" s="241" t="s">
        <v>9</v>
      </c>
      <c r="H284" s="244">
        <v>1.02</v>
      </c>
      <c r="I284" s="243">
        <v>5.22</v>
      </c>
      <c r="J284" s="243">
        <v>5.32</v>
      </c>
    </row>
    <row r="287" spans="1:10" ht="15" x14ac:dyDescent="0.2">
      <c r="A287" s="227" t="s">
        <v>1029</v>
      </c>
      <c r="B287" s="229" t="s">
        <v>1</v>
      </c>
      <c r="C287" s="227" t="s">
        <v>2</v>
      </c>
      <c r="D287" s="227" t="s">
        <v>3</v>
      </c>
      <c r="E287" s="475" t="s">
        <v>172</v>
      </c>
      <c r="F287" s="475"/>
      <c r="G287" s="228" t="s">
        <v>4</v>
      </c>
      <c r="H287" s="229" t="s">
        <v>5</v>
      </c>
      <c r="I287" s="229" t="s">
        <v>6</v>
      </c>
      <c r="J287" s="229" t="s">
        <v>7</v>
      </c>
    </row>
    <row r="288" spans="1:10" ht="38.25" x14ac:dyDescent="0.2">
      <c r="A288" s="230" t="s">
        <v>1020</v>
      </c>
      <c r="B288" s="232" t="s">
        <v>1462</v>
      </c>
      <c r="C288" s="230" t="s">
        <v>119</v>
      </c>
      <c r="D288" s="230" t="s">
        <v>1284</v>
      </c>
      <c r="E288" s="476" t="s">
        <v>474</v>
      </c>
      <c r="F288" s="476"/>
      <c r="G288" s="231" t="s">
        <v>71</v>
      </c>
      <c r="H288" s="234">
        <v>1</v>
      </c>
      <c r="I288" s="233">
        <v>81.75</v>
      </c>
      <c r="J288" s="233">
        <v>81.75</v>
      </c>
    </row>
    <row r="289" spans="1:10" ht="25.5" x14ac:dyDescent="0.2">
      <c r="A289" s="235" t="s">
        <v>418</v>
      </c>
      <c r="B289" s="237" t="s">
        <v>1289</v>
      </c>
      <c r="C289" s="235" t="s">
        <v>73</v>
      </c>
      <c r="D289" s="235" t="s">
        <v>542</v>
      </c>
      <c r="E289" s="471" t="s">
        <v>1290</v>
      </c>
      <c r="F289" s="471"/>
      <c r="G289" s="236" t="s">
        <v>169</v>
      </c>
      <c r="H289" s="239">
        <v>0.5</v>
      </c>
      <c r="I289" s="238">
        <v>34.090000000000003</v>
      </c>
      <c r="J289" s="238">
        <v>17.04</v>
      </c>
    </row>
    <row r="290" spans="1:10" ht="25.5" x14ac:dyDescent="0.2">
      <c r="A290" s="235" t="s">
        <v>418</v>
      </c>
      <c r="B290" s="237" t="s">
        <v>1291</v>
      </c>
      <c r="C290" s="235" t="s">
        <v>73</v>
      </c>
      <c r="D290" s="235" t="s">
        <v>771</v>
      </c>
      <c r="E290" s="471" t="s">
        <v>1290</v>
      </c>
      <c r="F290" s="471"/>
      <c r="G290" s="236" t="s">
        <v>169</v>
      </c>
      <c r="H290" s="239">
        <v>0.5</v>
      </c>
      <c r="I290" s="238">
        <v>26.03</v>
      </c>
      <c r="J290" s="238">
        <v>13.01</v>
      </c>
    </row>
    <row r="291" spans="1:10" x14ac:dyDescent="0.2">
      <c r="A291" s="240" t="s">
        <v>425</v>
      </c>
      <c r="B291" s="242" t="s">
        <v>1481</v>
      </c>
      <c r="C291" s="240" t="s">
        <v>119</v>
      </c>
      <c r="D291" s="240" t="s">
        <v>1132</v>
      </c>
      <c r="E291" s="472" t="s">
        <v>170</v>
      </c>
      <c r="F291" s="472"/>
      <c r="G291" s="241" t="s">
        <v>71</v>
      </c>
      <c r="H291" s="244">
        <v>1</v>
      </c>
      <c r="I291" s="243">
        <v>6.8</v>
      </c>
      <c r="J291" s="243">
        <v>6.8</v>
      </c>
    </row>
    <row r="292" spans="1:10" x14ac:dyDescent="0.2">
      <c r="A292" s="240" t="s">
        <v>425</v>
      </c>
      <c r="B292" s="242" t="s">
        <v>1482</v>
      </c>
      <c r="C292" s="240" t="s">
        <v>119</v>
      </c>
      <c r="D292" s="240" t="s">
        <v>1133</v>
      </c>
      <c r="E292" s="472" t="s">
        <v>170</v>
      </c>
      <c r="F292" s="472"/>
      <c r="G292" s="241" t="s">
        <v>71</v>
      </c>
      <c r="H292" s="244">
        <v>1</v>
      </c>
      <c r="I292" s="243">
        <v>44.9</v>
      </c>
      <c r="J292" s="243">
        <v>44.9</v>
      </c>
    </row>
    <row r="295" spans="1:10" ht="15" x14ac:dyDescent="0.2">
      <c r="A295" s="227" t="s">
        <v>1412</v>
      </c>
      <c r="B295" s="229" t="s">
        <v>1</v>
      </c>
      <c r="C295" s="227" t="s">
        <v>2</v>
      </c>
      <c r="D295" s="227" t="s">
        <v>3</v>
      </c>
      <c r="E295" s="475" t="s">
        <v>172</v>
      </c>
      <c r="F295" s="475"/>
      <c r="G295" s="228" t="s">
        <v>4</v>
      </c>
      <c r="H295" s="229" t="s">
        <v>5</v>
      </c>
      <c r="I295" s="229" t="s">
        <v>6</v>
      </c>
      <c r="J295" s="229" t="s">
        <v>7</v>
      </c>
    </row>
    <row r="296" spans="1:10" ht="51" x14ac:dyDescent="0.2">
      <c r="A296" s="230" t="s">
        <v>1020</v>
      </c>
      <c r="B296" s="232" t="s">
        <v>1463</v>
      </c>
      <c r="C296" s="230" t="s">
        <v>119</v>
      </c>
      <c r="D296" s="230" t="s">
        <v>1286</v>
      </c>
      <c r="E296" s="476" t="s">
        <v>1413</v>
      </c>
      <c r="F296" s="476"/>
      <c r="G296" s="231" t="s">
        <v>71</v>
      </c>
      <c r="H296" s="234">
        <v>1</v>
      </c>
      <c r="I296" s="233">
        <v>70.59</v>
      </c>
      <c r="J296" s="233">
        <v>70.59</v>
      </c>
    </row>
    <row r="297" spans="1:10" ht="25.5" x14ac:dyDescent="0.2">
      <c r="A297" s="235" t="s">
        <v>418</v>
      </c>
      <c r="B297" s="237" t="s">
        <v>1340</v>
      </c>
      <c r="C297" s="235" t="s">
        <v>73</v>
      </c>
      <c r="D297" s="235" t="s">
        <v>1341</v>
      </c>
      <c r="E297" s="471" t="s">
        <v>1290</v>
      </c>
      <c r="F297" s="471"/>
      <c r="G297" s="236" t="s">
        <v>169</v>
      </c>
      <c r="H297" s="239">
        <v>0.5</v>
      </c>
      <c r="I297" s="238">
        <v>30.01</v>
      </c>
      <c r="J297" s="238">
        <v>15</v>
      </c>
    </row>
    <row r="298" spans="1:10" ht="38.25" x14ac:dyDescent="0.2">
      <c r="A298" s="235" t="s">
        <v>418</v>
      </c>
      <c r="B298" s="237" t="s">
        <v>1338</v>
      </c>
      <c r="C298" s="235" t="s">
        <v>73</v>
      </c>
      <c r="D298" s="235" t="s">
        <v>1339</v>
      </c>
      <c r="E298" s="471" t="s">
        <v>1290</v>
      </c>
      <c r="F298" s="471"/>
      <c r="G298" s="236" t="s">
        <v>169</v>
      </c>
      <c r="H298" s="239">
        <v>0.5</v>
      </c>
      <c r="I298" s="238">
        <v>25.07</v>
      </c>
      <c r="J298" s="238">
        <v>12.53</v>
      </c>
    </row>
    <row r="299" spans="1:10" ht="25.5" x14ac:dyDescent="0.2">
      <c r="A299" s="240" t="s">
        <v>425</v>
      </c>
      <c r="B299" s="242" t="s">
        <v>1414</v>
      </c>
      <c r="C299" s="240" t="s">
        <v>73</v>
      </c>
      <c r="D299" s="240" t="s">
        <v>1415</v>
      </c>
      <c r="E299" s="472" t="s">
        <v>170</v>
      </c>
      <c r="F299" s="472"/>
      <c r="G299" s="241" t="s">
        <v>71</v>
      </c>
      <c r="H299" s="244">
        <v>1</v>
      </c>
      <c r="I299" s="243">
        <v>43.06</v>
      </c>
      <c r="J299" s="243">
        <v>43.06</v>
      </c>
    </row>
    <row r="302" spans="1:10" ht="15" x14ac:dyDescent="0.2">
      <c r="A302" s="227" t="s">
        <v>1416</v>
      </c>
      <c r="B302" s="229" t="s">
        <v>1</v>
      </c>
      <c r="C302" s="227" t="s">
        <v>2</v>
      </c>
      <c r="D302" s="227" t="s">
        <v>3</v>
      </c>
      <c r="E302" s="475" t="s">
        <v>172</v>
      </c>
      <c r="F302" s="475"/>
      <c r="G302" s="228" t="s">
        <v>4</v>
      </c>
      <c r="H302" s="229" t="s">
        <v>5</v>
      </c>
      <c r="I302" s="229" t="s">
        <v>6</v>
      </c>
      <c r="J302" s="229" t="s">
        <v>7</v>
      </c>
    </row>
    <row r="303" spans="1:10" ht="63.75" x14ac:dyDescent="0.2">
      <c r="A303" s="230" t="s">
        <v>1020</v>
      </c>
      <c r="B303" s="232" t="s">
        <v>1464</v>
      </c>
      <c r="C303" s="230" t="s">
        <v>119</v>
      </c>
      <c r="D303" s="230" t="s">
        <v>1287</v>
      </c>
      <c r="E303" s="476" t="s">
        <v>1413</v>
      </c>
      <c r="F303" s="476"/>
      <c r="G303" s="231" t="s">
        <v>71</v>
      </c>
      <c r="H303" s="234">
        <v>1</v>
      </c>
      <c r="I303" s="233">
        <v>2430.31</v>
      </c>
      <c r="J303" s="233">
        <v>2430.31</v>
      </c>
    </row>
    <row r="304" spans="1:10" ht="25.5" x14ac:dyDescent="0.2">
      <c r="A304" s="235" t="s">
        <v>418</v>
      </c>
      <c r="B304" s="237" t="s">
        <v>441</v>
      </c>
      <c r="C304" s="235" t="s">
        <v>73</v>
      </c>
      <c r="D304" s="235" t="s">
        <v>171</v>
      </c>
      <c r="E304" s="471" t="s">
        <v>1290</v>
      </c>
      <c r="F304" s="471"/>
      <c r="G304" s="236" t="s">
        <v>169</v>
      </c>
      <c r="H304" s="239">
        <v>4</v>
      </c>
      <c r="I304" s="238">
        <v>30.73</v>
      </c>
      <c r="J304" s="238">
        <v>122.92</v>
      </c>
    </row>
    <row r="305" spans="1:10" ht="25.5" x14ac:dyDescent="0.2">
      <c r="A305" s="235" t="s">
        <v>418</v>
      </c>
      <c r="B305" s="237" t="s">
        <v>426</v>
      </c>
      <c r="C305" s="235" t="s">
        <v>73</v>
      </c>
      <c r="D305" s="235" t="s">
        <v>174</v>
      </c>
      <c r="E305" s="471" t="s">
        <v>1290</v>
      </c>
      <c r="F305" s="471"/>
      <c r="G305" s="236" t="s">
        <v>169</v>
      </c>
      <c r="H305" s="239">
        <v>4</v>
      </c>
      <c r="I305" s="238">
        <v>25.11</v>
      </c>
      <c r="J305" s="238">
        <v>100.44</v>
      </c>
    </row>
    <row r="306" spans="1:10" ht="63.75" x14ac:dyDescent="0.2">
      <c r="A306" s="235" t="s">
        <v>418</v>
      </c>
      <c r="B306" s="237" t="s">
        <v>1417</v>
      </c>
      <c r="C306" s="235" t="s">
        <v>73</v>
      </c>
      <c r="D306" s="235" t="s">
        <v>689</v>
      </c>
      <c r="E306" s="471" t="s">
        <v>1418</v>
      </c>
      <c r="F306" s="471"/>
      <c r="G306" s="236" t="s">
        <v>39</v>
      </c>
      <c r="H306" s="239">
        <v>2.48</v>
      </c>
      <c r="I306" s="238">
        <v>139.97999999999999</v>
      </c>
      <c r="J306" s="238">
        <v>347.15</v>
      </c>
    </row>
    <row r="307" spans="1:10" ht="51" x14ac:dyDescent="0.2">
      <c r="A307" s="235" t="s">
        <v>418</v>
      </c>
      <c r="B307" s="237" t="s">
        <v>1419</v>
      </c>
      <c r="C307" s="235" t="s">
        <v>73</v>
      </c>
      <c r="D307" s="235" t="s">
        <v>832</v>
      </c>
      <c r="E307" s="471" t="s">
        <v>1418</v>
      </c>
      <c r="F307" s="471"/>
      <c r="G307" s="236" t="s">
        <v>98</v>
      </c>
      <c r="H307" s="239">
        <v>10</v>
      </c>
      <c r="I307" s="238">
        <v>18.68</v>
      </c>
      <c r="J307" s="238">
        <v>186.8</v>
      </c>
    </row>
    <row r="308" spans="1:10" ht="51" x14ac:dyDescent="0.2">
      <c r="A308" s="235" t="s">
        <v>418</v>
      </c>
      <c r="B308" s="237" t="s">
        <v>1420</v>
      </c>
      <c r="C308" s="235" t="s">
        <v>73</v>
      </c>
      <c r="D308" s="235" t="s">
        <v>1421</v>
      </c>
      <c r="E308" s="471" t="s">
        <v>1418</v>
      </c>
      <c r="F308" s="471"/>
      <c r="G308" s="236" t="s">
        <v>98</v>
      </c>
      <c r="H308" s="239">
        <v>20</v>
      </c>
      <c r="I308" s="238">
        <v>16.059999999999999</v>
      </c>
      <c r="J308" s="238">
        <v>321.2</v>
      </c>
    </row>
    <row r="309" spans="1:10" ht="38.25" x14ac:dyDescent="0.2">
      <c r="A309" s="235" t="s">
        <v>418</v>
      </c>
      <c r="B309" s="237" t="s">
        <v>1422</v>
      </c>
      <c r="C309" s="235" t="s">
        <v>73</v>
      </c>
      <c r="D309" s="235" t="s">
        <v>1423</v>
      </c>
      <c r="E309" s="471" t="s">
        <v>175</v>
      </c>
      <c r="F309" s="471"/>
      <c r="G309" s="236" t="s">
        <v>40</v>
      </c>
      <c r="H309" s="239">
        <v>0.45800000000000002</v>
      </c>
      <c r="I309" s="238">
        <v>812.76</v>
      </c>
      <c r="J309" s="238">
        <v>372.24</v>
      </c>
    </row>
    <row r="310" spans="1:10" ht="25.5" x14ac:dyDescent="0.2">
      <c r="A310" s="240" t="s">
        <v>425</v>
      </c>
      <c r="B310" s="242" t="s">
        <v>1424</v>
      </c>
      <c r="C310" s="240" t="s">
        <v>73</v>
      </c>
      <c r="D310" s="240" t="s">
        <v>1425</v>
      </c>
      <c r="E310" s="472" t="s">
        <v>170</v>
      </c>
      <c r="F310" s="472"/>
      <c r="G310" s="241" t="s">
        <v>71</v>
      </c>
      <c r="H310" s="244">
        <v>6</v>
      </c>
      <c r="I310" s="243">
        <v>163.26</v>
      </c>
      <c r="J310" s="243">
        <v>979.56</v>
      </c>
    </row>
    <row r="313" spans="1:10" ht="15" x14ac:dyDescent="0.2">
      <c r="A313" s="227" t="s">
        <v>1426</v>
      </c>
      <c r="B313" s="229" t="s">
        <v>1</v>
      </c>
      <c r="C313" s="227" t="s">
        <v>2</v>
      </c>
      <c r="D313" s="227" t="s">
        <v>3</v>
      </c>
      <c r="E313" s="475" t="s">
        <v>172</v>
      </c>
      <c r="F313" s="475"/>
      <c r="G313" s="228" t="s">
        <v>4</v>
      </c>
      <c r="H313" s="229" t="s">
        <v>5</v>
      </c>
      <c r="I313" s="229" t="s">
        <v>6</v>
      </c>
      <c r="J313" s="229" t="s">
        <v>7</v>
      </c>
    </row>
    <row r="314" spans="1:10" ht="38.25" x14ac:dyDescent="0.2">
      <c r="A314" s="230" t="s">
        <v>1020</v>
      </c>
      <c r="B314" s="232" t="s">
        <v>1465</v>
      </c>
      <c r="C314" s="230" t="s">
        <v>119</v>
      </c>
      <c r="D314" s="230" t="s">
        <v>1288</v>
      </c>
      <c r="E314" s="476" t="s">
        <v>773</v>
      </c>
      <c r="F314" s="476"/>
      <c r="G314" s="231" t="s">
        <v>39</v>
      </c>
      <c r="H314" s="234">
        <v>1</v>
      </c>
      <c r="I314" s="233">
        <v>988.18</v>
      </c>
      <c r="J314" s="233">
        <v>988.18</v>
      </c>
    </row>
    <row r="315" spans="1:10" ht="25.5" x14ac:dyDescent="0.2">
      <c r="A315" s="235" t="s">
        <v>418</v>
      </c>
      <c r="B315" s="237" t="s">
        <v>1356</v>
      </c>
      <c r="C315" s="235" t="s">
        <v>73</v>
      </c>
      <c r="D315" s="235" t="s">
        <v>228</v>
      </c>
      <c r="E315" s="471" t="s">
        <v>1290</v>
      </c>
      <c r="F315" s="471"/>
      <c r="G315" s="236" t="s">
        <v>169</v>
      </c>
      <c r="H315" s="239">
        <v>1.7</v>
      </c>
      <c r="I315" s="238">
        <v>30.53</v>
      </c>
      <c r="J315" s="238">
        <v>51.9</v>
      </c>
    </row>
    <row r="316" spans="1:10" ht="25.5" x14ac:dyDescent="0.2">
      <c r="A316" s="235" t="s">
        <v>418</v>
      </c>
      <c r="B316" s="237" t="s">
        <v>426</v>
      </c>
      <c r="C316" s="235" t="s">
        <v>73</v>
      </c>
      <c r="D316" s="235" t="s">
        <v>174</v>
      </c>
      <c r="E316" s="471" t="s">
        <v>1290</v>
      </c>
      <c r="F316" s="471"/>
      <c r="G316" s="236" t="s">
        <v>169</v>
      </c>
      <c r="H316" s="239">
        <v>1.7</v>
      </c>
      <c r="I316" s="238">
        <v>25.11</v>
      </c>
      <c r="J316" s="238">
        <v>42.68</v>
      </c>
    </row>
    <row r="317" spans="1:10" ht="25.5" x14ac:dyDescent="0.2">
      <c r="A317" s="240" t="s">
        <v>425</v>
      </c>
      <c r="B317" s="242" t="s">
        <v>1427</v>
      </c>
      <c r="C317" s="240" t="s">
        <v>73</v>
      </c>
      <c r="D317" s="240" t="s">
        <v>227</v>
      </c>
      <c r="E317" s="472" t="s">
        <v>170</v>
      </c>
      <c r="F317" s="472"/>
      <c r="G317" s="241" t="s">
        <v>71</v>
      </c>
      <c r="H317" s="244">
        <v>4</v>
      </c>
      <c r="I317" s="243">
        <v>0.13</v>
      </c>
      <c r="J317" s="243">
        <v>0.52</v>
      </c>
    </row>
    <row r="318" spans="1:10" ht="51" x14ac:dyDescent="0.2">
      <c r="A318" s="240" t="s">
        <v>425</v>
      </c>
      <c r="B318" s="242" t="s">
        <v>1428</v>
      </c>
      <c r="C318" s="240" t="s">
        <v>73</v>
      </c>
      <c r="D318" s="240" t="s">
        <v>226</v>
      </c>
      <c r="E318" s="472" t="s">
        <v>170</v>
      </c>
      <c r="F318" s="472"/>
      <c r="G318" s="241" t="s">
        <v>71</v>
      </c>
      <c r="H318" s="244">
        <v>4</v>
      </c>
      <c r="I318" s="243">
        <v>0.06</v>
      </c>
      <c r="J318" s="243">
        <v>0.24</v>
      </c>
    </row>
    <row r="319" spans="1:10" ht="51" x14ac:dyDescent="0.2">
      <c r="A319" s="240" t="s">
        <v>425</v>
      </c>
      <c r="B319" s="242" t="s">
        <v>1429</v>
      </c>
      <c r="C319" s="240" t="s">
        <v>73</v>
      </c>
      <c r="D319" s="240" t="s">
        <v>1430</v>
      </c>
      <c r="E319" s="472" t="s">
        <v>170</v>
      </c>
      <c r="F319" s="472"/>
      <c r="G319" s="241" t="s">
        <v>9</v>
      </c>
      <c r="H319" s="244">
        <v>1.7030000000000001</v>
      </c>
      <c r="I319" s="243">
        <v>38.770000000000003</v>
      </c>
      <c r="J319" s="243">
        <v>66.02</v>
      </c>
    </row>
    <row r="320" spans="1:10" ht="25.5" x14ac:dyDescent="0.2">
      <c r="A320" s="240" t="s">
        <v>425</v>
      </c>
      <c r="B320" s="242" t="s">
        <v>1431</v>
      </c>
      <c r="C320" s="240" t="s">
        <v>73</v>
      </c>
      <c r="D320" s="240" t="s">
        <v>772</v>
      </c>
      <c r="E320" s="472" t="s">
        <v>170</v>
      </c>
      <c r="F320" s="472"/>
      <c r="G320" s="241" t="s">
        <v>98</v>
      </c>
      <c r="H320" s="244">
        <v>18.155999999999999</v>
      </c>
      <c r="I320" s="243">
        <v>45.54</v>
      </c>
      <c r="J320" s="243">
        <v>826.82</v>
      </c>
    </row>
  </sheetData>
  <mergeCells count="243">
    <mergeCell ref="A1:J3"/>
    <mergeCell ref="E104:F104"/>
    <mergeCell ref="E92:F92"/>
    <mergeCell ref="E86:F86"/>
    <mergeCell ref="E101:F101"/>
    <mergeCell ref="E95:F95"/>
    <mergeCell ref="E96:F96"/>
    <mergeCell ref="E97:F97"/>
    <mergeCell ref="E98:F98"/>
    <mergeCell ref="E99:F99"/>
    <mergeCell ref="E100:F100"/>
    <mergeCell ref="E80:F80"/>
    <mergeCell ref="E83:F83"/>
    <mergeCell ref="E84:F84"/>
    <mergeCell ref="E85:F85"/>
    <mergeCell ref="E87:F87"/>
    <mergeCell ref="E88:F88"/>
    <mergeCell ref="E89:F89"/>
    <mergeCell ref="E90:F90"/>
    <mergeCell ref="E91:F91"/>
    <mergeCell ref="E71:F71"/>
    <mergeCell ref="E72:F72"/>
    <mergeCell ref="E73:F73"/>
    <mergeCell ref="E74:F74"/>
    <mergeCell ref="E75:F75"/>
    <mergeCell ref="E76:F76"/>
    <mergeCell ref="E77:F77"/>
    <mergeCell ref="E78:F78"/>
    <mergeCell ref="E79:F79"/>
    <mergeCell ref="E67:F67"/>
    <mergeCell ref="E68:F68"/>
    <mergeCell ref="E59:F59"/>
    <mergeCell ref="E60:F60"/>
    <mergeCell ref="E61:F61"/>
    <mergeCell ref="E62:F62"/>
    <mergeCell ref="E63:F63"/>
    <mergeCell ref="E64:F64"/>
    <mergeCell ref="E65:F65"/>
    <mergeCell ref="E66:F66"/>
    <mergeCell ref="E105:F105"/>
    <mergeCell ref="E106:F106"/>
    <mergeCell ref="E107:F107"/>
    <mergeCell ref="E108:F108"/>
    <mergeCell ref="E109:F109"/>
    <mergeCell ref="E110:F110"/>
    <mergeCell ref="E111:F111"/>
    <mergeCell ref="E114:F114"/>
    <mergeCell ref="E115:F115"/>
    <mergeCell ref="E48:F48"/>
    <mergeCell ref="E49:F49"/>
    <mergeCell ref="E50:F50"/>
    <mergeCell ref="E51:F51"/>
    <mergeCell ref="E52:F52"/>
    <mergeCell ref="E53:F53"/>
    <mergeCell ref="E54:F54"/>
    <mergeCell ref="E55:F55"/>
    <mergeCell ref="E56:F56"/>
    <mergeCell ref="E116:F116"/>
    <mergeCell ref="E117:F117"/>
    <mergeCell ref="E118:F118"/>
    <mergeCell ref="E126:F126"/>
    <mergeCell ref="E127:F127"/>
    <mergeCell ref="E128:F128"/>
    <mergeCell ref="E129:F129"/>
    <mergeCell ref="E130:F130"/>
    <mergeCell ref="E121:F121"/>
    <mergeCell ref="E122:F122"/>
    <mergeCell ref="E123:F123"/>
    <mergeCell ref="E124:F124"/>
    <mergeCell ref="E125:F125"/>
    <mergeCell ref="E16:F16"/>
    <mergeCell ref="E17:F17"/>
    <mergeCell ref="E18:F18"/>
    <mergeCell ref="E19:F19"/>
    <mergeCell ref="E20:F20"/>
    <mergeCell ref="E45:F45"/>
    <mergeCell ref="E40:F40"/>
    <mergeCell ref="E41:F41"/>
    <mergeCell ref="E42:F42"/>
    <mergeCell ref="E43:F43"/>
    <mergeCell ref="E44:F44"/>
    <mergeCell ref="H8:I8"/>
    <mergeCell ref="E4:F4"/>
    <mergeCell ref="E5:F5"/>
    <mergeCell ref="E6:F6"/>
    <mergeCell ref="E7:F7"/>
    <mergeCell ref="E10:F10"/>
    <mergeCell ref="E11:F11"/>
    <mergeCell ref="E12:F12"/>
    <mergeCell ref="E13:F13"/>
    <mergeCell ref="E145:F145"/>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74:F174"/>
    <mergeCell ref="E175:F175"/>
    <mergeCell ref="E176:F176"/>
    <mergeCell ref="E177:F177"/>
    <mergeCell ref="E178:F178"/>
    <mergeCell ref="E179:F179"/>
    <mergeCell ref="E182:F182"/>
    <mergeCell ref="E148:F148"/>
    <mergeCell ref="E149:F149"/>
    <mergeCell ref="E150:F150"/>
    <mergeCell ref="E151:F151"/>
    <mergeCell ref="E152:F152"/>
    <mergeCell ref="E156:F156"/>
    <mergeCell ref="E157:F157"/>
    <mergeCell ref="E158:F158"/>
    <mergeCell ref="E159:F159"/>
    <mergeCell ref="E160:F160"/>
    <mergeCell ref="E161:F161"/>
    <mergeCell ref="E162:F162"/>
    <mergeCell ref="E163:F163"/>
    <mergeCell ref="E164:F164"/>
    <mergeCell ref="E165:F165"/>
    <mergeCell ref="E155:F155"/>
    <mergeCell ref="E171:F171"/>
    <mergeCell ref="E168:F168"/>
    <mergeCell ref="E169:F169"/>
    <mergeCell ref="E170:F170"/>
    <mergeCell ref="E242:F242"/>
    <mergeCell ref="E238:F238"/>
    <mergeCell ref="E239:F239"/>
    <mergeCell ref="E240:F240"/>
    <mergeCell ref="E183:F183"/>
    <mergeCell ref="E184:F184"/>
    <mergeCell ref="E185:F185"/>
    <mergeCell ref="E186:F186"/>
    <mergeCell ref="E193:F193"/>
    <mergeCell ref="E189:F189"/>
    <mergeCell ref="E190:F190"/>
    <mergeCell ref="E191:F191"/>
    <mergeCell ref="E192:F192"/>
    <mergeCell ref="E199:F199"/>
    <mergeCell ref="E200:F200"/>
    <mergeCell ref="E196:F196"/>
    <mergeCell ref="E197:F197"/>
    <mergeCell ref="E198:F198"/>
    <mergeCell ref="E205:F205"/>
    <mergeCell ref="E206:F206"/>
    <mergeCell ref="E207:F207"/>
    <mergeCell ref="E203:F203"/>
    <mergeCell ref="E204:F204"/>
    <mergeCell ref="E256:F256"/>
    <mergeCell ref="E261:F261"/>
    <mergeCell ref="E247:F247"/>
    <mergeCell ref="E248:F248"/>
    <mergeCell ref="E249:F249"/>
    <mergeCell ref="E252:F252"/>
    <mergeCell ref="E253:F253"/>
    <mergeCell ref="E254:F254"/>
    <mergeCell ref="E255:F255"/>
    <mergeCell ref="E233:F233"/>
    <mergeCell ref="E234:F234"/>
    <mergeCell ref="E235:F235"/>
    <mergeCell ref="E231:F231"/>
    <mergeCell ref="E232:F232"/>
    <mergeCell ref="E262:F262"/>
    <mergeCell ref="E263:F263"/>
    <mergeCell ref="E259:F259"/>
    <mergeCell ref="E260:F260"/>
    <mergeCell ref="E266:F266"/>
    <mergeCell ref="E267:F267"/>
    <mergeCell ref="E210:F210"/>
    <mergeCell ref="E211:F211"/>
    <mergeCell ref="E212:F212"/>
    <mergeCell ref="E213:F213"/>
    <mergeCell ref="E214:F214"/>
    <mergeCell ref="E217:F217"/>
    <mergeCell ref="E218:F218"/>
    <mergeCell ref="E219:F219"/>
    <mergeCell ref="E220:F220"/>
    <mergeCell ref="E221:F221"/>
    <mergeCell ref="E224:F224"/>
    <mergeCell ref="E225:F225"/>
    <mergeCell ref="E226:F226"/>
    <mergeCell ref="E227:F227"/>
    <mergeCell ref="E228:F228"/>
    <mergeCell ref="E241:F241"/>
    <mergeCell ref="E245:F245"/>
    <mergeCell ref="E246:F246"/>
    <mergeCell ref="E281:F281"/>
    <mergeCell ref="E282:F282"/>
    <mergeCell ref="E283:F283"/>
    <mergeCell ref="E284:F284"/>
    <mergeCell ref="E291:F291"/>
    <mergeCell ref="E292:F292"/>
    <mergeCell ref="E287:F287"/>
    <mergeCell ref="E288:F288"/>
    <mergeCell ref="E289:F289"/>
    <mergeCell ref="E290:F290"/>
    <mergeCell ref="E268:F268"/>
    <mergeCell ref="E269:F269"/>
    <mergeCell ref="E270:F270"/>
    <mergeCell ref="E273:F273"/>
    <mergeCell ref="E274:F274"/>
    <mergeCell ref="E275:F275"/>
    <mergeCell ref="E276:F276"/>
    <mergeCell ref="E277:F277"/>
    <mergeCell ref="E280:F280"/>
    <mergeCell ref="E306:F306"/>
    <mergeCell ref="E307:F307"/>
    <mergeCell ref="E308:F308"/>
    <mergeCell ref="E309:F309"/>
    <mergeCell ref="E310:F310"/>
    <mergeCell ref="E302:F302"/>
    <mergeCell ref="E313:F313"/>
    <mergeCell ref="E314:F314"/>
    <mergeCell ref="E315:F315"/>
    <mergeCell ref="E316:F316"/>
    <mergeCell ref="E317:F317"/>
    <mergeCell ref="E318:F318"/>
    <mergeCell ref="E319:F319"/>
    <mergeCell ref="E320:F320"/>
    <mergeCell ref="E22:J22"/>
    <mergeCell ref="E23:G24"/>
    <mergeCell ref="E29:F29"/>
    <mergeCell ref="E30:F30"/>
    <mergeCell ref="E31:F31"/>
    <mergeCell ref="E32:F32"/>
    <mergeCell ref="E33:F33"/>
    <mergeCell ref="E34:F34"/>
    <mergeCell ref="E35:F35"/>
    <mergeCell ref="E36:F36"/>
    <mergeCell ref="E37:F37"/>
    <mergeCell ref="E295:F295"/>
    <mergeCell ref="E296:F296"/>
    <mergeCell ref="E297:F297"/>
    <mergeCell ref="E298:F298"/>
    <mergeCell ref="E299:F299"/>
    <mergeCell ref="E303:F303"/>
    <mergeCell ref="E304:F304"/>
    <mergeCell ref="E305:F305"/>
  </mergeCells>
  <pageMargins left="0.51181102362204722" right="0.51181102362204722" top="0.78740157480314965" bottom="0.78740157480314965" header="0.31496062992125984" footer="0.31496062992125984"/>
  <pageSetup paperSize="9" scale="68" fitToHeight="0" orientation="portrait" r:id="rId1"/>
  <headerFooter>
    <oddFooter>&amp;CAv. Hiléia, S/N, Agrópolis do Incra, Bairro Amapá
CEP: 68502-100, Marabá/PA&amp;R&amp;P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22E8D-BF59-4A44-8555-08FA9CADF7D6}">
  <sheetPr>
    <pageSetUpPr fitToPage="1"/>
  </sheetPr>
  <dimension ref="A1:J113"/>
  <sheetViews>
    <sheetView view="pageBreakPreview" zoomScale="145" zoomScaleNormal="160" zoomScaleSheetLayoutView="145" workbookViewId="0">
      <selection activeCell="A4" sqref="A4:C5"/>
    </sheetView>
  </sheetViews>
  <sheetFormatPr defaultColWidth="8.625" defaultRowHeight="15" x14ac:dyDescent="0.25"/>
  <cols>
    <col min="1" max="1" width="3.75" style="225" customWidth="1"/>
    <col min="2" max="2" width="21.375" style="225" customWidth="1"/>
    <col min="3" max="3" width="6.125" style="225" customWidth="1"/>
    <col min="4" max="4" width="7.875" style="225" customWidth="1"/>
    <col min="5" max="5" width="8.25" style="225" customWidth="1"/>
    <col min="6" max="6" width="8.75" style="225" customWidth="1"/>
    <col min="7" max="7" width="8.875" style="225" customWidth="1"/>
    <col min="8" max="8" width="9.375" style="225" customWidth="1"/>
    <col min="9" max="9" width="7.75" style="225" customWidth="1"/>
    <col min="10" max="10" width="0.875" style="225" customWidth="1"/>
    <col min="11" max="16384" width="8.625" style="225"/>
  </cols>
  <sheetData>
    <row r="1" spans="1:10" x14ac:dyDescent="0.25">
      <c r="A1" s="493" t="s">
        <v>1108</v>
      </c>
      <c r="B1" s="494"/>
      <c r="C1" s="495"/>
      <c r="D1" s="494"/>
      <c r="E1" s="494"/>
      <c r="F1" s="494"/>
      <c r="G1" s="494"/>
      <c r="H1" s="494"/>
      <c r="I1" s="494"/>
      <c r="J1" s="496"/>
    </row>
    <row r="2" spans="1:10" x14ac:dyDescent="0.25">
      <c r="A2" s="497" t="s">
        <v>1137</v>
      </c>
      <c r="B2" s="498"/>
      <c r="C2" s="498"/>
      <c r="D2" s="498"/>
      <c r="E2" s="498"/>
      <c r="F2" s="498"/>
      <c r="G2" s="498"/>
      <c r="H2" s="498"/>
      <c r="I2" s="498"/>
      <c r="J2" s="499"/>
    </row>
    <row r="3" spans="1:10" ht="22.5" x14ac:dyDescent="0.25">
      <c r="A3" s="253"/>
      <c r="B3" s="339"/>
      <c r="C3" s="339"/>
      <c r="D3" s="339"/>
      <c r="E3" s="254" t="s">
        <v>1136</v>
      </c>
      <c r="F3" s="254" t="s">
        <v>1136</v>
      </c>
      <c r="G3" s="254" t="s">
        <v>1136</v>
      </c>
      <c r="H3" s="339"/>
      <c r="I3" s="339"/>
      <c r="J3" s="255"/>
    </row>
    <row r="4" spans="1:10" ht="33.75" x14ac:dyDescent="0.25">
      <c r="A4" s="479" t="s">
        <v>1096</v>
      </c>
      <c r="B4" s="480"/>
      <c r="C4" s="481"/>
      <c r="D4" s="269" t="s">
        <v>1103</v>
      </c>
      <c r="E4" s="256" t="s">
        <v>1115</v>
      </c>
      <c r="F4" s="256" t="s">
        <v>1115</v>
      </c>
      <c r="G4" s="256" t="s">
        <v>1115</v>
      </c>
      <c r="H4" s="340"/>
      <c r="I4" s="340"/>
      <c r="J4" s="257"/>
    </row>
    <row r="5" spans="1:10" ht="36" x14ac:dyDescent="0.25">
      <c r="A5" s="482"/>
      <c r="B5" s="483"/>
      <c r="C5" s="484"/>
      <c r="D5" s="270" t="s">
        <v>1106</v>
      </c>
      <c r="E5" s="258" t="s">
        <v>1097</v>
      </c>
      <c r="F5" s="258" t="s">
        <v>1097</v>
      </c>
      <c r="G5" s="258" t="s">
        <v>1097</v>
      </c>
      <c r="H5" s="340"/>
      <c r="I5" s="340"/>
      <c r="J5" s="257"/>
    </row>
    <row r="6" spans="1:10" ht="45" x14ac:dyDescent="0.25">
      <c r="A6" s="259" t="s">
        <v>23</v>
      </c>
      <c r="B6" s="259" t="s">
        <v>24</v>
      </c>
      <c r="C6" s="259" t="s">
        <v>1489</v>
      </c>
      <c r="D6" s="260" t="s">
        <v>1490</v>
      </c>
      <c r="E6" s="256" t="s">
        <v>1104</v>
      </c>
      <c r="F6" s="256" t="s">
        <v>1104</v>
      </c>
      <c r="G6" s="256" t="s">
        <v>1104</v>
      </c>
      <c r="H6" s="256" t="s">
        <v>1101</v>
      </c>
      <c r="I6" s="485" t="s">
        <v>1105</v>
      </c>
      <c r="J6" s="485"/>
    </row>
    <row r="7" spans="1:10" ht="111.4" customHeight="1" x14ac:dyDescent="0.25">
      <c r="A7" s="261">
        <v>1</v>
      </c>
      <c r="B7" s="262" t="s">
        <v>1138</v>
      </c>
      <c r="C7" s="261" t="s">
        <v>25</v>
      </c>
      <c r="D7" s="263">
        <v>1</v>
      </c>
      <c r="E7" s="264">
        <f>(61.37+62.04)/10</f>
        <v>12.340999999999999</v>
      </c>
      <c r="F7" s="264">
        <f>(100.79+41.29)/10</f>
        <v>14.208000000000002</v>
      </c>
      <c r="G7" s="264">
        <f>(66.28+47.03)/10</f>
        <v>11.331</v>
      </c>
      <c r="H7" s="264">
        <f>MEDIAN(E7:G7)</f>
        <v>12.340999999999999</v>
      </c>
      <c r="I7" s="486">
        <f>D7*H7</f>
        <v>12.340999999999999</v>
      </c>
      <c r="J7" s="487"/>
    </row>
    <row r="8" spans="1:10" ht="12.4" customHeight="1" x14ac:dyDescent="0.25">
      <c r="A8" s="265"/>
      <c r="B8" s="492" t="s">
        <v>1107</v>
      </c>
      <c r="C8" s="492"/>
      <c r="D8" s="492"/>
      <c r="E8" s="492"/>
      <c r="F8" s="492"/>
      <c r="G8" s="492"/>
      <c r="H8" s="492"/>
      <c r="I8" s="492"/>
      <c r="J8" s="266"/>
    </row>
    <row r="9" spans="1:10" x14ac:dyDescent="0.25">
      <c r="A9" s="267"/>
      <c r="B9" s="341"/>
      <c r="C9" s="339"/>
      <c r="D9" s="341"/>
      <c r="E9" s="341"/>
      <c r="F9" s="341"/>
      <c r="G9" s="341"/>
      <c r="H9" s="341"/>
      <c r="I9" s="341"/>
      <c r="J9" s="268"/>
    </row>
    <row r="10" spans="1:10" ht="22.5" x14ac:dyDescent="0.25">
      <c r="A10" s="253"/>
      <c r="B10" s="339"/>
      <c r="C10" s="339"/>
      <c r="D10" s="339"/>
      <c r="E10" s="254" t="s">
        <v>1102</v>
      </c>
      <c r="F10" s="254" t="s">
        <v>1102</v>
      </c>
      <c r="G10" s="254" t="s">
        <v>1102</v>
      </c>
      <c r="H10" s="339"/>
      <c r="I10" s="339"/>
      <c r="J10" s="255"/>
    </row>
    <row r="11" spans="1:10" ht="33.75" x14ac:dyDescent="0.25">
      <c r="A11" s="479" t="s">
        <v>1096</v>
      </c>
      <c r="B11" s="480"/>
      <c r="C11" s="481"/>
      <c r="D11" s="269" t="s">
        <v>1103</v>
      </c>
      <c r="E11" s="256" t="s">
        <v>1110</v>
      </c>
      <c r="F11" s="256" t="s">
        <v>1111</v>
      </c>
      <c r="G11" s="256" t="s">
        <v>1112</v>
      </c>
      <c r="H11" s="340"/>
      <c r="I11" s="340"/>
      <c r="J11" s="257"/>
    </row>
    <row r="12" spans="1:10" ht="36" x14ac:dyDescent="0.25">
      <c r="A12" s="482"/>
      <c r="B12" s="483"/>
      <c r="C12" s="484"/>
      <c r="D12" s="270" t="s">
        <v>1106</v>
      </c>
      <c r="E12" s="258" t="s">
        <v>1097</v>
      </c>
      <c r="F12" s="258" t="s">
        <v>1097</v>
      </c>
      <c r="G12" s="258" t="s">
        <v>1097</v>
      </c>
      <c r="H12" s="340"/>
      <c r="I12" s="340"/>
      <c r="J12" s="257"/>
    </row>
    <row r="13" spans="1:10" ht="45" x14ac:dyDescent="0.25">
      <c r="A13" s="259" t="s">
        <v>23</v>
      </c>
      <c r="B13" s="259" t="s">
        <v>24</v>
      </c>
      <c r="C13" s="259" t="s">
        <v>1489</v>
      </c>
      <c r="D13" s="260" t="s">
        <v>1490</v>
      </c>
      <c r="E13" s="256" t="s">
        <v>1104</v>
      </c>
      <c r="F13" s="256" t="s">
        <v>1104</v>
      </c>
      <c r="G13" s="256" t="s">
        <v>1104</v>
      </c>
      <c r="H13" s="256" t="s">
        <v>1101</v>
      </c>
      <c r="I13" s="485" t="s">
        <v>1105</v>
      </c>
      <c r="J13" s="485"/>
    </row>
    <row r="14" spans="1:10" ht="126" customHeight="1" x14ac:dyDescent="0.25">
      <c r="A14" s="261">
        <v>2</v>
      </c>
      <c r="B14" s="262" t="s">
        <v>1109</v>
      </c>
      <c r="C14" s="261" t="s">
        <v>25</v>
      </c>
      <c r="D14" s="263">
        <v>1</v>
      </c>
      <c r="E14" s="264">
        <f>27.25 +31.74</f>
        <v>58.989999999999995</v>
      </c>
      <c r="F14" s="264">
        <f>32.2 + 29.61</f>
        <v>61.81</v>
      </c>
      <c r="G14" s="271">
        <f>32.9+36.49</f>
        <v>69.39</v>
      </c>
      <c r="H14" s="264">
        <f>MEDIAN(E14:G14)</f>
        <v>61.81</v>
      </c>
      <c r="I14" s="486">
        <f>D14*H14</f>
        <v>61.81</v>
      </c>
      <c r="J14" s="487"/>
    </row>
    <row r="15" spans="1:10" ht="12" customHeight="1" x14ac:dyDescent="0.25">
      <c r="A15" s="265"/>
      <c r="B15" s="492" t="s">
        <v>1107</v>
      </c>
      <c r="C15" s="492"/>
      <c r="D15" s="492"/>
      <c r="E15" s="492"/>
      <c r="F15" s="492"/>
      <c r="G15" s="492"/>
      <c r="H15" s="492"/>
      <c r="I15" s="492"/>
      <c r="J15" s="266"/>
    </row>
    <row r="16" spans="1:10" ht="14.1" customHeight="1" x14ac:dyDescent="0.25">
      <c r="A16" s="267"/>
      <c r="B16" s="341"/>
      <c r="C16" s="339"/>
      <c r="D16" s="341"/>
      <c r="E16" s="341"/>
      <c r="F16" s="341"/>
      <c r="G16" s="341"/>
      <c r="H16" s="341"/>
      <c r="I16" s="341"/>
      <c r="J16" s="268"/>
    </row>
    <row r="17" spans="1:10" ht="22.5" x14ac:dyDescent="0.25">
      <c r="A17" s="253"/>
      <c r="B17" s="339"/>
      <c r="C17" s="339"/>
      <c r="D17" s="339"/>
      <c r="E17" s="254" t="s">
        <v>1114</v>
      </c>
      <c r="F17" s="254" t="s">
        <v>1114</v>
      </c>
      <c r="G17" s="254" t="s">
        <v>1114</v>
      </c>
      <c r="H17" s="339"/>
      <c r="I17" s="339"/>
      <c r="J17" s="255"/>
    </row>
    <row r="18" spans="1:10" ht="33.75" x14ac:dyDescent="0.25">
      <c r="A18" s="479" t="s">
        <v>1096</v>
      </c>
      <c r="B18" s="480"/>
      <c r="C18" s="481"/>
      <c r="D18" s="269" t="s">
        <v>1103</v>
      </c>
      <c r="E18" s="256" t="s">
        <v>1111</v>
      </c>
      <c r="F18" s="256" t="s">
        <v>1100</v>
      </c>
      <c r="G18" s="256" t="s">
        <v>1115</v>
      </c>
      <c r="H18" s="340"/>
      <c r="I18" s="340"/>
      <c r="J18" s="257"/>
    </row>
    <row r="19" spans="1:10" ht="36" x14ac:dyDescent="0.25">
      <c r="A19" s="482"/>
      <c r="B19" s="483"/>
      <c r="C19" s="484"/>
      <c r="D19" s="270" t="s">
        <v>1106</v>
      </c>
      <c r="E19" s="258" t="s">
        <v>1097</v>
      </c>
      <c r="F19" s="258" t="s">
        <v>1097</v>
      </c>
      <c r="G19" s="258" t="s">
        <v>1097</v>
      </c>
      <c r="H19" s="340"/>
      <c r="I19" s="340"/>
      <c r="J19" s="257"/>
    </row>
    <row r="20" spans="1:10" ht="45" x14ac:dyDescent="0.25">
      <c r="A20" s="259" t="s">
        <v>23</v>
      </c>
      <c r="B20" s="259" t="s">
        <v>24</v>
      </c>
      <c r="C20" s="259" t="s">
        <v>1489</v>
      </c>
      <c r="D20" s="260" t="s">
        <v>1490</v>
      </c>
      <c r="E20" s="256" t="s">
        <v>1104</v>
      </c>
      <c r="F20" s="256" t="s">
        <v>1104</v>
      </c>
      <c r="G20" s="256" t="s">
        <v>1104</v>
      </c>
      <c r="H20" s="256" t="s">
        <v>1101</v>
      </c>
      <c r="I20" s="485" t="s">
        <v>1105</v>
      </c>
      <c r="J20" s="485"/>
    </row>
    <row r="21" spans="1:10" ht="100.35" customHeight="1" x14ac:dyDescent="0.25">
      <c r="A21" s="261">
        <v>3</v>
      </c>
      <c r="B21" s="262" t="s">
        <v>1113</v>
      </c>
      <c r="C21" s="261" t="s">
        <v>25</v>
      </c>
      <c r="D21" s="263">
        <v>1</v>
      </c>
      <c r="E21" s="264">
        <v>214.5</v>
      </c>
      <c r="F21" s="271">
        <f>213.27 + 19.9</f>
        <v>233.17000000000002</v>
      </c>
      <c r="G21" s="271">
        <f>212.49+11.95</f>
        <v>224.44</v>
      </c>
      <c r="H21" s="264">
        <f>MEDIAN(E21:G21)</f>
        <v>224.44</v>
      </c>
      <c r="I21" s="486">
        <f>D21*H21</f>
        <v>224.44</v>
      </c>
      <c r="J21" s="487"/>
    </row>
    <row r="22" spans="1:10" ht="12" customHeight="1" x14ac:dyDescent="0.25">
      <c r="A22" s="265"/>
      <c r="B22" s="492" t="s">
        <v>1107</v>
      </c>
      <c r="C22" s="492"/>
      <c r="D22" s="492"/>
      <c r="E22" s="492"/>
      <c r="F22" s="492"/>
      <c r="G22" s="492"/>
      <c r="H22" s="492"/>
      <c r="I22" s="492"/>
      <c r="J22" s="266"/>
    </row>
    <row r="23" spans="1:10" x14ac:dyDescent="0.25">
      <c r="A23" s="267"/>
      <c r="B23" s="341"/>
      <c r="C23" s="339"/>
      <c r="D23" s="341"/>
      <c r="E23" s="341"/>
      <c r="F23" s="341"/>
      <c r="G23" s="341"/>
      <c r="H23" s="341"/>
      <c r="I23" s="341"/>
      <c r="J23" s="268"/>
    </row>
    <row r="24" spans="1:10" ht="22.5" x14ac:dyDescent="0.25">
      <c r="A24" s="253"/>
      <c r="B24" s="339"/>
      <c r="C24" s="339"/>
      <c r="D24" s="339"/>
      <c r="E24" s="254" t="s">
        <v>1114</v>
      </c>
      <c r="F24" s="254" t="s">
        <v>1114</v>
      </c>
      <c r="G24" s="254" t="s">
        <v>1114</v>
      </c>
      <c r="H24" s="339"/>
      <c r="I24" s="339"/>
      <c r="J24" s="255"/>
    </row>
    <row r="25" spans="1:10" ht="33.75" x14ac:dyDescent="0.25">
      <c r="A25" s="479" t="s">
        <v>1096</v>
      </c>
      <c r="B25" s="480"/>
      <c r="C25" s="481"/>
      <c r="D25" s="269" t="s">
        <v>1103</v>
      </c>
      <c r="E25" s="256" t="s">
        <v>1115</v>
      </c>
      <c r="F25" s="256" t="s">
        <v>1115</v>
      </c>
      <c r="G25" s="256" t="s">
        <v>1115</v>
      </c>
      <c r="H25" s="340"/>
      <c r="I25" s="340"/>
      <c r="J25" s="257"/>
    </row>
    <row r="26" spans="1:10" ht="36" x14ac:dyDescent="0.25">
      <c r="A26" s="482"/>
      <c r="B26" s="483"/>
      <c r="C26" s="484"/>
      <c r="D26" s="270" t="s">
        <v>1106</v>
      </c>
      <c r="E26" s="258" t="s">
        <v>1097</v>
      </c>
      <c r="F26" s="258" t="s">
        <v>1097</v>
      </c>
      <c r="G26" s="258" t="s">
        <v>1097</v>
      </c>
      <c r="H26" s="340"/>
      <c r="I26" s="340"/>
      <c r="J26" s="257"/>
    </row>
    <row r="27" spans="1:10" ht="45" x14ac:dyDescent="0.25">
      <c r="A27" s="259" t="s">
        <v>23</v>
      </c>
      <c r="B27" s="259" t="s">
        <v>24</v>
      </c>
      <c r="C27" s="259" t="s">
        <v>1489</v>
      </c>
      <c r="D27" s="260" t="s">
        <v>1490</v>
      </c>
      <c r="E27" s="256" t="s">
        <v>1104</v>
      </c>
      <c r="F27" s="256" t="s">
        <v>1104</v>
      </c>
      <c r="G27" s="256" t="s">
        <v>1104</v>
      </c>
      <c r="H27" s="256" t="s">
        <v>1101</v>
      </c>
      <c r="I27" s="485" t="s">
        <v>1105</v>
      </c>
      <c r="J27" s="485"/>
    </row>
    <row r="28" spans="1:10" ht="96.95" customHeight="1" x14ac:dyDescent="0.25">
      <c r="A28" s="261">
        <v>4</v>
      </c>
      <c r="B28" s="262" t="s">
        <v>1117</v>
      </c>
      <c r="C28" s="261" t="s">
        <v>677</v>
      </c>
      <c r="D28" s="263">
        <v>1</v>
      </c>
      <c r="E28" s="264">
        <f>(177 + 26.99)/200</f>
        <v>1.0199500000000001</v>
      </c>
      <c r="F28" s="271">
        <f>(250 + 43.85)/200</f>
        <v>1.4692500000000002</v>
      </c>
      <c r="G28" s="271">
        <f>(149.9 + 104.06)/200</f>
        <v>1.2698</v>
      </c>
      <c r="H28" s="264">
        <f>MEDIAN(E28:G28)</f>
        <v>1.2698</v>
      </c>
      <c r="I28" s="486">
        <f>D28*H28</f>
        <v>1.2698</v>
      </c>
      <c r="J28" s="487"/>
    </row>
    <row r="29" spans="1:10" ht="14.65" customHeight="1" x14ac:dyDescent="0.25">
      <c r="A29" s="267"/>
      <c r="B29" s="492" t="s">
        <v>1118</v>
      </c>
      <c r="C29" s="492"/>
      <c r="D29" s="492"/>
      <c r="E29" s="492"/>
      <c r="F29" s="492"/>
      <c r="G29" s="492"/>
      <c r="H29" s="492"/>
      <c r="I29" s="492"/>
      <c r="J29" s="268"/>
    </row>
    <row r="30" spans="1:10" ht="14.65" customHeight="1" x14ac:dyDescent="0.25">
      <c r="A30" s="267"/>
      <c r="B30" s="491" t="s">
        <v>1107</v>
      </c>
      <c r="C30" s="491"/>
      <c r="D30" s="491"/>
      <c r="E30" s="491"/>
      <c r="F30" s="491"/>
      <c r="G30" s="491"/>
      <c r="H30" s="491"/>
      <c r="I30" s="491"/>
      <c r="J30" s="268"/>
    </row>
    <row r="31" spans="1:10" x14ac:dyDescent="0.25">
      <c r="A31" s="267"/>
      <c r="B31" s="341"/>
      <c r="C31" s="341"/>
      <c r="D31" s="341"/>
      <c r="E31" s="341"/>
      <c r="F31" s="341"/>
      <c r="G31" s="341"/>
      <c r="H31" s="341"/>
      <c r="I31" s="341"/>
      <c r="J31" s="268"/>
    </row>
    <row r="32" spans="1:10" ht="22.5" x14ac:dyDescent="0.25">
      <c r="A32" s="253"/>
      <c r="B32" s="339"/>
      <c r="C32" s="339"/>
      <c r="D32" s="339"/>
      <c r="E32" s="254" t="s">
        <v>1114</v>
      </c>
      <c r="F32" s="254" t="s">
        <v>1114</v>
      </c>
      <c r="G32" s="254" t="s">
        <v>1114</v>
      </c>
      <c r="H32" s="339"/>
      <c r="I32" s="339"/>
      <c r="J32" s="255"/>
    </row>
    <row r="33" spans="1:10" ht="33.75" x14ac:dyDescent="0.25">
      <c r="A33" s="479" t="s">
        <v>1096</v>
      </c>
      <c r="B33" s="480"/>
      <c r="C33" s="481"/>
      <c r="D33" s="269" t="s">
        <v>1103</v>
      </c>
      <c r="E33" s="256" t="s">
        <v>1110</v>
      </c>
      <c r="F33" s="256" t="s">
        <v>1115</v>
      </c>
      <c r="G33" s="256" t="s">
        <v>1120</v>
      </c>
      <c r="H33" s="340"/>
      <c r="I33" s="340"/>
      <c r="J33" s="257"/>
    </row>
    <row r="34" spans="1:10" ht="36" x14ac:dyDescent="0.25">
      <c r="A34" s="482"/>
      <c r="B34" s="483"/>
      <c r="C34" s="484"/>
      <c r="D34" s="270" t="s">
        <v>1106</v>
      </c>
      <c r="E34" s="258" t="s">
        <v>1097</v>
      </c>
      <c r="F34" s="258" t="s">
        <v>1097</v>
      </c>
      <c r="G34" s="258" t="s">
        <v>1097</v>
      </c>
      <c r="H34" s="340"/>
      <c r="I34" s="340"/>
      <c r="J34" s="257"/>
    </row>
    <row r="35" spans="1:10" ht="45" x14ac:dyDescent="0.25">
      <c r="A35" s="259" t="s">
        <v>23</v>
      </c>
      <c r="B35" s="259" t="s">
        <v>24</v>
      </c>
      <c r="C35" s="259" t="s">
        <v>1489</v>
      </c>
      <c r="D35" s="260" t="s">
        <v>1490</v>
      </c>
      <c r="E35" s="256" t="s">
        <v>1104</v>
      </c>
      <c r="F35" s="256" t="s">
        <v>1104</v>
      </c>
      <c r="G35" s="256" t="s">
        <v>1104</v>
      </c>
      <c r="H35" s="256" t="s">
        <v>1101</v>
      </c>
      <c r="I35" s="485" t="s">
        <v>1105</v>
      </c>
      <c r="J35" s="485"/>
    </row>
    <row r="36" spans="1:10" ht="101.1" customHeight="1" x14ac:dyDescent="0.25">
      <c r="A36" s="261">
        <v>5</v>
      </c>
      <c r="B36" s="262" t="s">
        <v>1119</v>
      </c>
      <c r="C36" s="261" t="s">
        <v>25</v>
      </c>
      <c r="D36" s="263">
        <v>1</v>
      </c>
      <c r="E36" s="264">
        <f>198.44 + 32.27</f>
        <v>230.71</v>
      </c>
      <c r="F36" s="264">
        <f xml:space="preserve">
190.7</f>
        <v>190.7</v>
      </c>
      <c r="G36" s="271">
        <f>179.9+44.8</f>
        <v>224.7</v>
      </c>
      <c r="H36" s="264">
        <f>MEDIAN(E36:G36)</f>
        <v>224.7</v>
      </c>
      <c r="I36" s="486">
        <f>D36*H36</f>
        <v>224.7</v>
      </c>
      <c r="J36" s="487"/>
    </row>
    <row r="37" spans="1:10" x14ac:dyDescent="0.25">
      <c r="A37" s="267"/>
      <c r="B37" s="491" t="s">
        <v>1107</v>
      </c>
      <c r="C37" s="491"/>
      <c r="D37" s="491"/>
      <c r="E37" s="491"/>
      <c r="F37" s="491"/>
      <c r="G37" s="491"/>
      <c r="H37" s="491"/>
      <c r="I37" s="491"/>
      <c r="J37" s="268"/>
    </row>
    <row r="38" spans="1:10" x14ac:dyDescent="0.25">
      <c r="A38" s="267"/>
      <c r="B38" s="341"/>
      <c r="C38" s="341"/>
      <c r="D38" s="341"/>
      <c r="E38" s="341"/>
      <c r="F38" s="341"/>
      <c r="G38" s="341"/>
      <c r="H38" s="341"/>
      <c r="I38" s="341"/>
      <c r="J38" s="268"/>
    </row>
    <row r="39" spans="1:10" ht="22.5" x14ac:dyDescent="0.25">
      <c r="A39" s="253"/>
      <c r="B39" s="339"/>
      <c r="C39" s="339"/>
      <c r="D39" s="339"/>
      <c r="E39" s="254" t="s">
        <v>1114</v>
      </c>
      <c r="F39" s="254" t="s">
        <v>1114</v>
      </c>
      <c r="G39" s="254" t="s">
        <v>1114</v>
      </c>
      <c r="H39" s="339"/>
      <c r="I39" s="339"/>
      <c r="J39" s="255"/>
    </row>
    <row r="40" spans="1:10" ht="33.75" x14ac:dyDescent="0.25">
      <c r="A40" s="479" t="s">
        <v>1096</v>
      </c>
      <c r="B40" s="480"/>
      <c r="C40" s="481"/>
      <c r="D40" s="269" t="s">
        <v>1103</v>
      </c>
      <c r="E40" s="256" t="s">
        <v>1100</v>
      </c>
      <c r="F40" s="256" t="s">
        <v>1115</v>
      </c>
      <c r="G40" s="256" t="s">
        <v>1100</v>
      </c>
      <c r="H40" s="340"/>
      <c r="I40" s="340"/>
      <c r="J40" s="257"/>
    </row>
    <row r="41" spans="1:10" ht="36" x14ac:dyDescent="0.25">
      <c r="A41" s="482"/>
      <c r="B41" s="483"/>
      <c r="C41" s="484"/>
      <c r="D41" s="270" t="s">
        <v>1106</v>
      </c>
      <c r="E41" s="258" t="s">
        <v>1097</v>
      </c>
      <c r="F41" s="258" t="s">
        <v>1097</v>
      </c>
      <c r="G41" s="258" t="s">
        <v>1097</v>
      </c>
      <c r="H41" s="340"/>
      <c r="I41" s="340"/>
      <c r="J41" s="257"/>
    </row>
    <row r="42" spans="1:10" ht="45" x14ac:dyDescent="0.25">
      <c r="A42" s="259" t="s">
        <v>23</v>
      </c>
      <c r="B42" s="259" t="s">
        <v>24</v>
      </c>
      <c r="C42" s="259" t="s">
        <v>1489</v>
      </c>
      <c r="D42" s="260" t="s">
        <v>1490</v>
      </c>
      <c r="E42" s="256" t="s">
        <v>1104</v>
      </c>
      <c r="F42" s="256" t="s">
        <v>1104</v>
      </c>
      <c r="G42" s="256" t="s">
        <v>1104</v>
      </c>
      <c r="H42" s="256" t="s">
        <v>1101</v>
      </c>
      <c r="I42" s="485" t="s">
        <v>1105</v>
      </c>
      <c r="J42" s="485"/>
    </row>
    <row r="43" spans="1:10" ht="83.25" customHeight="1" x14ac:dyDescent="0.25">
      <c r="A43" s="261">
        <v>6</v>
      </c>
      <c r="B43" s="262" t="s">
        <v>1121</v>
      </c>
      <c r="C43" s="261" t="s">
        <v>25</v>
      </c>
      <c r="D43" s="263">
        <v>1</v>
      </c>
      <c r="E43" s="264">
        <f>162.29 +  12.9</f>
        <v>175.19</v>
      </c>
      <c r="F43" s="264">
        <f>219.68</f>
        <v>219.68</v>
      </c>
      <c r="G43" s="271">
        <f>242.9 + 34.9</f>
        <v>277.8</v>
      </c>
      <c r="H43" s="264">
        <f>MEDIAN(E43:G43)</f>
        <v>219.68</v>
      </c>
      <c r="I43" s="486">
        <f>D43*H43</f>
        <v>219.68</v>
      </c>
      <c r="J43" s="487"/>
    </row>
    <row r="44" spans="1:10" x14ac:dyDescent="0.25">
      <c r="A44" s="267"/>
      <c r="B44" s="491" t="s">
        <v>1107</v>
      </c>
      <c r="C44" s="491"/>
      <c r="D44" s="491"/>
      <c r="E44" s="491"/>
      <c r="F44" s="491"/>
      <c r="G44" s="491"/>
      <c r="H44" s="491"/>
      <c r="I44" s="491"/>
      <c r="J44" s="268"/>
    </row>
    <row r="45" spans="1:10" x14ac:dyDescent="0.25">
      <c r="A45" s="267"/>
      <c r="B45" s="341"/>
      <c r="C45" s="341"/>
      <c r="D45" s="341"/>
      <c r="E45" s="341"/>
      <c r="F45" s="341"/>
      <c r="G45" s="341"/>
      <c r="H45" s="341"/>
      <c r="I45" s="341"/>
      <c r="J45" s="268"/>
    </row>
    <row r="46" spans="1:10" ht="22.5" x14ac:dyDescent="0.25">
      <c r="A46" s="253"/>
      <c r="B46" s="339"/>
      <c r="C46" s="339"/>
      <c r="D46" s="339"/>
      <c r="E46" s="254" t="s">
        <v>1123</v>
      </c>
      <c r="F46" s="254" t="s">
        <v>1123</v>
      </c>
      <c r="G46" s="254" t="s">
        <v>1123</v>
      </c>
      <c r="H46" s="339"/>
      <c r="I46" s="339"/>
      <c r="J46" s="255"/>
    </row>
    <row r="47" spans="1:10" ht="33.75" x14ac:dyDescent="0.25">
      <c r="A47" s="479" t="s">
        <v>1096</v>
      </c>
      <c r="B47" s="480"/>
      <c r="C47" s="481"/>
      <c r="D47" s="269" t="s">
        <v>1103</v>
      </c>
      <c r="E47" s="256" t="s">
        <v>1115</v>
      </c>
      <c r="F47" s="256" t="s">
        <v>1115</v>
      </c>
      <c r="G47" s="256" t="s">
        <v>1110</v>
      </c>
      <c r="H47" s="340"/>
      <c r="I47" s="340"/>
      <c r="J47" s="257"/>
    </row>
    <row r="48" spans="1:10" ht="36" x14ac:dyDescent="0.25">
      <c r="A48" s="482"/>
      <c r="B48" s="483"/>
      <c r="C48" s="484"/>
      <c r="D48" s="270" t="s">
        <v>1106</v>
      </c>
      <c r="E48" s="258" t="s">
        <v>1097</v>
      </c>
      <c r="F48" s="258" t="s">
        <v>1097</v>
      </c>
      <c r="G48" s="258" t="s">
        <v>1097</v>
      </c>
      <c r="H48" s="340"/>
      <c r="I48" s="340"/>
      <c r="J48" s="257"/>
    </row>
    <row r="49" spans="1:10" ht="45" x14ac:dyDescent="0.25">
      <c r="A49" s="259" t="s">
        <v>23</v>
      </c>
      <c r="B49" s="259" t="s">
        <v>24</v>
      </c>
      <c r="C49" s="259" t="s">
        <v>1489</v>
      </c>
      <c r="D49" s="260" t="s">
        <v>1490</v>
      </c>
      <c r="E49" s="256" t="s">
        <v>1104</v>
      </c>
      <c r="F49" s="256" t="s">
        <v>1104</v>
      </c>
      <c r="G49" s="256" t="s">
        <v>1104</v>
      </c>
      <c r="H49" s="256" t="s">
        <v>1101</v>
      </c>
      <c r="I49" s="485" t="s">
        <v>1105</v>
      </c>
      <c r="J49" s="485"/>
    </row>
    <row r="50" spans="1:10" ht="100.7" customHeight="1" x14ac:dyDescent="0.25">
      <c r="A50" s="261">
        <v>7</v>
      </c>
      <c r="B50" s="262" t="s">
        <v>1122</v>
      </c>
      <c r="C50" s="261" t="s">
        <v>25</v>
      </c>
      <c r="D50" s="263">
        <v>1</v>
      </c>
      <c r="E50" s="264">
        <f xml:space="preserve">
149.05</f>
        <v>149.05000000000001</v>
      </c>
      <c r="F50" s="264">
        <f>144.65+29.58</f>
        <v>174.23000000000002</v>
      </c>
      <c r="G50" s="271">
        <f>108.64 +  31.09</f>
        <v>139.72999999999999</v>
      </c>
      <c r="H50" s="264">
        <f>MEDIAN(E50:G50)</f>
        <v>149.05000000000001</v>
      </c>
      <c r="I50" s="486">
        <f>D50*H50</f>
        <v>149.05000000000001</v>
      </c>
      <c r="J50" s="487"/>
    </row>
    <row r="51" spans="1:10" x14ac:dyDescent="0.25">
      <c r="A51" s="267"/>
      <c r="B51" s="491" t="s">
        <v>1107</v>
      </c>
      <c r="C51" s="491"/>
      <c r="D51" s="491"/>
      <c r="E51" s="491"/>
      <c r="F51" s="491"/>
      <c r="G51" s="491"/>
      <c r="H51" s="491"/>
      <c r="I51" s="491"/>
      <c r="J51" s="268"/>
    </row>
    <row r="52" spans="1:10" x14ac:dyDescent="0.25">
      <c r="A52" s="267"/>
      <c r="B52" s="341"/>
      <c r="C52" s="341"/>
      <c r="D52" s="341"/>
      <c r="E52" s="341"/>
      <c r="F52" s="341"/>
      <c r="G52" s="341"/>
      <c r="H52" s="341"/>
      <c r="I52" s="341"/>
      <c r="J52" s="268"/>
    </row>
    <row r="53" spans="1:10" ht="22.5" x14ac:dyDescent="0.25">
      <c r="A53" s="253"/>
      <c r="B53" s="339"/>
      <c r="C53" s="339"/>
      <c r="D53" s="339"/>
      <c r="E53" s="254" t="s">
        <v>1123</v>
      </c>
      <c r="F53" s="254" t="s">
        <v>1123</v>
      </c>
      <c r="G53" s="254" t="s">
        <v>1123</v>
      </c>
      <c r="H53" s="339"/>
      <c r="I53" s="339"/>
      <c r="J53" s="255"/>
    </row>
    <row r="54" spans="1:10" ht="33.75" x14ac:dyDescent="0.25">
      <c r="A54" s="479" t="s">
        <v>1096</v>
      </c>
      <c r="B54" s="480"/>
      <c r="C54" s="481"/>
      <c r="D54" s="269" t="s">
        <v>1103</v>
      </c>
      <c r="E54" s="256" t="s">
        <v>1124</v>
      </c>
      <c r="F54" s="256" t="s">
        <v>1125</v>
      </c>
      <c r="G54" s="256" t="s">
        <v>1115</v>
      </c>
      <c r="H54" s="340"/>
      <c r="I54" s="340"/>
      <c r="J54" s="257"/>
    </row>
    <row r="55" spans="1:10" ht="36" x14ac:dyDescent="0.25">
      <c r="A55" s="482"/>
      <c r="B55" s="483"/>
      <c r="C55" s="484"/>
      <c r="D55" s="270" t="s">
        <v>1106</v>
      </c>
      <c r="E55" s="258" t="s">
        <v>1097</v>
      </c>
      <c r="F55" s="258" t="s">
        <v>1097</v>
      </c>
      <c r="G55" s="258" t="s">
        <v>1097</v>
      </c>
      <c r="H55" s="340"/>
      <c r="I55" s="340"/>
      <c r="J55" s="257"/>
    </row>
    <row r="56" spans="1:10" ht="45" x14ac:dyDescent="0.25">
      <c r="A56" s="259" t="s">
        <v>23</v>
      </c>
      <c r="B56" s="259" t="s">
        <v>24</v>
      </c>
      <c r="C56" s="259" t="s">
        <v>1489</v>
      </c>
      <c r="D56" s="260" t="s">
        <v>1490</v>
      </c>
      <c r="E56" s="256" t="s">
        <v>1104</v>
      </c>
      <c r="F56" s="256" t="s">
        <v>1104</v>
      </c>
      <c r="G56" s="256" t="s">
        <v>1104</v>
      </c>
      <c r="H56" s="256" t="s">
        <v>1101</v>
      </c>
      <c r="I56" s="485" t="s">
        <v>1105</v>
      </c>
      <c r="J56" s="485"/>
    </row>
    <row r="57" spans="1:10" ht="89.1" customHeight="1" x14ac:dyDescent="0.25">
      <c r="A57" s="261">
        <v>8</v>
      </c>
      <c r="B57" s="262" t="s">
        <v>1126</v>
      </c>
      <c r="C57" s="261" t="s">
        <v>677</v>
      </c>
      <c r="D57" s="263">
        <v>1</v>
      </c>
      <c r="E57" s="264">
        <f>(466.6 + 54.27)/100</f>
        <v>5.2087000000000003</v>
      </c>
      <c r="F57" s="271">
        <f>(480.42+ 21.06)/100</f>
        <v>5.0148000000000001</v>
      </c>
      <c r="G57" s="271">
        <f>(480.57+ 44)/100</f>
        <v>5.2456999999999994</v>
      </c>
      <c r="H57" s="264">
        <f>MEDIAN(E57:G57)</f>
        <v>5.2087000000000003</v>
      </c>
      <c r="I57" s="486">
        <f>D57*H57</f>
        <v>5.2087000000000003</v>
      </c>
      <c r="J57" s="487"/>
    </row>
    <row r="58" spans="1:10" x14ac:dyDescent="0.25">
      <c r="A58" s="267"/>
      <c r="B58" s="492" t="s">
        <v>1131</v>
      </c>
      <c r="C58" s="492"/>
      <c r="D58" s="492"/>
      <c r="E58" s="492"/>
      <c r="F58" s="492"/>
      <c r="G58" s="492"/>
      <c r="H58" s="492"/>
      <c r="I58" s="492"/>
      <c r="J58" s="268"/>
    </row>
    <row r="59" spans="1:10" x14ac:dyDescent="0.25">
      <c r="A59" s="267"/>
      <c r="B59" s="491" t="s">
        <v>1107</v>
      </c>
      <c r="C59" s="491"/>
      <c r="D59" s="491"/>
      <c r="E59" s="491"/>
      <c r="F59" s="491"/>
      <c r="G59" s="491"/>
      <c r="H59" s="491"/>
      <c r="I59" s="491"/>
      <c r="J59" s="268"/>
    </row>
    <row r="60" spans="1:10" x14ac:dyDescent="0.25">
      <c r="A60" s="267"/>
      <c r="B60" s="341"/>
      <c r="C60" s="341"/>
      <c r="D60" s="341"/>
      <c r="E60" s="341"/>
      <c r="F60" s="341"/>
      <c r="G60" s="341"/>
      <c r="H60" s="341"/>
      <c r="I60" s="341"/>
      <c r="J60" s="268"/>
    </row>
    <row r="61" spans="1:10" ht="22.5" x14ac:dyDescent="0.25">
      <c r="A61" s="253"/>
      <c r="B61" s="339"/>
      <c r="C61" s="339"/>
      <c r="D61" s="339"/>
      <c r="E61" s="254" t="s">
        <v>1123</v>
      </c>
      <c r="F61" s="254" t="s">
        <v>1123</v>
      </c>
      <c r="G61" s="254" t="s">
        <v>1123</v>
      </c>
      <c r="H61" s="339"/>
      <c r="I61" s="339"/>
      <c r="J61" s="255"/>
    </row>
    <row r="62" spans="1:10" ht="33.75" x14ac:dyDescent="0.25">
      <c r="A62" s="479" t="s">
        <v>1096</v>
      </c>
      <c r="B62" s="480"/>
      <c r="C62" s="481"/>
      <c r="D62" s="269" t="s">
        <v>1103</v>
      </c>
      <c r="E62" s="256" t="s">
        <v>1111</v>
      </c>
      <c r="F62" s="256" t="s">
        <v>1115</v>
      </c>
      <c r="G62" s="256" t="s">
        <v>1127</v>
      </c>
      <c r="H62" s="340"/>
      <c r="I62" s="340"/>
      <c r="J62" s="257"/>
    </row>
    <row r="63" spans="1:10" ht="36" x14ac:dyDescent="0.25">
      <c r="A63" s="482"/>
      <c r="B63" s="483"/>
      <c r="C63" s="484"/>
      <c r="D63" s="270" t="s">
        <v>1106</v>
      </c>
      <c r="E63" s="258" t="s">
        <v>1097</v>
      </c>
      <c r="F63" s="258" t="s">
        <v>1097</v>
      </c>
      <c r="G63" s="258" t="s">
        <v>1097</v>
      </c>
      <c r="H63" s="340"/>
      <c r="I63" s="340"/>
      <c r="J63" s="257"/>
    </row>
    <row r="64" spans="1:10" ht="45" x14ac:dyDescent="0.25">
      <c r="A64" s="259" t="s">
        <v>23</v>
      </c>
      <c r="B64" s="259" t="s">
        <v>24</v>
      </c>
      <c r="C64" s="259" t="s">
        <v>1489</v>
      </c>
      <c r="D64" s="260" t="s">
        <v>1490</v>
      </c>
      <c r="E64" s="256" t="s">
        <v>1104</v>
      </c>
      <c r="F64" s="256" t="s">
        <v>1104</v>
      </c>
      <c r="G64" s="256" t="s">
        <v>1104</v>
      </c>
      <c r="H64" s="256" t="s">
        <v>1101</v>
      </c>
      <c r="I64" s="485" t="s">
        <v>1105</v>
      </c>
      <c r="J64" s="485"/>
    </row>
    <row r="65" spans="1:10" ht="111.95" customHeight="1" x14ac:dyDescent="0.25">
      <c r="A65" s="261">
        <v>9</v>
      </c>
      <c r="B65" s="262" t="s">
        <v>1522</v>
      </c>
      <c r="C65" s="261" t="s">
        <v>25</v>
      </c>
      <c r="D65" s="263">
        <v>1</v>
      </c>
      <c r="E65" s="264">
        <v>189.99</v>
      </c>
      <c r="F65" s="272">
        <v>194.99</v>
      </c>
      <c r="G65" s="271">
        <f>208.67+ 34.9</f>
        <v>243.57</v>
      </c>
      <c r="H65" s="264">
        <f>MEDIAN(E65:G65)</f>
        <v>194.99</v>
      </c>
      <c r="I65" s="486">
        <f>D65*H65</f>
        <v>194.99</v>
      </c>
      <c r="J65" s="487"/>
    </row>
    <row r="66" spans="1:10" x14ac:dyDescent="0.25">
      <c r="A66" s="267"/>
      <c r="B66" s="491" t="s">
        <v>1107</v>
      </c>
      <c r="C66" s="491"/>
      <c r="D66" s="491"/>
      <c r="E66" s="491"/>
      <c r="F66" s="491"/>
      <c r="G66" s="491"/>
      <c r="H66" s="491"/>
      <c r="I66" s="491"/>
      <c r="J66" s="268"/>
    </row>
    <row r="67" spans="1:10" x14ac:dyDescent="0.25">
      <c r="A67" s="267"/>
      <c r="B67" s="341"/>
      <c r="C67" s="341"/>
      <c r="D67" s="341"/>
      <c r="E67" s="341"/>
      <c r="F67" s="341"/>
      <c r="G67" s="341"/>
      <c r="H67" s="341"/>
      <c r="I67" s="341"/>
      <c r="J67" s="268"/>
    </row>
    <row r="68" spans="1:10" ht="22.5" x14ac:dyDescent="0.25">
      <c r="A68" s="253"/>
      <c r="B68" s="339"/>
      <c r="C68" s="339"/>
      <c r="D68" s="339"/>
      <c r="E68" s="254" t="s">
        <v>1123</v>
      </c>
      <c r="F68" s="254" t="s">
        <v>1123</v>
      </c>
      <c r="G68" s="254" t="s">
        <v>1123</v>
      </c>
      <c r="H68" s="339"/>
      <c r="I68" s="339"/>
      <c r="J68" s="255"/>
    </row>
    <row r="69" spans="1:10" ht="33.75" x14ac:dyDescent="0.25">
      <c r="A69" s="479" t="s">
        <v>1096</v>
      </c>
      <c r="B69" s="480"/>
      <c r="C69" s="481"/>
      <c r="D69" s="269" t="s">
        <v>1103</v>
      </c>
      <c r="E69" s="256" t="s">
        <v>1115</v>
      </c>
      <c r="F69" s="256" t="s">
        <v>1127</v>
      </c>
      <c r="G69" s="256" t="s">
        <v>1128</v>
      </c>
      <c r="H69" s="340"/>
      <c r="I69" s="340"/>
      <c r="J69" s="257"/>
    </row>
    <row r="70" spans="1:10" ht="36" x14ac:dyDescent="0.25">
      <c r="A70" s="482"/>
      <c r="B70" s="483"/>
      <c r="C70" s="484"/>
      <c r="D70" s="270" t="s">
        <v>1106</v>
      </c>
      <c r="E70" s="258" t="s">
        <v>1097</v>
      </c>
      <c r="F70" s="258" t="s">
        <v>1097</v>
      </c>
      <c r="G70" s="258" t="s">
        <v>1097</v>
      </c>
      <c r="H70" s="340"/>
      <c r="I70" s="340"/>
      <c r="J70" s="257"/>
    </row>
    <row r="71" spans="1:10" ht="45" x14ac:dyDescent="0.25">
      <c r="A71" s="259" t="s">
        <v>23</v>
      </c>
      <c r="B71" s="259" t="s">
        <v>24</v>
      </c>
      <c r="C71" s="259" t="s">
        <v>1489</v>
      </c>
      <c r="D71" s="260" t="s">
        <v>1490</v>
      </c>
      <c r="E71" s="256" t="s">
        <v>1104</v>
      </c>
      <c r="F71" s="256" t="s">
        <v>1104</v>
      </c>
      <c r="G71" s="256" t="s">
        <v>1104</v>
      </c>
      <c r="H71" s="256" t="s">
        <v>1101</v>
      </c>
      <c r="I71" s="485" t="s">
        <v>1105</v>
      </c>
      <c r="J71" s="485"/>
    </row>
    <row r="72" spans="1:10" ht="85.7" customHeight="1" x14ac:dyDescent="0.25">
      <c r="A72" s="261">
        <v>10</v>
      </c>
      <c r="B72" s="262" t="s">
        <v>1134</v>
      </c>
      <c r="C72" s="261" t="s">
        <v>677</v>
      </c>
      <c r="D72" s="263">
        <v>1</v>
      </c>
      <c r="E72" s="264">
        <f>477.62/100</f>
        <v>4.7762000000000002</v>
      </c>
      <c r="F72" s="271">
        <f xml:space="preserve"> (499.13 + 24.9)/100</f>
        <v>5.2402999999999995</v>
      </c>
      <c r="G72" s="271">
        <f>(426.99 + 95.06)/100</f>
        <v>5.2204999999999995</v>
      </c>
      <c r="H72" s="264">
        <f>MEDIAN(E72:G72)</f>
        <v>5.2204999999999995</v>
      </c>
      <c r="I72" s="486">
        <f>D72*H72</f>
        <v>5.2204999999999995</v>
      </c>
      <c r="J72" s="487"/>
    </row>
    <row r="73" spans="1:10" x14ac:dyDescent="0.25">
      <c r="A73" s="267"/>
      <c r="B73" s="492" t="s">
        <v>1131</v>
      </c>
      <c r="C73" s="492"/>
      <c r="D73" s="492"/>
      <c r="E73" s="492"/>
      <c r="F73" s="492"/>
      <c r="G73" s="492"/>
      <c r="H73" s="492"/>
      <c r="I73" s="492"/>
      <c r="J73" s="268"/>
    </row>
    <row r="74" spans="1:10" x14ac:dyDescent="0.25">
      <c r="A74" s="267"/>
      <c r="B74" s="491" t="s">
        <v>1107</v>
      </c>
      <c r="C74" s="491"/>
      <c r="D74" s="491"/>
      <c r="E74" s="491"/>
      <c r="F74" s="491"/>
      <c r="G74" s="491"/>
      <c r="H74" s="491"/>
      <c r="I74" s="491"/>
      <c r="J74" s="268"/>
    </row>
    <row r="75" spans="1:10" x14ac:dyDescent="0.25">
      <c r="A75" s="267"/>
      <c r="B75" s="341"/>
      <c r="C75" s="341"/>
      <c r="D75" s="341"/>
      <c r="E75" s="341"/>
      <c r="F75" s="341"/>
      <c r="G75" s="341"/>
      <c r="H75" s="341"/>
      <c r="I75" s="341"/>
      <c r="J75" s="268"/>
    </row>
    <row r="76" spans="1:10" ht="22.5" x14ac:dyDescent="0.25">
      <c r="A76" s="253"/>
      <c r="B76" s="339"/>
      <c r="C76" s="339"/>
      <c r="D76" s="339"/>
      <c r="E76" s="254" t="s">
        <v>1129</v>
      </c>
      <c r="F76" s="254" t="s">
        <v>1129</v>
      </c>
      <c r="G76" s="254" t="s">
        <v>1129</v>
      </c>
      <c r="H76" s="339"/>
      <c r="I76" s="339"/>
      <c r="J76" s="255"/>
    </row>
    <row r="77" spans="1:10" ht="33.75" x14ac:dyDescent="0.25">
      <c r="A77" s="479" t="s">
        <v>1096</v>
      </c>
      <c r="B77" s="480"/>
      <c r="C77" s="481"/>
      <c r="D77" s="269" t="s">
        <v>1103</v>
      </c>
      <c r="E77" s="256" t="s">
        <v>1115</v>
      </c>
      <c r="F77" s="256" t="s">
        <v>1115</v>
      </c>
      <c r="G77" s="256" t="s">
        <v>1115</v>
      </c>
      <c r="H77" s="340"/>
      <c r="I77" s="340"/>
      <c r="J77" s="257"/>
    </row>
    <row r="78" spans="1:10" ht="36" x14ac:dyDescent="0.25">
      <c r="A78" s="482"/>
      <c r="B78" s="483"/>
      <c r="C78" s="484"/>
      <c r="D78" s="270" t="s">
        <v>1106</v>
      </c>
      <c r="E78" s="258" t="s">
        <v>1097</v>
      </c>
      <c r="F78" s="258" t="s">
        <v>1097</v>
      </c>
      <c r="G78" s="258" t="s">
        <v>1097</v>
      </c>
      <c r="H78" s="340"/>
      <c r="I78" s="340"/>
      <c r="J78" s="257"/>
    </row>
    <row r="79" spans="1:10" ht="45" x14ac:dyDescent="0.25">
      <c r="A79" s="259" t="s">
        <v>23</v>
      </c>
      <c r="B79" s="259" t="s">
        <v>24</v>
      </c>
      <c r="C79" s="259" t="s">
        <v>1489</v>
      </c>
      <c r="D79" s="260" t="s">
        <v>1490</v>
      </c>
      <c r="E79" s="256" t="s">
        <v>1104</v>
      </c>
      <c r="F79" s="256" t="s">
        <v>1104</v>
      </c>
      <c r="G79" s="256" t="s">
        <v>1104</v>
      </c>
      <c r="H79" s="256" t="s">
        <v>1101</v>
      </c>
      <c r="I79" s="485" t="s">
        <v>1105</v>
      </c>
      <c r="J79" s="485"/>
    </row>
    <row r="80" spans="1:10" ht="100.7" customHeight="1" x14ac:dyDescent="0.25">
      <c r="A80" s="261">
        <v>11</v>
      </c>
      <c r="B80" s="262" t="s">
        <v>1132</v>
      </c>
      <c r="C80" s="261" t="s">
        <v>25</v>
      </c>
      <c r="D80" s="263">
        <v>1</v>
      </c>
      <c r="E80" s="272">
        <f>(45+34.77)/10</f>
        <v>7.9770000000000012</v>
      </c>
      <c r="F80" s="271">
        <f xml:space="preserve"> (33.26 + 34.77)/10</f>
        <v>6.8029999999999999</v>
      </c>
      <c r="G80" s="271">
        <f>(31.59 + 34.77)/10</f>
        <v>6.6360000000000001</v>
      </c>
      <c r="H80" s="264">
        <f>MEDIAN(E80:G80)</f>
        <v>6.8029999999999999</v>
      </c>
      <c r="I80" s="486">
        <f>D80*H80</f>
        <v>6.8029999999999999</v>
      </c>
      <c r="J80" s="487"/>
    </row>
    <row r="81" spans="1:10" x14ac:dyDescent="0.25">
      <c r="A81" s="267"/>
      <c r="B81" s="492" t="s">
        <v>1130</v>
      </c>
      <c r="C81" s="492"/>
      <c r="D81" s="492"/>
      <c r="E81" s="492"/>
      <c r="F81" s="492"/>
      <c r="G81" s="492"/>
      <c r="H81" s="492"/>
      <c r="I81" s="492"/>
      <c r="J81" s="268"/>
    </row>
    <row r="82" spans="1:10" x14ac:dyDescent="0.25">
      <c r="A82" s="267"/>
      <c r="B82" s="491" t="s">
        <v>1107</v>
      </c>
      <c r="C82" s="491"/>
      <c r="D82" s="491"/>
      <c r="E82" s="491"/>
      <c r="F82" s="491"/>
      <c r="G82" s="491"/>
      <c r="H82" s="491"/>
      <c r="I82" s="491"/>
      <c r="J82" s="268"/>
    </row>
    <row r="83" spans="1:10" x14ac:dyDescent="0.25">
      <c r="A83" s="267"/>
      <c r="B83" s="341"/>
      <c r="C83" s="341"/>
      <c r="D83" s="341"/>
      <c r="E83" s="341"/>
      <c r="F83" s="341"/>
      <c r="G83" s="341"/>
      <c r="H83" s="341"/>
      <c r="I83" s="341"/>
      <c r="J83" s="268"/>
    </row>
    <row r="84" spans="1:10" ht="22.5" x14ac:dyDescent="0.25">
      <c r="A84" s="253"/>
      <c r="B84" s="339"/>
      <c r="C84" s="339"/>
      <c r="D84" s="339"/>
      <c r="E84" s="254" t="s">
        <v>1129</v>
      </c>
      <c r="F84" s="254" t="s">
        <v>1129</v>
      </c>
      <c r="G84" s="254" t="s">
        <v>1129</v>
      </c>
      <c r="H84" s="339"/>
      <c r="I84" s="339"/>
      <c r="J84" s="255"/>
    </row>
    <row r="85" spans="1:10" ht="33.75" x14ac:dyDescent="0.25">
      <c r="A85" s="479" t="s">
        <v>1096</v>
      </c>
      <c r="B85" s="480"/>
      <c r="C85" s="481"/>
      <c r="D85" s="269" t="s">
        <v>1103</v>
      </c>
      <c r="E85" s="256" t="s">
        <v>1115</v>
      </c>
      <c r="F85" s="256" t="s">
        <v>1115</v>
      </c>
      <c r="G85" s="256" t="s">
        <v>1115</v>
      </c>
      <c r="H85" s="340"/>
      <c r="I85" s="340"/>
      <c r="J85" s="257"/>
    </row>
    <row r="86" spans="1:10" ht="36" x14ac:dyDescent="0.25">
      <c r="A86" s="482"/>
      <c r="B86" s="483"/>
      <c r="C86" s="484"/>
      <c r="D86" s="270" t="s">
        <v>1106</v>
      </c>
      <c r="E86" s="258" t="s">
        <v>1097</v>
      </c>
      <c r="F86" s="258" t="s">
        <v>1097</v>
      </c>
      <c r="G86" s="258" t="s">
        <v>1097</v>
      </c>
      <c r="H86" s="340"/>
      <c r="I86" s="340"/>
      <c r="J86" s="257"/>
    </row>
    <row r="87" spans="1:10" ht="45" x14ac:dyDescent="0.25">
      <c r="A87" s="259" t="s">
        <v>23</v>
      </c>
      <c r="B87" s="259" t="s">
        <v>24</v>
      </c>
      <c r="C87" s="259" t="s">
        <v>1489</v>
      </c>
      <c r="D87" s="260" t="s">
        <v>1490</v>
      </c>
      <c r="E87" s="256" t="s">
        <v>1104</v>
      </c>
      <c r="F87" s="256" t="s">
        <v>1104</v>
      </c>
      <c r="G87" s="256" t="s">
        <v>1104</v>
      </c>
      <c r="H87" s="256" t="s">
        <v>1101</v>
      </c>
      <c r="I87" s="485" t="s">
        <v>1105</v>
      </c>
      <c r="J87" s="485"/>
    </row>
    <row r="88" spans="1:10" ht="94.35" customHeight="1" x14ac:dyDescent="0.25">
      <c r="A88" s="261">
        <v>12</v>
      </c>
      <c r="B88" s="262" t="s">
        <v>1133</v>
      </c>
      <c r="C88" s="261" t="s">
        <v>25</v>
      </c>
      <c r="D88" s="263">
        <v>1</v>
      </c>
      <c r="E88" s="272">
        <f>899/20</f>
        <v>44.95</v>
      </c>
      <c r="F88" s="271">
        <f>870/20</f>
        <v>43.5</v>
      </c>
      <c r="G88" s="271">
        <f>449/10</f>
        <v>44.9</v>
      </c>
      <c r="H88" s="264">
        <f>MEDIAN(E88:G88)</f>
        <v>44.9</v>
      </c>
      <c r="I88" s="486">
        <f>D88*H88</f>
        <v>44.9</v>
      </c>
      <c r="J88" s="487"/>
    </row>
    <row r="89" spans="1:10" x14ac:dyDescent="0.25">
      <c r="A89" s="267"/>
      <c r="B89" s="492" t="s">
        <v>1130</v>
      </c>
      <c r="C89" s="492"/>
      <c r="D89" s="492"/>
      <c r="E89" s="492"/>
      <c r="F89" s="492"/>
      <c r="G89" s="492"/>
      <c r="H89" s="492"/>
      <c r="I89" s="492"/>
      <c r="J89" s="268"/>
    </row>
    <row r="90" spans="1:10" x14ac:dyDescent="0.25">
      <c r="A90" s="267"/>
      <c r="B90" s="491" t="s">
        <v>1107</v>
      </c>
      <c r="C90" s="491"/>
      <c r="D90" s="491"/>
      <c r="E90" s="491"/>
      <c r="F90" s="491"/>
      <c r="G90" s="491"/>
      <c r="H90" s="491"/>
      <c r="I90" s="491"/>
      <c r="J90" s="268"/>
    </row>
    <row r="91" spans="1:10" x14ac:dyDescent="0.25">
      <c r="A91" s="267"/>
      <c r="B91" s="341"/>
      <c r="C91" s="341"/>
      <c r="D91" s="341"/>
      <c r="E91" s="341"/>
      <c r="F91" s="341"/>
      <c r="G91" s="341"/>
      <c r="H91" s="341"/>
      <c r="I91" s="341"/>
      <c r="J91" s="268"/>
    </row>
    <row r="92" spans="1:10" x14ac:dyDescent="0.25">
      <c r="A92" s="267"/>
      <c r="B92" s="341"/>
      <c r="C92" s="341"/>
      <c r="D92" s="341"/>
      <c r="E92" s="341"/>
      <c r="F92" s="341"/>
      <c r="G92" s="341"/>
      <c r="H92" s="341"/>
      <c r="I92" s="341"/>
      <c r="J92" s="268"/>
    </row>
    <row r="93" spans="1:10" ht="22.5" x14ac:dyDescent="0.25">
      <c r="A93" s="253"/>
      <c r="B93" s="339"/>
      <c r="C93" s="339"/>
      <c r="D93" s="339"/>
      <c r="E93" s="254" t="s">
        <v>1136</v>
      </c>
      <c r="F93" s="254" t="s">
        <v>1136</v>
      </c>
      <c r="G93" s="254" t="s">
        <v>1136</v>
      </c>
      <c r="H93" s="339"/>
      <c r="I93" s="339"/>
      <c r="J93" s="255"/>
    </row>
    <row r="94" spans="1:10" ht="33.75" x14ac:dyDescent="0.25">
      <c r="A94" s="479" t="s">
        <v>1096</v>
      </c>
      <c r="B94" s="480"/>
      <c r="C94" s="481"/>
      <c r="D94" s="269" t="s">
        <v>1103</v>
      </c>
      <c r="E94" s="256" t="s">
        <v>1115</v>
      </c>
      <c r="F94" s="256" t="s">
        <v>1100</v>
      </c>
      <c r="G94" s="256" t="s">
        <v>1141</v>
      </c>
      <c r="H94" s="340"/>
      <c r="I94" s="340"/>
      <c r="J94" s="257"/>
    </row>
    <row r="95" spans="1:10" ht="36" x14ac:dyDescent="0.25">
      <c r="A95" s="482"/>
      <c r="B95" s="483"/>
      <c r="C95" s="484"/>
      <c r="D95" s="270" t="s">
        <v>1106</v>
      </c>
      <c r="E95" s="258" t="s">
        <v>1097</v>
      </c>
      <c r="F95" s="258" t="s">
        <v>1097</v>
      </c>
      <c r="G95" s="258" t="s">
        <v>1097</v>
      </c>
      <c r="H95" s="340"/>
      <c r="I95" s="340"/>
      <c r="J95" s="257"/>
    </row>
    <row r="96" spans="1:10" ht="45" x14ac:dyDescent="0.25">
      <c r="A96" s="259" t="s">
        <v>23</v>
      </c>
      <c r="B96" s="259" t="s">
        <v>24</v>
      </c>
      <c r="C96" s="259" t="s">
        <v>1098</v>
      </c>
      <c r="D96" s="260" t="s">
        <v>1099</v>
      </c>
      <c r="E96" s="256" t="s">
        <v>1104</v>
      </c>
      <c r="F96" s="256" t="s">
        <v>1104</v>
      </c>
      <c r="G96" s="256" t="s">
        <v>1104</v>
      </c>
      <c r="H96" s="256" t="s">
        <v>1101</v>
      </c>
      <c r="I96" s="485" t="s">
        <v>1105</v>
      </c>
      <c r="J96" s="485"/>
    </row>
    <row r="97" spans="1:10" ht="94.35" customHeight="1" x14ac:dyDescent="0.25">
      <c r="A97" s="261">
        <v>13</v>
      </c>
      <c r="B97" s="262" t="s">
        <v>1140</v>
      </c>
      <c r="C97" s="261" t="s">
        <v>25</v>
      </c>
      <c r="D97" s="263">
        <v>1</v>
      </c>
      <c r="E97" s="264">
        <f>28.59+36.7</f>
        <v>65.290000000000006</v>
      </c>
      <c r="F97" s="272">
        <f>18.51 +38.71</f>
        <v>57.22</v>
      </c>
      <c r="G97" s="271">
        <f>25.14 + 31.98</f>
        <v>57.120000000000005</v>
      </c>
      <c r="H97" s="264">
        <f>MEDIAN(E97:G97)</f>
        <v>57.22</v>
      </c>
      <c r="I97" s="486">
        <f>D97*H97</f>
        <v>57.22</v>
      </c>
      <c r="J97" s="487"/>
    </row>
    <row r="98" spans="1:10" x14ac:dyDescent="0.25">
      <c r="A98" s="267"/>
      <c r="B98" s="491" t="s">
        <v>1107</v>
      </c>
      <c r="C98" s="491"/>
      <c r="D98" s="491"/>
      <c r="E98" s="491"/>
      <c r="F98" s="491"/>
      <c r="G98" s="491"/>
      <c r="H98" s="491"/>
      <c r="I98" s="491"/>
      <c r="J98" s="268"/>
    </row>
    <row r="99" spans="1:10" x14ac:dyDescent="0.25">
      <c r="A99" s="267"/>
      <c r="B99" s="341"/>
      <c r="C99" s="341"/>
      <c r="D99" s="341"/>
      <c r="E99" s="341"/>
      <c r="F99" s="341"/>
      <c r="G99" s="341"/>
      <c r="H99" s="341"/>
      <c r="I99" s="341"/>
      <c r="J99" s="268"/>
    </row>
    <row r="100" spans="1:10" ht="22.5" x14ac:dyDescent="0.25">
      <c r="A100" s="253"/>
      <c r="B100" s="339"/>
      <c r="C100" s="339"/>
      <c r="D100" s="339"/>
      <c r="E100" s="254" t="s">
        <v>1114</v>
      </c>
      <c r="F100" s="254" t="s">
        <v>1114</v>
      </c>
      <c r="G100" s="254" t="s">
        <v>1114</v>
      </c>
      <c r="H100" s="339"/>
      <c r="I100" s="339"/>
      <c r="J100" s="255"/>
    </row>
    <row r="101" spans="1:10" ht="33.75" x14ac:dyDescent="0.25">
      <c r="A101" s="479" t="s">
        <v>1096</v>
      </c>
      <c r="B101" s="480"/>
      <c r="C101" s="481"/>
      <c r="D101" s="269" t="s">
        <v>1103</v>
      </c>
      <c r="E101" s="256" t="s">
        <v>1472</v>
      </c>
      <c r="F101" s="256" t="s">
        <v>1100</v>
      </c>
      <c r="G101" s="256" t="s">
        <v>1473</v>
      </c>
      <c r="H101" s="340"/>
      <c r="I101" s="340"/>
      <c r="J101" s="257"/>
    </row>
    <row r="102" spans="1:10" ht="36" x14ac:dyDescent="0.25">
      <c r="A102" s="482"/>
      <c r="B102" s="483"/>
      <c r="C102" s="484"/>
      <c r="D102" s="270" t="s">
        <v>1106</v>
      </c>
      <c r="E102" s="258" t="s">
        <v>1097</v>
      </c>
      <c r="F102" s="258" t="s">
        <v>1097</v>
      </c>
      <c r="G102" s="258" t="s">
        <v>1097</v>
      </c>
      <c r="H102" s="340"/>
      <c r="I102" s="340"/>
      <c r="J102" s="257"/>
    </row>
    <row r="103" spans="1:10" ht="45" x14ac:dyDescent="0.25">
      <c r="A103" s="259" t="s">
        <v>23</v>
      </c>
      <c r="B103" s="259" t="s">
        <v>24</v>
      </c>
      <c r="C103" s="259" t="s">
        <v>1098</v>
      </c>
      <c r="D103" s="260" t="s">
        <v>1099</v>
      </c>
      <c r="E103" s="256" t="s">
        <v>1104</v>
      </c>
      <c r="F103" s="256" t="s">
        <v>1104</v>
      </c>
      <c r="G103" s="256" t="s">
        <v>1104</v>
      </c>
      <c r="H103" s="256" t="s">
        <v>1101</v>
      </c>
      <c r="I103" s="485" t="s">
        <v>1105</v>
      </c>
      <c r="J103" s="485"/>
    </row>
    <row r="104" spans="1:10" ht="109.9" customHeight="1" x14ac:dyDescent="0.25">
      <c r="A104" s="273">
        <v>14</v>
      </c>
      <c r="B104" s="274" t="s">
        <v>1406</v>
      </c>
      <c r="C104" s="273" t="s">
        <v>25</v>
      </c>
      <c r="D104" s="275">
        <v>1</v>
      </c>
      <c r="E104" s="276">
        <f>1643.41 +  57.09</f>
        <v>1700.5</v>
      </c>
      <c r="F104" s="277">
        <f>1877.37 + 49.9</f>
        <v>1927.27</v>
      </c>
      <c r="G104" s="278">
        <f>1999</f>
        <v>1999</v>
      </c>
      <c r="H104" s="276">
        <f>MEDIAN(E104:G104)</f>
        <v>1927.27</v>
      </c>
      <c r="I104" s="489">
        <f>D104*H104</f>
        <v>1927.27</v>
      </c>
      <c r="J104" s="490"/>
    </row>
    <row r="105" spans="1:10" x14ac:dyDescent="0.25">
      <c r="A105" s="267"/>
      <c r="B105" s="491" t="s">
        <v>1107</v>
      </c>
      <c r="C105" s="491"/>
      <c r="D105" s="491"/>
      <c r="E105" s="491"/>
      <c r="F105" s="491"/>
      <c r="G105" s="491"/>
      <c r="H105" s="491"/>
      <c r="I105" s="491"/>
      <c r="J105" s="268"/>
    </row>
    <row r="106" spans="1:10" x14ac:dyDescent="0.25">
      <c r="A106" s="342"/>
      <c r="J106" s="343"/>
    </row>
    <row r="107" spans="1:10" x14ac:dyDescent="0.25">
      <c r="A107" s="342"/>
      <c r="J107" s="343"/>
    </row>
    <row r="108" spans="1:10" ht="22.5" x14ac:dyDescent="0.25">
      <c r="A108" s="253"/>
      <c r="B108" s="339"/>
      <c r="C108" s="339"/>
      <c r="D108" s="339"/>
      <c r="E108" s="254" t="s">
        <v>1491</v>
      </c>
      <c r="F108" s="254" t="s">
        <v>1491</v>
      </c>
      <c r="G108" s="254" t="s">
        <v>1491</v>
      </c>
      <c r="H108" s="339"/>
      <c r="I108" s="339"/>
      <c r="J108" s="255"/>
    </row>
    <row r="109" spans="1:10" ht="33.75" x14ac:dyDescent="0.25">
      <c r="A109" s="479" t="s">
        <v>1096</v>
      </c>
      <c r="B109" s="480"/>
      <c r="C109" s="481"/>
      <c r="D109" s="269" t="s">
        <v>1103</v>
      </c>
      <c r="E109" s="256" t="s">
        <v>1115</v>
      </c>
      <c r="F109" s="256" t="s">
        <v>1100</v>
      </c>
      <c r="G109" s="256" t="s">
        <v>1472</v>
      </c>
      <c r="H109" s="340"/>
      <c r="I109" s="340"/>
      <c r="J109" s="257"/>
    </row>
    <row r="110" spans="1:10" ht="42.75" x14ac:dyDescent="0.25">
      <c r="A110" s="482"/>
      <c r="B110" s="483"/>
      <c r="C110" s="484"/>
      <c r="D110" s="270" t="s">
        <v>1106</v>
      </c>
      <c r="E110" s="279" t="s">
        <v>1097</v>
      </c>
      <c r="F110" s="279" t="s">
        <v>1097</v>
      </c>
      <c r="G110" s="279" t="s">
        <v>1097</v>
      </c>
      <c r="H110" s="340"/>
      <c r="I110" s="340"/>
      <c r="J110" s="257"/>
    </row>
    <row r="111" spans="1:10" ht="45" x14ac:dyDescent="0.25">
      <c r="A111" s="259" t="s">
        <v>23</v>
      </c>
      <c r="B111" s="259" t="s">
        <v>24</v>
      </c>
      <c r="C111" s="259" t="s">
        <v>1098</v>
      </c>
      <c r="D111" s="260" t="s">
        <v>1099</v>
      </c>
      <c r="E111" s="256" t="s">
        <v>1104</v>
      </c>
      <c r="F111" s="256" t="s">
        <v>1104</v>
      </c>
      <c r="G111" s="256" t="s">
        <v>1104</v>
      </c>
      <c r="H111" s="256" t="s">
        <v>1101</v>
      </c>
      <c r="I111" s="485" t="s">
        <v>1105</v>
      </c>
      <c r="J111" s="485"/>
    </row>
    <row r="112" spans="1:10" ht="99.4" customHeight="1" x14ac:dyDescent="0.25">
      <c r="A112" s="261">
        <v>15</v>
      </c>
      <c r="B112" s="262" t="s">
        <v>1492</v>
      </c>
      <c r="C112" s="261" t="s">
        <v>25</v>
      </c>
      <c r="D112" s="263">
        <v>1</v>
      </c>
      <c r="E112" s="264">
        <f>557+53.59</f>
        <v>610.59</v>
      </c>
      <c r="F112" s="272">
        <f>593.78+149.9</f>
        <v>743.68</v>
      </c>
      <c r="G112" s="271">
        <f>372.31+ 79.28</f>
        <v>451.59000000000003</v>
      </c>
      <c r="H112" s="264">
        <f>MEDIAN(E112:G112)</f>
        <v>610.59</v>
      </c>
      <c r="I112" s="486">
        <f>D112*H112</f>
        <v>610.59</v>
      </c>
      <c r="J112" s="487"/>
    </row>
    <row r="113" spans="1:10" x14ac:dyDescent="0.25">
      <c r="A113" s="344"/>
      <c r="B113" s="488" t="s">
        <v>1107</v>
      </c>
      <c r="C113" s="488"/>
      <c r="D113" s="488"/>
      <c r="E113" s="488"/>
      <c r="F113" s="488"/>
      <c r="G113" s="488"/>
      <c r="H113" s="488"/>
      <c r="I113" s="488"/>
      <c r="J113" s="345"/>
    </row>
  </sheetData>
  <mergeCells count="67">
    <mergeCell ref="B90:I90"/>
    <mergeCell ref="B37:I37"/>
    <mergeCell ref="A40:C41"/>
    <mergeCell ref="I42:J42"/>
    <mergeCell ref="I43:J43"/>
    <mergeCell ref="B44:I44"/>
    <mergeCell ref="A47:C48"/>
    <mergeCell ref="I49:J49"/>
    <mergeCell ref="I50:J50"/>
    <mergeCell ref="B51:I51"/>
    <mergeCell ref="A54:C55"/>
    <mergeCell ref="I56:J56"/>
    <mergeCell ref="I57:J57"/>
    <mergeCell ref="B58:I58"/>
    <mergeCell ref="B59:I59"/>
    <mergeCell ref="A62:C63"/>
    <mergeCell ref="B30:I30"/>
    <mergeCell ref="A33:C34"/>
    <mergeCell ref="I35:J35"/>
    <mergeCell ref="I36:J36"/>
    <mergeCell ref="A1:J1"/>
    <mergeCell ref="A4:C5"/>
    <mergeCell ref="I6:J6"/>
    <mergeCell ref="I7:J7"/>
    <mergeCell ref="A11:C12"/>
    <mergeCell ref="I28:J28"/>
    <mergeCell ref="A2:J2"/>
    <mergeCell ref="B8:I8"/>
    <mergeCell ref="B15:I15"/>
    <mergeCell ref="B29:I29"/>
    <mergeCell ref="I14:J14"/>
    <mergeCell ref="A18:C19"/>
    <mergeCell ref="I20:J20"/>
    <mergeCell ref="I21:J21"/>
    <mergeCell ref="A25:C26"/>
    <mergeCell ref="I27:J27"/>
    <mergeCell ref="I13:J13"/>
    <mergeCell ref="B22:I22"/>
    <mergeCell ref="I64:J64"/>
    <mergeCell ref="I65:J65"/>
    <mergeCell ref="B66:I66"/>
    <mergeCell ref="A69:C70"/>
    <mergeCell ref="I71:J71"/>
    <mergeCell ref="A94:C95"/>
    <mergeCell ref="I96:J96"/>
    <mergeCell ref="I97:J97"/>
    <mergeCell ref="B98:I98"/>
    <mergeCell ref="I72:J72"/>
    <mergeCell ref="B73:I73"/>
    <mergeCell ref="B74:I74"/>
    <mergeCell ref="A77:C78"/>
    <mergeCell ref="I79:J79"/>
    <mergeCell ref="I80:J80"/>
    <mergeCell ref="B81:I81"/>
    <mergeCell ref="B82:I82"/>
    <mergeCell ref="A85:C86"/>
    <mergeCell ref="I87:J87"/>
    <mergeCell ref="I88:J88"/>
    <mergeCell ref="B89:I89"/>
    <mergeCell ref="A109:C110"/>
    <mergeCell ref="I111:J111"/>
    <mergeCell ref="I112:J112"/>
    <mergeCell ref="B113:I113"/>
    <mergeCell ref="A101:C102"/>
    <mergeCell ref="I103:J103"/>
    <mergeCell ref="I104:J104"/>
    <mergeCell ref="B105:I105"/>
  </mergeCells>
  <hyperlinks>
    <hyperlink ref="F5" r:id="rId1" xr:uid="{138DB772-4220-4F1A-8446-4A02428FA781}"/>
    <hyperlink ref="E5" r:id="rId2" xr:uid="{2639730C-2E37-42D4-AEFA-9D8D546D34D4}"/>
    <hyperlink ref="F12" r:id="rId3" xr:uid="{6EC0DA8B-0721-4F16-A679-52597A59A0AC}"/>
    <hyperlink ref="G12" r:id="rId4" xr:uid="{4FC9A66C-D999-4790-A0FD-439F5FACE3B7}"/>
    <hyperlink ref="E12" r:id="rId5" xr:uid="{EA42E5FE-6763-4B4B-9452-F5DBABE0B0E6}"/>
    <hyperlink ref="F19" r:id="rId6" xr:uid="{6BF66762-63FC-4E34-B55C-407023859CC6}"/>
    <hyperlink ref="G19" r:id="rId7" xr:uid="{A527B2F9-051D-4041-8B56-784E17C23CED}"/>
    <hyperlink ref="E19" r:id="rId8" xr:uid="{E0C9F51B-BDAD-4792-AE7D-C84DA5403835}"/>
    <hyperlink ref="F26" r:id="rId9" location="polycard_client=recommendations_vip-pads-up&amp;reco_backend=vip-pads-up-experimental-a_marketplace&amp;reco_model=rk_ent_v2_retsys_ads&amp;reco_client=vip-pads-up&amp;reco_item_pos=1&amp;reco_backend_type=low_level&amp;reco_id=d25e297d-e0ea-47da-bc7a-20769f9b20e5&amp;wid=MLB3935805689&amp;sid=recos&amp;is_advertising=true&amp;ad_domain=VIPDESKTOP_UP&amp;ad_position=2&amp;ad_click_id=Njg3ZGNlNjYtMDU0OC00NDU5LWExYjMtMjY3ZGUwYjEwZTgz" xr:uid="{828C3EF4-234C-461D-9122-1E82F64E4E35}"/>
    <hyperlink ref="G26" r:id="rId10" location="polycard_client=recommendations_vip-pads-up&amp;reco_backend=vip-pads-up-experimental-a_marketplace&amp;reco_model=rk_ent_v2_retsys_ads&amp;reco_client=vip-pads-up&amp;reco_item_pos=0&amp;reco_backend_type=low_level&amp;reco_id=d25e297d-e0ea-47da-bc7a-20769f9b20e5&amp;wid=MLB3919750217&amp;sid=recos&amp;is_advertising=true&amp;ad_domain=VIPDESKTOP_UP&amp;ad_position=1&amp;ad_click_id=OGI0MDBjOGYtMjE0Yi00NmI1LTg0OGMtZWI3Njg0OTI4NWJl" xr:uid="{0B518662-7D8F-418D-AE34-E74D783EA33B}"/>
    <hyperlink ref="E26" r:id="rId11" xr:uid="{B535DBDA-2211-4306-A659-75A0103B352E}"/>
    <hyperlink ref="G5" r:id="rId12" location="polycard_client=recommendations_vpp-pdp-v2p-pom&amp;reco_backend=ranker_retrieval_system_vpp_v2p&amp;reco_model=ranker_entity_v2_retrieval_system_vpp_v2p&amp;reco_client=vpp-pdp-v2p-pom&amp;reco_item_pos=2&amp;reco_backend_type=low_level&amp;reco_id=b3a1ccd5-c798-4818-b766-bebc0ca5ff82" xr:uid="{CBFD2508-001C-423E-B4D5-BF39C5A5E6EC}"/>
    <hyperlink ref="F34" r:id="rId13" xr:uid="{2740A8B2-8719-4FC6-BF59-19B40A66F1B0}"/>
    <hyperlink ref="G34" r:id="rId14" xr:uid="{FBCD0900-8885-4F9A-81E6-A5303EBE0EA5}"/>
    <hyperlink ref="E34" r:id="rId15" xr:uid="{1393AE6F-1662-4E7D-9743-34334E900DC6}"/>
    <hyperlink ref="F41" r:id="rId16" xr:uid="{AF6C3345-F4AD-467F-9EC0-7F53926ACFC6}"/>
    <hyperlink ref="G41" r:id="rId17" xr:uid="{67297748-8192-4572-BA90-C185FCC569D6}"/>
    <hyperlink ref="E41" r:id="rId18" xr:uid="{38415448-4640-45F1-AED3-45E9EDD256BB}"/>
    <hyperlink ref="F48" r:id="rId19" location="polycard_client=recommendations_vip-v2p&amp;reco_backend=vpp-v2p-exploration_odin_coldstart&amp;reco_model=ranker_entity_v2_retrieval_system_vpp_v2p&amp;reco_client=vip-v2p&amp;reco_item_pos=1&amp;reco_backend_type=low_level&amp;reco_id=8d9ee526-041f-4c9b-b909-7c437fa00208&amp;wid=MLB3938271662&amp;sid=recos" xr:uid="{08504509-BCAE-4A31-A68B-7B21F5B76E46}"/>
    <hyperlink ref="G48" r:id="rId20" xr:uid="{B4F128B2-C0ED-4784-B166-5DA8F2A7074F}"/>
    <hyperlink ref="E48" r:id="rId21" xr:uid="{84D20ED6-221C-4411-8B41-800F8C36329D}"/>
    <hyperlink ref="F55" r:id="rId22" xr:uid="{FEEF6C32-BCB0-46A3-9BE1-4CFB78B43034}"/>
    <hyperlink ref="G55" r:id="rId23" xr:uid="{4B94D02B-43AC-44EC-83C0-BD84A9D94C93}"/>
    <hyperlink ref="E55" r:id="rId24" xr:uid="{AD8A59B1-22FC-4F73-87E7-4DEB39DD2638}"/>
    <hyperlink ref="F63" r:id="rId25" xr:uid="{9C1C9E6F-8EC9-4E77-923D-3690CC90A523}"/>
    <hyperlink ref="G63" r:id="rId26" xr:uid="{3DCA22A7-F852-428C-8F38-B1A363E8A83A}"/>
    <hyperlink ref="E63" r:id="rId27" xr:uid="{9A3A929A-909A-4110-B413-D8DE22E080DA}"/>
    <hyperlink ref="F70" r:id="rId28" xr:uid="{3CF81CDA-FC10-4F77-B603-48524741D113}"/>
    <hyperlink ref="G70" r:id="rId29" xr:uid="{80063528-B5AE-40EA-B8CA-B4F759D1881C}"/>
    <hyperlink ref="E70" r:id="rId30" xr:uid="{27C29FE0-CDBB-4734-9FF9-46D212FBFF77}"/>
    <hyperlink ref="F78" r:id="rId31" location="polycard_client=recommendations_vip-pads-up&amp;reco_backend=vip-pads-up-experimental-a_marketplace&amp;reco_model=rk_ent_v2_retsys_ads&amp;reco_client=vip-pads-up&amp;reco_item_pos=1&amp;reco_backend_type=low_level&amp;reco_id=4727fa9e-25e4-463d-a587-b7331ca2c06e&amp;wid=MLB2026874812&amp;sid=recos&amp;is_advertising=true&amp;ad_domain=VIPDESKTOP_UP&amp;ad_position=2&amp;ad_click_id=M2JiZjA3ZjYtYWFiNy00OGU4LTg5OTktMzUwNzdlN2EyMTJi" xr:uid="{B335FCBA-5379-4968-AD88-00B327B4D51D}"/>
    <hyperlink ref="G78" r:id="rId32" location="polycard_client=recommendations_vip-pads-up&amp;reco_backend=vip-pads-up-experimental-a_marketplace&amp;reco_model=rk_ent_v2_retsys_ads&amp;reco_client=vip-pads-up&amp;reco_item_pos=1&amp;reco_backend_type=low_level&amp;reco_id=1fd977b2-b227-4efc-acfe-d267e1bc4476&amp;wid=MLB2026887764&amp;sid=recos&amp;is_advertising=true&amp;ad_domain=VIPDESKTOP_UP&amp;ad_position=2&amp;ad_click_id=NjIzNDQ4MDUtOGIxNC00M2NlLTk3N2UtNTQ3ZDk0ZTdhNGEx" xr:uid="{501A5DA0-BE39-4B61-9B6B-C9D34EF5E944}"/>
    <hyperlink ref="E78" r:id="rId33" xr:uid="{E93F36A1-C3A9-48AD-8916-70D60E5B3921}"/>
    <hyperlink ref="F86" r:id="rId34" xr:uid="{5BA6853C-6EC8-44B6-8C73-0AD954D8736B}"/>
    <hyperlink ref="G86" r:id="rId35" xr:uid="{85A19DE5-99F4-4AF3-ADC8-861D57CB6334}"/>
    <hyperlink ref="E86" r:id="rId36" location="polycard_client=recommendations_vpp-v2p-pom&amp;reco_backend=ranker_retrieval_system_vpp_v2p&amp;reco_model=ranker_entity_v2_retrieval_system_vpp_v2p&amp;reco_client=vpp-v2p-pom&amp;reco_item_pos=0&amp;reco_backend_type=low_level&amp;reco_id=f95df5e7-b8b6-4a82-8a5c-910b2b7f13e6&amp;wid=MLB3439198369&amp;sid=recos" xr:uid="{7CE9D3D9-8310-472B-87F9-AC571C74DA62}"/>
    <hyperlink ref="F95" r:id="rId37" xr:uid="{FA3A1AE7-789D-43F5-B89B-9537D8360904}"/>
    <hyperlink ref="G95" r:id="rId38" xr:uid="{6C8B0972-B781-47DE-8D07-60025EB583C4}"/>
    <hyperlink ref="E95" r:id="rId39" xr:uid="{858DDF18-722E-4DBE-B1AA-2E68BA181F3A}"/>
    <hyperlink ref="F102" r:id="rId40" xr:uid="{5A19CD56-4515-434B-B84D-71919BD39EBB}"/>
    <hyperlink ref="G102" r:id="rId41" xr:uid="{FF92FC30-4443-4E94-8F2C-EBE36159274C}"/>
    <hyperlink ref="E102" r:id="rId42" xr:uid="{94C315C3-6BD8-4A91-A473-DCB713A8C657}"/>
    <hyperlink ref="F110" r:id="rId43" xr:uid="{656B1C12-729B-4A34-83F4-3E5655C704BE}"/>
    <hyperlink ref="G110" r:id="rId44" xr:uid="{3067B6DC-DE56-4744-8E09-1AB931423A0F}"/>
    <hyperlink ref="E110" r:id="rId45" xr:uid="{90BE1ADF-03FE-4450-9A20-2C509BB2E046}"/>
  </hyperlinks>
  <pageMargins left="0.51181102362204722" right="0.51181102362204722" top="0.78740157480314965" bottom="0.78740157480314965" header="0.31496062992125984" footer="0.31496062992125984"/>
  <pageSetup paperSize="9" fitToHeight="0" orientation="portrait" r:id="rId46"/>
  <headerFooter>
    <oddFooter>&amp;CAv. Hiléia, S/N, Agrópolis do Incra, Bairro Amapá
CEP: 68502-100, Marabá/PA&amp;R&amp;P de &amp;N</oddFooter>
  </headerFooter>
  <drawing r:id="rId4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RESUMO</vt:lpstr>
      <vt:lpstr>CRONOGRAMA</vt:lpstr>
      <vt:lpstr>ORÇAMENTO</vt:lpstr>
      <vt:lpstr>BDI</vt:lpstr>
      <vt:lpstr>ENCARGOS SOCIAIS</vt:lpstr>
      <vt:lpstr>MEMÓRIA DE CÁLCULO</vt:lpstr>
      <vt:lpstr>CPUs PRÓPRIAS</vt:lpstr>
      <vt:lpstr>COTAÇÕES</vt:lpstr>
      <vt:lpstr>BDI!Area_de_impressao</vt:lpstr>
      <vt:lpstr>CRONOGRAMA!Area_de_impressao</vt:lpstr>
      <vt:lpstr>'MEMÓRIA DE CÁLCULO'!Area_de_impressao</vt:lpstr>
      <vt:lpstr>ORÇAMENTO!Area_de_impressao</vt:lpstr>
      <vt:lpstr>RESUMO!Area_de_impressao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Walison Rodrigues de Oliveira</cp:lastModifiedBy>
  <cp:revision>0</cp:revision>
  <cp:lastPrinted>2025-06-04T04:21:52Z</cp:lastPrinted>
  <dcterms:created xsi:type="dcterms:W3CDTF">2022-07-15T18:28:30Z</dcterms:created>
  <dcterms:modified xsi:type="dcterms:W3CDTF">2025-06-04T16:07:20Z</dcterms:modified>
</cp:coreProperties>
</file>